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ThisWorkbook" checkCompatibility="1" defaultThemeVersion="166925"/>
  <mc:AlternateContent xmlns:mc="http://schemas.openxmlformats.org/markup-compatibility/2006">
    <mc:Choice Requires="x15">
      <x15ac:absPath xmlns:x15ac="http://schemas.microsoft.com/office/spreadsheetml/2010/11/ac" url="V:\68_NTAMC\Clarification and Amendment\Amendment-III &amp; Clarification-III-to be done\Approval\to upload\"/>
    </mc:Choice>
  </mc:AlternateContent>
  <xr:revisionPtr revIDLastSave="0" documentId="13_ncr:1_{EB756F1E-1D24-4198-B4E9-8FEB3212E5FE}" xr6:coauthVersionLast="36" xr6:coauthVersionMax="36" xr10:uidLastSave="{00000000-0000-0000-0000-000000000000}"/>
  <workbookProtection workbookAlgorithmName="SHA-512" workbookHashValue="ZdNYFzAnoMIEmTQvGtU3Ugy5e1lTAlq1SVXXQPjJ0wyeSqQGvyULhZx2MQi6PLlW8UVzD1iN3HxfNX1TaKd8ew==" workbookSaltValue="WiyBahlf51d5EqmpAt1AsA==" workbookSpinCount="100000" revisionsAlgorithmName="SHA-512" revisionsHashValue="3pXYEvgVXVhP0JTf6527DCnNgDgi6TBUh1mFFikUDYH3bmXAQTmMrOWxna8XaWc+t6u67Fhn+fK6WZ9+NRpWfg==" revisionsSaltValue="bFtUBrB8suOQ6WnxZ4U4Cg==" revisionsSpinCount="100000" lockStructure="1" lockRevision="1"/>
  <bookViews>
    <workbookView xWindow="0" yWindow="0" windowWidth="28800" windowHeight="11925" firstSheet="1" activeTab="12" xr2:uid="{00000000-000D-0000-FFFF-FFFF00000000}"/>
  </bookViews>
  <sheets>
    <sheet name="Basic" sheetId="1" state="hidden" r:id="rId1"/>
    <sheet name="Cover" sheetId="2" r:id="rId2"/>
    <sheet name="Instructions" sheetId="3" r:id="rId3"/>
    <sheet name="Names of Bidder" sheetId="4" r:id="rId4"/>
    <sheet name="Sch-1" sheetId="5" r:id="rId5"/>
    <sheet name="Sch-2" sheetId="6" r:id="rId6"/>
    <sheet name="Sch-3 " sheetId="7" r:id="rId7"/>
    <sheet name="Sch-4a" sheetId="8" r:id="rId8"/>
    <sheet name="Sch-4b" sheetId="9" r:id="rId9"/>
    <sheet name="Sch-5 Dis" sheetId="10" state="hidden" r:id="rId10"/>
    <sheet name="Sch-5" sheetId="11" r:id="rId11"/>
    <sheet name="Sch-6(buy-back)" sheetId="12" r:id="rId12"/>
    <sheet name="Sch-7" sheetId="13" r:id="rId13"/>
    <sheet name="Sch-7 After Discount" sheetId="14" r:id="rId14"/>
    <sheet name="Sch-8" sheetId="15" r:id="rId15"/>
    <sheet name="Discount" sheetId="16" r:id="rId16"/>
    <sheet name="Bid Form 2nd Envelope" sheetId="17" r:id="rId17"/>
  </sheets>
  <externalReferences>
    <externalReference r:id="rId18"/>
  </externalReferences>
  <definedNames>
    <definedName name="\A" localSheetId="11">#REF!</definedName>
    <definedName name="\A">#REF!</definedName>
    <definedName name="\B" localSheetId="11">#REF!</definedName>
    <definedName name="\B">#REF!</definedName>
    <definedName name="\C" localSheetId="11">#REF!</definedName>
    <definedName name="\C">#REF!</definedName>
    <definedName name="\M" localSheetId="11">#REF!</definedName>
    <definedName name="\M">#REF!</definedName>
    <definedName name="\N" localSheetId="11">#REF!</definedName>
    <definedName name="\N">#REF!</definedName>
    <definedName name="\P" localSheetId="11">#REF!</definedName>
    <definedName name="\P">#REF!</definedName>
    <definedName name="\R" localSheetId="11">#REF!</definedName>
    <definedName name="\R">#REF!</definedName>
    <definedName name="\U" localSheetId="11">#REF!</definedName>
    <definedName name="\U">#REF!</definedName>
    <definedName name="\V" localSheetId="11">#REF!</definedName>
    <definedName name="\V">#REF!</definedName>
    <definedName name="_xlnm._FilterDatabase" localSheetId="4" hidden="1">'Sch-1'!$A$18:$AZ$674</definedName>
    <definedName name="_xlnm._FilterDatabase" localSheetId="5" hidden="1">'Sch-2'!$G$503:$J$676</definedName>
    <definedName name="_xlnm._FilterDatabase" localSheetId="6" hidden="1">'Sch-3 '!$A$18:$BB$687</definedName>
    <definedName name="_xlnm._FilterDatabase" localSheetId="8" hidden="1">'Sch-4b'!$A$17:$AD$17</definedName>
    <definedName name="_xlnm._FilterDatabase" localSheetId="11" hidden="1">'Sch-6(buy-back)'!$A$17:$AD$17</definedName>
    <definedName name="ab" localSheetId="11">#REF!</definedName>
    <definedName name="ab">#REF!</definedName>
    <definedName name="logo1">"Picture 7"</definedName>
    <definedName name="_xlnm.Print_Area" localSheetId="16">'Bid Form 2nd Envelope'!$A$1:$F$61</definedName>
    <definedName name="_xlnm.Print_Area" localSheetId="1">Cover!$A$1:$F$15</definedName>
    <definedName name="_xlnm.Print_Area" localSheetId="15">Discount!$A$2:$G$43</definedName>
    <definedName name="_xlnm.Print_Area" localSheetId="2">Instructions!$A$1:$C$50</definedName>
    <definedName name="_xlnm.Print_Area" localSheetId="3">'Names of Bidder'!$A$1:$F$33</definedName>
    <definedName name="_xlnm.Print_Area" localSheetId="4">'Sch-1'!$A$1:$O$686</definedName>
    <definedName name="_xlnm.Print_Area" localSheetId="5">'Sch-2'!$A$1:$K$685</definedName>
    <definedName name="_xlnm.Print_Area" localSheetId="6">'Sch-3 '!$A$1:$Q$695</definedName>
    <definedName name="_xlnm.Print_Area" localSheetId="7">'Sch-4a'!$A$1:$Q$40</definedName>
    <definedName name="_xlnm.Print_Area" localSheetId="8">'Sch-4b'!$A$1:$Q$176</definedName>
    <definedName name="_xlnm.Print_Area" localSheetId="10">'Sch-5'!$A$1:$E$26</definedName>
    <definedName name="_xlnm.Print_Area" localSheetId="9">'Sch-5 Dis'!$A$1:$E$26</definedName>
    <definedName name="_xlnm.Print_Area" localSheetId="11">'Sch-6(buy-back)'!$A$1:$Q$35</definedName>
    <definedName name="_xlnm.Print_Area" localSheetId="12">'Sch-7'!$A$1:$D$35</definedName>
    <definedName name="_xlnm.Print_Area" localSheetId="13">'Sch-7 After Discount'!$A$1:$D$35</definedName>
    <definedName name="_xlnm.Print_Area" localSheetId="14">'Sch-8'!$A$1:$N$27</definedName>
    <definedName name="_xlnm.Print_Titles" localSheetId="4">'Sch-1'!$15:$17</definedName>
    <definedName name="_xlnm.Print_Titles" localSheetId="5">'Sch-2'!$15:$17</definedName>
    <definedName name="_xlnm.Print_Titles" localSheetId="6">'Sch-3 '!$13:$17</definedName>
    <definedName name="_xlnm.Print_Titles" localSheetId="10">'Sch-5'!$3:$13</definedName>
    <definedName name="_xlnm.Print_Titles" localSheetId="9">'Sch-5 Dis'!$3:$13</definedName>
    <definedName name="_xlnm.Print_Titles" localSheetId="12">'Sch-7'!$3:$13</definedName>
    <definedName name="_xlnm.Print_Titles" localSheetId="13">'Sch-7 After Discount'!$3:$13</definedName>
    <definedName name="_xlnm.Print_Titles" localSheetId="14">'Sch-8'!$14:$14</definedName>
    <definedName name="_xlnm.Recorder" localSheetId="11">#REF!</definedName>
    <definedName name="_xlnm.Recorder">#REF!</definedName>
    <definedName name="TEST" localSheetId="11">#REF!</definedName>
    <definedName name="TEST">#REF!</definedName>
    <definedName name="Z_01ACF2E1_8E61_4459_ABC1_B6C183DEED61_.wvu.PrintArea" localSheetId="16" hidden="1">'Bid Form 2nd Envelope'!$A$1:$F$62</definedName>
    <definedName name="Z_01ACF2E1_8E61_4459_ABC1_B6C183DEED61_.wvu.PrintArea" localSheetId="3" hidden="1">'Names of Bidder'!$A$1:$D$31</definedName>
    <definedName name="Z_01ACF2E1_8E61_4459_ABC1_B6C183DEED61_.wvu.PrintArea" localSheetId="4" hidden="1">'Sch-1'!$A$1:$O$687</definedName>
    <definedName name="Z_01ACF2E1_8E61_4459_ABC1_B6C183DEED61_.wvu.PrintArea" localSheetId="5" hidden="1">'Sch-2'!$A$1:$J$675</definedName>
    <definedName name="Z_01ACF2E1_8E61_4459_ABC1_B6C183DEED61_.wvu.PrintArea" localSheetId="6" hidden="1">'Sch-3 '!$A$1:$P$688</definedName>
    <definedName name="Z_01ACF2E1_8E61_4459_ABC1_B6C183DEED61_.wvu.PrintArea" localSheetId="7" hidden="1">'Sch-4a'!$A$1:$Q$40</definedName>
    <definedName name="Z_01ACF2E1_8E61_4459_ABC1_B6C183DEED61_.wvu.PrintArea" localSheetId="8" hidden="1">'Sch-4b'!$A$1:$Q$176</definedName>
    <definedName name="Z_01ACF2E1_8E61_4459_ABC1_B6C183DEED61_.wvu.PrintArea" localSheetId="10" hidden="1">'Sch-5'!$A$1:$E$27</definedName>
    <definedName name="Z_01ACF2E1_8E61_4459_ABC1_B6C183DEED61_.wvu.PrintArea" localSheetId="9" hidden="1">'Sch-5 Dis'!$A$1:$E$27</definedName>
    <definedName name="Z_01ACF2E1_8E61_4459_ABC1_B6C183DEED61_.wvu.PrintArea" localSheetId="11" hidden="1">'Sch-6(buy-back)'!$A$1:$Q$35</definedName>
    <definedName name="Z_01ACF2E1_8E61_4459_ABC1_B6C183DEED61_.wvu.PrintArea" localSheetId="12" hidden="1">'Sch-7'!$A$1:$D$37</definedName>
    <definedName name="Z_01ACF2E1_8E61_4459_ABC1_B6C183DEED61_.wvu.PrintArea" localSheetId="13" hidden="1">'Sch-7 After Discount'!$A$1:$D$37</definedName>
    <definedName name="Z_01ACF2E1_8E61_4459_ABC1_B6C183DEED61_.wvu.PrintArea" localSheetId="14" hidden="1">'Sch-8'!$A$1:$M$27</definedName>
    <definedName name="Z_01ACF2E1_8E61_4459_ABC1_B6C183DEED61_.wvu.PrintTitles" localSheetId="4" hidden="1">'Sch-1'!$15:$17</definedName>
    <definedName name="Z_01ACF2E1_8E61_4459_ABC1_B6C183DEED61_.wvu.PrintTitles" localSheetId="5" hidden="1">'Sch-2'!$15:$17</definedName>
    <definedName name="Z_01ACF2E1_8E61_4459_ABC1_B6C183DEED61_.wvu.PrintTitles" localSheetId="6" hidden="1">'Sch-3 '!$13:$17</definedName>
    <definedName name="Z_01ACF2E1_8E61_4459_ABC1_B6C183DEED61_.wvu.PrintTitles" localSheetId="10" hidden="1">'Sch-5'!$3:$13</definedName>
    <definedName name="Z_01ACF2E1_8E61_4459_ABC1_B6C183DEED61_.wvu.PrintTitles" localSheetId="9" hidden="1">'Sch-5 Dis'!$3:$13</definedName>
    <definedName name="Z_01ACF2E1_8E61_4459_ABC1_B6C183DEED61_.wvu.PrintTitles" localSheetId="12" hidden="1">'Sch-7'!$3:$13</definedName>
    <definedName name="Z_01ACF2E1_8E61_4459_ABC1_B6C183DEED61_.wvu.PrintTitles" localSheetId="13" hidden="1">'Sch-7 After Discount'!$3:$13</definedName>
    <definedName name="Z_01ACF2E1_8E61_4459_ABC1_B6C183DEED61_.wvu.PrintTitles" localSheetId="14" hidden="1">'Sch-8'!$14:$14</definedName>
    <definedName name="Z_0E784DF4_DCB0_4594_B697_9BB3E5A34D91_.wvu.Cols" localSheetId="16" hidden="1">'Bid Form 2nd Envelope'!$Y:$AN</definedName>
    <definedName name="Z_0E784DF4_DCB0_4594_B697_9BB3E5A34D91_.wvu.Cols" localSheetId="15" hidden="1">Discount!$H:$K</definedName>
    <definedName name="Z_0E784DF4_DCB0_4594_B697_9BB3E5A34D91_.wvu.Cols" localSheetId="4" hidden="1">'Sch-1'!$Q:$S</definedName>
    <definedName name="Z_0E784DF4_DCB0_4594_B697_9BB3E5A34D91_.wvu.Cols" localSheetId="6" hidden="1">'Sch-3 '!$R:$S,'Sch-3 '!$AK:$AP</definedName>
    <definedName name="Z_0E784DF4_DCB0_4594_B697_9BB3E5A34D91_.wvu.Cols" localSheetId="7" hidden="1">'Sch-4a'!$R:$S</definedName>
    <definedName name="Z_0E784DF4_DCB0_4594_B697_9BB3E5A34D91_.wvu.Cols" localSheetId="8" hidden="1">'Sch-4b'!$R:$S</definedName>
    <definedName name="Z_0E784DF4_DCB0_4594_B697_9BB3E5A34D91_.wvu.Cols" localSheetId="10" hidden="1">'Sch-5'!$I:$P</definedName>
    <definedName name="Z_0E784DF4_DCB0_4594_B697_9BB3E5A34D91_.wvu.Cols" localSheetId="11" hidden="1">'Sch-6(buy-back)'!$R:$S</definedName>
    <definedName name="Z_0E784DF4_DCB0_4594_B697_9BB3E5A34D91_.wvu.Cols" localSheetId="14" hidden="1">'Sch-8'!$P:$R,'Sch-8'!$AG:$AM</definedName>
    <definedName name="Z_0E784DF4_DCB0_4594_B697_9BB3E5A34D91_.wvu.FilterData" localSheetId="4" hidden="1">'Sch-1'!$A$503:$AZ$678</definedName>
    <definedName name="Z_0E784DF4_DCB0_4594_B697_9BB3E5A34D91_.wvu.FilterData" localSheetId="5" hidden="1">'Sch-2'!$G$503:$J$676</definedName>
    <definedName name="Z_0E784DF4_DCB0_4594_B697_9BB3E5A34D91_.wvu.FilterData" localSheetId="6" hidden="1">'Sch-3 '!$A$521:$BB$689</definedName>
    <definedName name="Z_0E784DF4_DCB0_4594_B697_9BB3E5A34D91_.wvu.PrintArea" localSheetId="16" hidden="1">'Bid Form 2nd Envelope'!$A$1:$F$62</definedName>
    <definedName name="Z_0E784DF4_DCB0_4594_B697_9BB3E5A34D91_.wvu.PrintArea" localSheetId="1" hidden="1">Cover!$A$1:$H$15</definedName>
    <definedName name="Z_0E784DF4_DCB0_4594_B697_9BB3E5A34D91_.wvu.PrintArea" localSheetId="15" hidden="1">Discount!$A$2:$G$43</definedName>
    <definedName name="Z_0E784DF4_DCB0_4594_B697_9BB3E5A34D91_.wvu.PrintArea" localSheetId="2" hidden="1">Instructions!$A$1:$C$50</definedName>
    <definedName name="Z_0E784DF4_DCB0_4594_B697_9BB3E5A34D91_.wvu.PrintArea" localSheetId="3" hidden="1">'Names of Bidder'!$A$1:$F$33</definedName>
    <definedName name="Z_0E784DF4_DCB0_4594_B697_9BB3E5A34D91_.wvu.PrintArea" localSheetId="4" hidden="1">'Sch-1'!$A$1:$O$686</definedName>
    <definedName name="Z_0E784DF4_DCB0_4594_B697_9BB3E5A34D91_.wvu.PrintArea" localSheetId="5" hidden="1">'Sch-2'!$A$1:$J$685</definedName>
    <definedName name="Z_0E784DF4_DCB0_4594_B697_9BB3E5A34D91_.wvu.PrintArea" localSheetId="6" hidden="1">'Sch-3 '!$A$1:$Q$695</definedName>
    <definedName name="Z_0E784DF4_DCB0_4594_B697_9BB3E5A34D91_.wvu.PrintArea" localSheetId="7" hidden="1">'Sch-4a'!$A$1:$Q$40</definedName>
    <definedName name="Z_0E784DF4_DCB0_4594_B697_9BB3E5A34D91_.wvu.PrintArea" localSheetId="8" hidden="1">'Sch-4b'!$A$1:$Q$176</definedName>
    <definedName name="Z_0E784DF4_DCB0_4594_B697_9BB3E5A34D91_.wvu.PrintArea" localSheetId="10" hidden="1">'Sch-5'!$A$1:$E$26</definedName>
    <definedName name="Z_0E784DF4_DCB0_4594_B697_9BB3E5A34D91_.wvu.PrintArea" localSheetId="9" hidden="1">'Sch-5 Dis'!$A$1:$E$26</definedName>
    <definedName name="Z_0E784DF4_DCB0_4594_B697_9BB3E5A34D91_.wvu.PrintArea" localSheetId="11" hidden="1">'Sch-6(buy-back)'!$A$1:$Q$35</definedName>
    <definedName name="Z_0E784DF4_DCB0_4594_B697_9BB3E5A34D91_.wvu.PrintArea" localSheetId="12" hidden="1">'Sch-7'!$A$1:$D$35</definedName>
    <definedName name="Z_0E784DF4_DCB0_4594_B697_9BB3E5A34D91_.wvu.PrintArea" localSheetId="13" hidden="1">'Sch-7 After Discount'!$A$1:$D$35</definedName>
    <definedName name="Z_0E784DF4_DCB0_4594_B697_9BB3E5A34D91_.wvu.PrintArea" localSheetId="14" hidden="1">'Sch-8'!$A$1:$N$27</definedName>
    <definedName name="Z_0E784DF4_DCB0_4594_B697_9BB3E5A34D91_.wvu.PrintTitles" localSheetId="4" hidden="1">'Sch-1'!$15:$17</definedName>
    <definedName name="Z_0E784DF4_DCB0_4594_B697_9BB3E5A34D91_.wvu.PrintTitles" localSheetId="5" hidden="1">'Sch-2'!$15:$17</definedName>
    <definedName name="Z_0E784DF4_DCB0_4594_B697_9BB3E5A34D91_.wvu.PrintTitles" localSheetId="6" hidden="1">'Sch-3 '!$13:$17</definedName>
    <definedName name="Z_0E784DF4_DCB0_4594_B697_9BB3E5A34D91_.wvu.PrintTitles" localSheetId="10" hidden="1">'Sch-5'!$3:$13</definedName>
    <definedName name="Z_0E784DF4_DCB0_4594_B697_9BB3E5A34D91_.wvu.PrintTitles" localSheetId="9" hidden="1">'Sch-5 Dis'!$3:$13</definedName>
    <definedName name="Z_0E784DF4_DCB0_4594_B697_9BB3E5A34D91_.wvu.PrintTitles" localSheetId="12" hidden="1">'Sch-7'!$3:$13</definedName>
    <definedName name="Z_0E784DF4_DCB0_4594_B697_9BB3E5A34D91_.wvu.PrintTitles" localSheetId="13" hidden="1">'Sch-7 After Discount'!$3:$13</definedName>
    <definedName name="Z_0E784DF4_DCB0_4594_B697_9BB3E5A34D91_.wvu.PrintTitles" localSheetId="14" hidden="1">'Sch-8'!$14:$14</definedName>
    <definedName name="Z_0E784DF4_DCB0_4594_B697_9BB3E5A34D91_.wvu.Rows" localSheetId="1" hidden="1">Cover!$7:$7</definedName>
    <definedName name="Z_0E784DF4_DCB0_4594_B697_9BB3E5A34D91_.wvu.Rows" localSheetId="15" hidden="1">Discount!$32:$34</definedName>
    <definedName name="Z_0E784DF4_DCB0_4594_B697_9BB3E5A34D91_.wvu.Rows" localSheetId="3" hidden="1">'Names of Bidder'!$13:$23</definedName>
    <definedName name="Z_0E784DF4_DCB0_4594_B697_9BB3E5A34D91_.wvu.Rows" localSheetId="5" hidden="1">'Sch-2'!#REF!</definedName>
    <definedName name="Z_0E784DF4_DCB0_4594_B697_9BB3E5A34D91_.wvu.Rows" localSheetId="14" hidden="1">'Sch-8'!$17:$18,'Sch-8'!$100:$218</definedName>
    <definedName name="Z_12CD1B5E_A60A_4336_BE5B_8500E8354FE1_.wvu.Cols" localSheetId="16" hidden="1">'Bid Form 2nd Envelope'!$Y:$AN</definedName>
    <definedName name="Z_12CD1B5E_A60A_4336_BE5B_8500E8354FE1_.wvu.Cols" localSheetId="15" hidden="1">Discount!$H:$K</definedName>
    <definedName name="Z_12CD1B5E_A60A_4336_BE5B_8500E8354FE1_.wvu.Cols" localSheetId="3" hidden="1">'Names of Bidder'!$J:$Z</definedName>
    <definedName name="Z_12CD1B5E_A60A_4336_BE5B_8500E8354FE1_.wvu.Cols" localSheetId="4" hidden="1">'Sch-1'!$P:$Z,'Sch-1'!$AD:$AH</definedName>
    <definedName name="Z_12CD1B5E_A60A_4336_BE5B_8500E8354FE1_.wvu.Cols" localSheetId="5" hidden="1">'Sch-2'!$K:$N</definedName>
    <definedName name="Z_12CD1B5E_A60A_4336_BE5B_8500E8354FE1_.wvu.Cols" localSheetId="6" hidden="1">'Sch-3 '!$R:$V,'Sch-3 '!$AK:$AP</definedName>
    <definedName name="Z_12CD1B5E_A60A_4336_BE5B_8500E8354FE1_.wvu.Cols" localSheetId="7" hidden="1">'Sch-4a'!$R:$W</definedName>
    <definedName name="Z_12CD1B5E_A60A_4336_BE5B_8500E8354FE1_.wvu.Cols" localSheetId="8" hidden="1">'Sch-4b'!$R:$T</definedName>
    <definedName name="Z_12CD1B5E_A60A_4336_BE5B_8500E8354FE1_.wvu.Cols" localSheetId="10" hidden="1">'Sch-5'!$I:$P</definedName>
    <definedName name="Z_12CD1B5E_A60A_4336_BE5B_8500E8354FE1_.wvu.Cols" localSheetId="11" hidden="1">'Sch-6(buy-back)'!$R:$T</definedName>
    <definedName name="Z_12CD1B5E_A60A_4336_BE5B_8500E8354FE1_.wvu.Cols" localSheetId="14" hidden="1">'Sch-8'!$P:$R,'Sch-8'!$AG:$AM</definedName>
    <definedName name="Z_12CD1B5E_A60A_4336_BE5B_8500E8354FE1_.wvu.FilterData" localSheetId="4" hidden="1">'Sch-1'!$A$503:$AZ$678</definedName>
    <definedName name="Z_12CD1B5E_A60A_4336_BE5B_8500E8354FE1_.wvu.FilterData" localSheetId="5" hidden="1">'Sch-2'!$G$503:$J$676</definedName>
    <definedName name="Z_12CD1B5E_A60A_4336_BE5B_8500E8354FE1_.wvu.FilterData" localSheetId="6" hidden="1">'Sch-3 '!$A$521:$BB$689</definedName>
    <definedName name="Z_12CD1B5E_A60A_4336_BE5B_8500E8354FE1_.wvu.PrintArea" localSheetId="16" hidden="1">'Bid Form 2nd Envelope'!$A$1:$F$61</definedName>
    <definedName name="Z_12CD1B5E_A60A_4336_BE5B_8500E8354FE1_.wvu.PrintArea" localSheetId="1" hidden="1">Cover!$A$1:$F$15</definedName>
    <definedName name="Z_12CD1B5E_A60A_4336_BE5B_8500E8354FE1_.wvu.PrintArea" localSheetId="15" hidden="1">Discount!$A$2:$G$43</definedName>
    <definedName name="Z_12CD1B5E_A60A_4336_BE5B_8500E8354FE1_.wvu.PrintArea" localSheetId="2" hidden="1">Instructions!$A$1:$C$50</definedName>
    <definedName name="Z_12CD1B5E_A60A_4336_BE5B_8500E8354FE1_.wvu.PrintArea" localSheetId="3" hidden="1">'Names of Bidder'!$A$1:$F$33</definedName>
    <definedName name="Z_12CD1B5E_A60A_4336_BE5B_8500E8354FE1_.wvu.PrintArea" localSheetId="4" hidden="1">'Sch-1'!$A$1:$O$686</definedName>
    <definedName name="Z_12CD1B5E_A60A_4336_BE5B_8500E8354FE1_.wvu.PrintArea" localSheetId="5" hidden="1">'Sch-2'!$A$1:$K$685</definedName>
    <definedName name="Z_12CD1B5E_A60A_4336_BE5B_8500E8354FE1_.wvu.PrintArea" localSheetId="6" hidden="1">'Sch-3 '!$A$1:$Q$695</definedName>
    <definedName name="Z_12CD1B5E_A60A_4336_BE5B_8500E8354FE1_.wvu.PrintArea" localSheetId="7" hidden="1">'Sch-4a'!$A$1:$Q$40</definedName>
    <definedName name="Z_12CD1B5E_A60A_4336_BE5B_8500E8354FE1_.wvu.PrintArea" localSheetId="8" hidden="1">'Sch-4b'!$A$1:$Q$176</definedName>
    <definedName name="Z_12CD1B5E_A60A_4336_BE5B_8500E8354FE1_.wvu.PrintArea" localSheetId="10" hidden="1">'Sch-5'!$A$1:$E$26</definedName>
    <definedName name="Z_12CD1B5E_A60A_4336_BE5B_8500E8354FE1_.wvu.PrintArea" localSheetId="9" hidden="1">'Sch-5 Dis'!$A$1:$E$26</definedName>
    <definedName name="Z_12CD1B5E_A60A_4336_BE5B_8500E8354FE1_.wvu.PrintArea" localSheetId="11" hidden="1">'Sch-6(buy-back)'!$A$1:$Q$35</definedName>
    <definedName name="Z_12CD1B5E_A60A_4336_BE5B_8500E8354FE1_.wvu.PrintArea" localSheetId="12" hidden="1">'Sch-7'!$A$1:$D$35</definedName>
    <definedName name="Z_12CD1B5E_A60A_4336_BE5B_8500E8354FE1_.wvu.PrintArea" localSheetId="13" hidden="1">'Sch-7 After Discount'!$A$1:$D$35</definedName>
    <definedName name="Z_12CD1B5E_A60A_4336_BE5B_8500E8354FE1_.wvu.PrintArea" localSheetId="14" hidden="1">'Sch-8'!$A$1:$N$27</definedName>
    <definedName name="Z_12CD1B5E_A60A_4336_BE5B_8500E8354FE1_.wvu.PrintTitles" localSheetId="4" hidden="1">'Sch-1'!$15:$17</definedName>
    <definedName name="Z_12CD1B5E_A60A_4336_BE5B_8500E8354FE1_.wvu.PrintTitles" localSheetId="5" hidden="1">'Sch-2'!$15:$17</definedName>
    <definedName name="Z_12CD1B5E_A60A_4336_BE5B_8500E8354FE1_.wvu.PrintTitles" localSheetId="6" hidden="1">'Sch-3 '!$13:$17</definedName>
    <definedName name="Z_12CD1B5E_A60A_4336_BE5B_8500E8354FE1_.wvu.PrintTitles" localSheetId="10" hidden="1">'Sch-5'!$3:$13</definedName>
    <definedName name="Z_12CD1B5E_A60A_4336_BE5B_8500E8354FE1_.wvu.PrintTitles" localSheetId="9" hidden="1">'Sch-5 Dis'!$3:$13</definedName>
    <definedName name="Z_12CD1B5E_A60A_4336_BE5B_8500E8354FE1_.wvu.PrintTitles" localSheetId="12" hidden="1">'Sch-7'!$3:$13</definedName>
    <definedName name="Z_12CD1B5E_A60A_4336_BE5B_8500E8354FE1_.wvu.PrintTitles" localSheetId="13" hidden="1">'Sch-7 After Discount'!$3:$13</definedName>
    <definedName name="Z_12CD1B5E_A60A_4336_BE5B_8500E8354FE1_.wvu.PrintTitles" localSheetId="14" hidden="1">'Sch-8'!$14:$14</definedName>
    <definedName name="Z_12CD1B5E_A60A_4336_BE5B_8500E8354FE1_.wvu.Rows" localSheetId="1" hidden="1">Cover!$7:$7</definedName>
    <definedName name="Z_12CD1B5E_A60A_4336_BE5B_8500E8354FE1_.wvu.Rows" localSheetId="15" hidden="1">Discount!$32:$34</definedName>
    <definedName name="Z_12CD1B5E_A60A_4336_BE5B_8500E8354FE1_.wvu.Rows" localSheetId="3" hidden="1">'Names of Bidder'!$7:$7,'Names of Bidder'!$14:$23,'Names of Bidder'!$27:$30</definedName>
    <definedName name="Z_12CD1B5E_A60A_4336_BE5B_8500E8354FE1_.wvu.Rows" localSheetId="12" hidden="1">'Sch-7'!$33:$33</definedName>
    <definedName name="Z_12CD1B5E_A60A_4336_BE5B_8500E8354FE1_.wvu.Rows" localSheetId="14" hidden="1">'Sch-8'!$17:$18,'Sch-8'!$100:$218</definedName>
    <definedName name="Z_14D7F02E_BCCA_4517_ABC7_537FF4AEB67A_.wvu.Cols" localSheetId="5" hidden="1">'Sch-2'!#REF!</definedName>
    <definedName name="Z_14D7F02E_BCCA_4517_ABC7_537FF4AEB67A_.wvu.Cols" localSheetId="6" hidden="1">'Sch-3 '!$AK:$AP</definedName>
    <definedName name="Z_14D7F02E_BCCA_4517_ABC7_537FF4AEB67A_.wvu.Cols" localSheetId="10" hidden="1">'Sch-5'!$I:$P</definedName>
    <definedName name="Z_14D7F02E_BCCA_4517_ABC7_537FF4AEB67A_.wvu.Cols" localSheetId="9" hidden="1">'Sch-5 Dis'!$I:$P</definedName>
    <definedName name="Z_14D7F02E_BCCA_4517_ABC7_537FF4AEB67A_.wvu.Cols" localSheetId="14" hidden="1">'Sch-8'!$AG:$AM</definedName>
    <definedName name="Z_14D7F02E_BCCA_4517_ABC7_537FF4AEB67A_.wvu.FilterData" localSheetId="4" hidden="1">'Sch-1'!$A$503:$O$681</definedName>
    <definedName name="Z_14D7F02E_BCCA_4517_ABC7_537FF4AEB67A_.wvu.FilterData" localSheetId="6" hidden="1">'Sch-3 '!$A$16:$P$689</definedName>
    <definedName name="Z_14D7F02E_BCCA_4517_ABC7_537FF4AEB67A_.wvu.PrintArea" localSheetId="16" hidden="1">'Bid Form 2nd Envelope'!$A$1:$F$62</definedName>
    <definedName name="Z_14D7F02E_BCCA_4517_ABC7_537FF4AEB67A_.wvu.PrintArea" localSheetId="2" hidden="1">Instructions!$A$1:$C$50</definedName>
    <definedName name="Z_14D7F02E_BCCA_4517_ABC7_537FF4AEB67A_.wvu.PrintArea" localSheetId="3" hidden="1">'Names of Bidder'!$A$1:$D$31</definedName>
    <definedName name="Z_14D7F02E_BCCA_4517_ABC7_537FF4AEB67A_.wvu.PrintArea" localSheetId="4" hidden="1">'Sch-1'!$A$1:$O$687</definedName>
    <definedName name="Z_14D7F02E_BCCA_4517_ABC7_537FF4AEB67A_.wvu.PrintArea" localSheetId="5" hidden="1">'Sch-2'!$A$1:$J$684</definedName>
    <definedName name="Z_14D7F02E_BCCA_4517_ABC7_537FF4AEB67A_.wvu.PrintArea" localSheetId="6" hidden="1">'Sch-3 '!$A$1:$P$696</definedName>
    <definedName name="Z_14D7F02E_BCCA_4517_ABC7_537FF4AEB67A_.wvu.PrintArea" localSheetId="7" hidden="1">'Sch-4a'!$A$1:$Q$40</definedName>
    <definedName name="Z_14D7F02E_BCCA_4517_ABC7_537FF4AEB67A_.wvu.PrintArea" localSheetId="8" hidden="1">'Sch-4b'!$A$1:$Q$176</definedName>
    <definedName name="Z_14D7F02E_BCCA_4517_ABC7_537FF4AEB67A_.wvu.PrintArea" localSheetId="10" hidden="1">'Sch-5'!$A$1:$E$26</definedName>
    <definedName name="Z_14D7F02E_BCCA_4517_ABC7_537FF4AEB67A_.wvu.PrintArea" localSheetId="9" hidden="1">'Sch-5 Dis'!$A$1:$E$26</definedName>
    <definedName name="Z_14D7F02E_BCCA_4517_ABC7_537FF4AEB67A_.wvu.PrintArea" localSheetId="11" hidden="1">'Sch-6(buy-back)'!$A$1:$Q$35</definedName>
    <definedName name="Z_14D7F02E_BCCA_4517_ABC7_537FF4AEB67A_.wvu.PrintArea" localSheetId="12" hidden="1">'Sch-7'!$A$1:$D$36</definedName>
    <definedName name="Z_14D7F02E_BCCA_4517_ABC7_537FF4AEB67A_.wvu.PrintArea" localSheetId="13" hidden="1">'Sch-7 After Discount'!$A$1:$D$36</definedName>
    <definedName name="Z_14D7F02E_BCCA_4517_ABC7_537FF4AEB67A_.wvu.PrintArea" localSheetId="14" hidden="1">'Sch-8'!$A$1:$M$27</definedName>
    <definedName name="Z_14D7F02E_BCCA_4517_ABC7_537FF4AEB67A_.wvu.PrintTitles" localSheetId="4" hidden="1">'Sch-1'!$15:$17</definedName>
    <definedName name="Z_14D7F02E_BCCA_4517_ABC7_537FF4AEB67A_.wvu.PrintTitles" localSheetId="5" hidden="1">'Sch-2'!$15:$17</definedName>
    <definedName name="Z_14D7F02E_BCCA_4517_ABC7_537FF4AEB67A_.wvu.PrintTitles" localSheetId="6" hidden="1">'Sch-3 '!$13:$17</definedName>
    <definedName name="Z_14D7F02E_BCCA_4517_ABC7_537FF4AEB67A_.wvu.PrintTitles" localSheetId="10" hidden="1">'Sch-5'!$3:$13</definedName>
    <definedName name="Z_14D7F02E_BCCA_4517_ABC7_537FF4AEB67A_.wvu.PrintTitles" localSheetId="9" hidden="1">'Sch-5 Dis'!$3:$13</definedName>
    <definedName name="Z_14D7F02E_BCCA_4517_ABC7_537FF4AEB67A_.wvu.PrintTitles" localSheetId="12" hidden="1">'Sch-7'!$3:$13</definedName>
    <definedName name="Z_14D7F02E_BCCA_4517_ABC7_537FF4AEB67A_.wvu.PrintTitles" localSheetId="13" hidden="1">'Sch-7 After Discount'!$3:$13</definedName>
    <definedName name="Z_14D7F02E_BCCA_4517_ABC7_537FF4AEB67A_.wvu.PrintTitles" localSheetId="14" hidden="1">'Sch-8'!$14:$14</definedName>
    <definedName name="Z_14D7F02E_BCCA_4517_ABC7_537FF4AEB67A_.wvu.Rows" localSheetId="6" hidden="1">'Sch-3 '!#REF!</definedName>
    <definedName name="Z_14D7F02E_BCCA_4517_ABC7_537FF4AEB67A_.wvu.Rows" localSheetId="14" hidden="1">'Sch-8'!$100:$218</definedName>
    <definedName name="Z_223BC0FC_814D_40F0_9795_CE82A16FF3A5_.wvu.Cols" localSheetId="15" hidden="1">Discount!$H:$P</definedName>
    <definedName name="Z_223BC0FC_814D_40F0_9795_CE82A16FF3A5_.wvu.Cols" localSheetId="5" hidden="1">'Sch-2'!$K:$T</definedName>
    <definedName name="Z_223BC0FC_814D_40F0_9795_CE82A16FF3A5_.wvu.Cols" localSheetId="6" hidden="1">'Sch-3 '!$S:$AE,'Sch-3 '!$AK:$AP</definedName>
    <definedName name="Z_223BC0FC_814D_40F0_9795_CE82A16FF3A5_.wvu.Cols" localSheetId="10" hidden="1">'Sch-5'!$I:$P</definedName>
    <definedName name="Z_223BC0FC_814D_40F0_9795_CE82A16FF3A5_.wvu.Cols" localSheetId="14" hidden="1">'Sch-8'!$O:$O,'Sch-8'!$AG:$AM</definedName>
    <definedName name="Z_223BC0FC_814D_40F0_9795_CE82A16FF3A5_.wvu.FilterData" localSheetId="4" hidden="1">'Sch-1'!$A$503:$O$675</definedName>
    <definedName name="Z_223BC0FC_814D_40F0_9795_CE82A16FF3A5_.wvu.FilterData" localSheetId="5" hidden="1">'Sch-2'!$G$503:$J$676</definedName>
    <definedName name="Z_223BC0FC_814D_40F0_9795_CE82A16FF3A5_.wvu.FilterData" localSheetId="6" hidden="1">'Sch-3 '!$A$521:$P$689</definedName>
    <definedName name="Z_223BC0FC_814D_40F0_9795_CE82A16FF3A5_.wvu.PrintArea" localSheetId="16" hidden="1">'Bid Form 2nd Envelope'!$A$1:$F$62</definedName>
    <definedName name="Z_223BC0FC_814D_40F0_9795_CE82A16FF3A5_.wvu.PrintArea" localSheetId="15" hidden="1">Discount!$A$2:$G$43</definedName>
    <definedName name="Z_223BC0FC_814D_40F0_9795_CE82A16FF3A5_.wvu.PrintArea" localSheetId="2" hidden="1">Instructions!$A$1:$C$50</definedName>
    <definedName name="Z_223BC0FC_814D_40F0_9795_CE82A16FF3A5_.wvu.PrintArea" localSheetId="3" hidden="1">'Names of Bidder'!$A$1:$F$33</definedName>
    <definedName name="Z_223BC0FC_814D_40F0_9795_CE82A16FF3A5_.wvu.PrintArea" localSheetId="4" hidden="1">'Sch-1'!$A$1:$O$686</definedName>
    <definedName name="Z_223BC0FC_814D_40F0_9795_CE82A16FF3A5_.wvu.PrintArea" localSheetId="5" hidden="1">'Sch-2'!$A$1:$J$683</definedName>
    <definedName name="Z_223BC0FC_814D_40F0_9795_CE82A16FF3A5_.wvu.PrintArea" localSheetId="6" hidden="1">'Sch-3 '!$A$1:$P$695</definedName>
    <definedName name="Z_223BC0FC_814D_40F0_9795_CE82A16FF3A5_.wvu.PrintArea" localSheetId="7" hidden="1">'Sch-4a'!$A$1:$Q$40</definedName>
    <definedName name="Z_223BC0FC_814D_40F0_9795_CE82A16FF3A5_.wvu.PrintArea" localSheetId="8" hidden="1">'Sch-4b'!$A$1:$Q$176</definedName>
    <definedName name="Z_223BC0FC_814D_40F0_9795_CE82A16FF3A5_.wvu.PrintArea" localSheetId="10" hidden="1">'Sch-5'!$A$1:$E$26</definedName>
    <definedName name="Z_223BC0FC_814D_40F0_9795_CE82A16FF3A5_.wvu.PrintArea" localSheetId="9" hidden="1">'Sch-5 Dis'!$A$1:$E$26</definedName>
    <definedName name="Z_223BC0FC_814D_40F0_9795_CE82A16FF3A5_.wvu.PrintArea" localSheetId="11" hidden="1">'Sch-6(buy-back)'!$A$1:$Q$35</definedName>
    <definedName name="Z_223BC0FC_814D_40F0_9795_CE82A16FF3A5_.wvu.PrintArea" localSheetId="12" hidden="1">'Sch-7'!$A$1:$D$35</definedName>
    <definedName name="Z_223BC0FC_814D_40F0_9795_CE82A16FF3A5_.wvu.PrintArea" localSheetId="13" hidden="1">'Sch-7 After Discount'!$A$1:$D$35</definedName>
    <definedName name="Z_223BC0FC_814D_40F0_9795_CE82A16FF3A5_.wvu.PrintArea" localSheetId="14" hidden="1">'Sch-8'!$A$1:$M$27</definedName>
    <definedName name="Z_223BC0FC_814D_40F0_9795_CE82A16FF3A5_.wvu.PrintTitles" localSheetId="4" hidden="1">'Sch-1'!$15:$17</definedName>
    <definedName name="Z_223BC0FC_814D_40F0_9795_CE82A16FF3A5_.wvu.PrintTitles" localSheetId="5" hidden="1">'Sch-2'!$15:$17</definedName>
    <definedName name="Z_223BC0FC_814D_40F0_9795_CE82A16FF3A5_.wvu.PrintTitles" localSheetId="6" hidden="1">'Sch-3 '!$13:$17</definedName>
    <definedName name="Z_223BC0FC_814D_40F0_9795_CE82A16FF3A5_.wvu.PrintTitles" localSheetId="10" hidden="1">'Sch-5'!$3:$13</definedName>
    <definedName name="Z_223BC0FC_814D_40F0_9795_CE82A16FF3A5_.wvu.PrintTitles" localSheetId="9" hidden="1">'Sch-5 Dis'!$3:$13</definedName>
    <definedName name="Z_223BC0FC_814D_40F0_9795_CE82A16FF3A5_.wvu.PrintTitles" localSheetId="12" hidden="1">'Sch-7'!$3:$13</definedName>
    <definedName name="Z_223BC0FC_814D_40F0_9795_CE82A16FF3A5_.wvu.PrintTitles" localSheetId="13" hidden="1">'Sch-7 After Discount'!$3:$13</definedName>
    <definedName name="Z_223BC0FC_814D_40F0_9795_CE82A16FF3A5_.wvu.PrintTitles" localSheetId="14" hidden="1">'Sch-8'!$14:$14</definedName>
    <definedName name="Z_223BC0FC_814D_40F0_9795_CE82A16FF3A5_.wvu.Rows" localSheetId="1" hidden="1">Cover!$7:$7</definedName>
    <definedName name="Z_223BC0FC_814D_40F0_9795_CE82A16FF3A5_.wvu.Rows" localSheetId="15" hidden="1">Discount!$32:$34</definedName>
    <definedName name="Z_223BC0FC_814D_40F0_9795_CE82A16FF3A5_.wvu.Rows" localSheetId="4" hidden="1">'Sch-1'!#REF!</definedName>
    <definedName name="Z_223BC0FC_814D_40F0_9795_CE82A16FF3A5_.wvu.Rows" localSheetId="5" hidden="1">'Sch-2'!#REF!</definedName>
    <definedName name="Z_223BC0FC_814D_40F0_9795_CE82A16FF3A5_.wvu.Rows" localSheetId="14" hidden="1">'Sch-8'!$24:$24,'Sch-8'!$100:$218</definedName>
    <definedName name="Z_27A45B7A_04F2_4516_B80B_5ED0825D4ED3_.wvu.Cols" localSheetId="15" hidden="1">Discount!$H:$J</definedName>
    <definedName name="Z_27A45B7A_04F2_4516_B80B_5ED0825D4ED3_.wvu.Cols" localSheetId="4" hidden="1">'Sch-1'!$T:$W</definedName>
    <definedName name="Z_27A45B7A_04F2_4516_B80B_5ED0825D4ED3_.wvu.Cols" localSheetId="5" hidden="1">'Sch-2'!$M:$M</definedName>
    <definedName name="Z_27A45B7A_04F2_4516_B80B_5ED0825D4ED3_.wvu.Cols" localSheetId="6" hidden="1">'Sch-3 '!$S:$S,'Sch-3 '!$AK:$AP</definedName>
    <definedName name="Z_27A45B7A_04F2_4516_B80B_5ED0825D4ED3_.wvu.Cols" localSheetId="10" hidden="1">'Sch-5'!$I:$P</definedName>
    <definedName name="Z_27A45B7A_04F2_4516_B80B_5ED0825D4ED3_.wvu.Cols" localSheetId="9" hidden="1">'Sch-5 Dis'!$I:$P</definedName>
    <definedName name="Z_27A45B7A_04F2_4516_B80B_5ED0825D4ED3_.wvu.Cols" localSheetId="14" hidden="1">'Sch-8'!$O:$O,'Sch-8'!$AG:$AM</definedName>
    <definedName name="Z_27A45B7A_04F2_4516_B80B_5ED0825D4ED3_.wvu.FilterData" localSheetId="4" hidden="1">'Sch-1'!$A$503:$O$675</definedName>
    <definedName name="Z_27A45B7A_04F2_4516_B80B_5ED0825D4ED3_.wvu.FilterData" localSheetId="5" hidden="1">'Sch-2'!$G$503:$J$676</definedName>
    <definedName name="Z_27A45B7A_04F2_4516_B80B_5ED0825D4ED3_.wvu.FilterData" localSheetId="6" hidden="1">'Sch-3 '!$A$521:$P$689</definedName>
    <definedName name="Z_27A45B7A_04F2_4516_B80B_5ED0825D4ED3_.wvu.PrintArea" localSheetId="16" hidden="1">'Bid Form 2nd Envelope'!$A$1:$F$62</definedName>
    <definedName name="Z_27A45B7A_04F2_4516_B80B_5ED0825D4ED3_.wvu.PrintArea" localSheetId="15" hidden="1">Discount!$A$2:$G$43</definedName>
    <definedName name="Z_27A45B7A_04F2_4516_B80B_5ED0825D4ED3_.wvu.PrintArea" localSheetId="2" hidden="1">Instructions!$A$1:$C$50</definedName>
    <definedName name="Z_27A45B7A_04F2_4516_B80B_5ED0825D4ED3_.wvu.PrintArea" localSheetId="3" hidden="1">'Names of Bidder'!$A$1:$D$31</definedName>
    <definedName name="Z_27A45B7A_04F2_4516_B80B_5ED0825D4ED3_.wvu.PrintArea" localSheetId="4" hidden="1">'Sch-1'!$A$1:$O$687</definedName>
    <definedName name="Z_27A45B7A_04F2_4516_B80B_5ED0825D4ED3_.wvu.PrintArea" localSheetId="5" hidden="1">'Sch-2'!$A$1:$J$684</definedName>
    <definedName name="Z_27A45B7A_04F2_4516_B80B_5ED0825D4ED3_.wvu.PrintArea" localSheetId="6" hidden="1">'Sch-3 '!$A$1:$P$696</definedName>
    <definedName name="Z_27A45B7A_04F2_4516_B80B_5ED0825D4ED3_.wvu.PrintArea" localSheetId="7" hidden="1">'Sch-4a'!$A$1:$Q$40</definedName>
    <definedName name="Z_27A45B7A_04F2_4516_B80B_5ED0825D4ED3_.wvu.PrintArea" localSheetId="8" hidden="1">'Sch-4b'!$A$1:$Q$176</definedName>
    <definedName name="Z_27A45B7A_04F2_4516_B80B_5ED0825D4ED3_.wvu.PrintArea" localSheetId="10" hidden="1">'Sch-5'!$A$1:$E$26</definedName>
    <definedName name="Z_27A45B7A_04F2_4516_B80B_5ED0825D4ED3_.wvu.PrintArea" localSheetId="9" hidden="1">'Sch-5 Dis'!$A$1:$E$26</definedName>
    <definedName name="Z_27A45B7A_04F2_4516_B80B_5ED0825D4ED3_.wvu.PrintArea" localSheetId="11" hidden="1">'Sch-6(buy-back)'!$A$1:$Q$35</definedName>
    <definedName name="Z_27A45B7A_04F2_4516_B80B_5ED0825D4ED3_.wvu.PrintArea" localSheetId="12" hidden="1">'Sch-7'!$A$1:$D$36</definedName>
    <definedName name="Z_27A45B7A_04F2_4516_B80B_5ED0825D4ED3_.wvu.PrintArea" localSheetId="13" hidden="1">'Sch-7 After Discount'!$A$1:$D$36</definedName>
    <definedName name="Z_27A45B7A_04F2_4516_B80B_5ED0825D4ED3_.wvu.PrintArea" localSheetId="14" hidden="1">'Sch-8'!$A$1:$M$27</definedName>
    <definedName name="Z_27A45B7A_04F2_4516_B80B_5ED0825D4ED3_.wvu.PrintTitles" localSheetId="4" hidden="1">'Sch-1'!$15:$17</definedName>
    <definedName name="Z_27A45B7A_04F2_4516_B80B_5ED0825D4ED3_.wvu.PrintTitles" localSheetId="5" hidden="1">'Sch-2'!$15:$17</definedName>
    <definedName name="Z_27A45B7A_04F2_4516_B80B_5ED0825D4ED3_.wvu.PrintTitles" localSheetId="6" hidden="1">'Sch-3 '!$13:$17</definedName>
    <definedName name="Z_27A45B7A_04F2_4516_B80B_5ED0825D4ED3_.wvu.PrintTitles" localSheetId="10" hidden="1">'Sch-5'!$3:$13</definedName>
    <definedName name="Z_27A45B7A_04F2_4516_B80B_5ED0825D4ED3_.wvu.PrintTitles" localSheetId="9" hidden="1">'Sch-5 Dis'!$3:$13</definedName>
    <definedName name="Z_27A45B7A_04F2_4516_B80B_5ED0825D4ED3_.wvu.PrintTitles" localSheetId="12" hidden="1">'Sch-7'!$3:$13</definedName>
    <definedName name="Z_27A45B7A_04F2_4516_B80B_5ED0825D4ED3_.wvu.PrintTitles" localSheetId="13" hidden="1">'Sch-7 After Discount'!$3:$13</definedName>
    <definedName name="Z_27A45B7A_04F2_4516_B80B_5ED0825D4ED3_.wvu.PrintTitles" localSheetId="14" hidden="1">'Sch-8'!$14:$14</definedName>
    <definedName name="Z_27A45B7A_04F2_4516_B80B_5ED0825D4ED3_.wvu.Rows" localSheetId="1" hidden="1">Cover!$7:$7</definedName>
    <definedName name="Z_27A45B7A_04F2_4516_B80B_5ED0825D4ED3_.wvu.Rows" localSheetId="15" hidden="1">Discount!#REF!</definedName>
    <definedName name="Z_27A45B7A_04F2_4516_B80B_5ED0825D4ED3_.wvu.Rows" localSheetId="14" hidden="1">'Sch-8'!$100:$218</definedName>
    <definedName name="Z_2B5B6511_F071_4C6C_8CE7_AD89764673F9_.wvu.Cols" localSheetId="16" hidden="1">'Bid Form 2nd Envelope'!$Y:$AN</definedName>
    <definedName name="Z_2B5B6511_F071_4C6C_8CE7_AD89764673F9_.wvu.Cols" localSheetId="15" hidden="1">Discount!$H:$K</definedName>
    <definedName name="Z_2B5B6511_F071_4C6C_8CE7_AD89764673F9_.wvu.Cols" localSheetId="3" hidden="1">'Names of Bidder'!$J:$Z</definedName>
    <definedName name="Z_2B5B6511_F071_4C6C_8CE7_AD89764673F9_.wvu.Cols" localSheetId="4" hidden="1">'Sch-1'!$P:$Z,'Sch-1'!$AD:$AH</definedName>
    <definedName name="Z_2B5B6511_F071_4C6C_8CE7_AD89764673F9_.wvu.Cols" localSheetId="5" hidden="1">'Sch-2'!$K:$N</definedName>
    <definedName name="Z_2B5B6511_F071_4C6C_8CE7_AD89764673F9_.wvu.Cols" localSheetId="6" hidden="1">'Sch-3 '!$R:$V,'Sch-3 '!$AK:$AP</definedName>
    <definedName name="Z_2B5B6511_F071_4C6C_8CE7_AD89764673F9_.wvu.Cols" localSheetId="7" hidden="1">'Sch-4a'!$R:$W</definedName>
    <definedName name="Z_2B5B6511_F071_4C6C_8CE7_AD89764673F9_.wvu.Cols" localSheetId="8" hidden="1">'Sch-4b'!$R:$T</definedName>
    <definedName name="Z_2B5B6511_F071_4C6C_8CE7_AD89764673F9_.wvu.Cols" localSheetId="10" hidden="1">'Sch-5'!$I:$P</definedName>
    <definedName name="Z_2B5B6511_F071_4C6C_8CE7_AD89764673F9_.wvu.Cols" localSheetId="11" hidden="1">'Sch-6(buy-back)'!$R:$T</definedName>
    <definedName name="Z_2B5B6511_F071_4C6C_8CE7_AD89764673F9_.wvu.Cols" localSheetId="14" hidden="1">'Sch-8'!$P:$R,'Sch-8'!$AG:$AM</definedName>
    <definedName name="Z_2B5B6511_F071_4C6C_8CE7_AD89764673F9_.wvu.FilterData" localSheetId="4" hidden="1">'Sch-1'!$A$503:$AZ$678</definedName>
    <definedName name="Z_2B5B6511_F071_4C6C_8CE7_AD89764673F9_.wvu.FilterData" localSheetId="5" hidden="1">'Sch-2'!$G$503:$J$676</definedName>
    <definedName name="Z_2B5B6511_F071_4C6C_8CE7_AD89764673F9_.wvu.FilterData" localSheetId="6" hidden="1">'Sch-3 '!$A$521:$BB$689</definedName>
    <definedName name="Z_2B5B6511_F071_4C6C_8CE7_AD89764673F9_.wvu.PrintArea" localSheetId="16" hidden="1">'Bid Form 2nd Envelope'!$A$1:$F$61</definedName>
    <definedName name="Z_2B5B6511_F071_4C6C_8CE7_AD89764673F9_.wvu.PrintArea" localSheetId="1" hidden="1">Cover!$A$1:$F$15</definedName>
    <definedName name="Z_2B5B6511_F071_4C6C_8CE7_AD89764673F9_.wvu.PrintArea" localSheetId="15" hidden="1">Discount!$A$2:$G$43</definedName>
    <definedName name="Z_2B5B6511_F071_4C6C_8CE7_AD89764673F9_.wvu.PrintArea" localSheetId="2" hidden="1">Instructions!$A$1:$C$50</definedName>
    <definedName name="Z_2B5B6511_F071_4C6C_8CE7_AD89764673F9_.wvu.PrintArea" localSheetId="3" hidden="1">'Names of Bidder'!$A$1:$F$33</definedName>
    <definedName name="Z_2B5B6511_F071_4C6C_8CE7_AD89764673F9_.wvu.PrintArea" localSheetId="4" hidden="1">'Sch-1'!$A$1:$O$686</definedName>
    <definedName name="Z_2B5B6511_F071_4C6C_8CE7_AD89764673F9_.wvu.PrintArea" localSheetId="5" hidden="1">'Sch-2'!$A$1:$K$685</definedName>
    <definedName name="Z_2B5B6511_F071_4C6C_8CE7_AD89764673F9_.wvu.PrintArea" localSheetId="6" hidden="1">'Sch-3 '!$A$1:$Q$695</definedName>
    <definedName name="Z_2B5B6511_F071_4C6C_8CE7_AD89764673F9_.wvu.PrintArea" localSheetId="7" hidden="1">'Sch-4a'!$A$1:$Q$40</definedName>
    <definedName name="Z_2B5B6511_F071_4C6C_8CE7_AD89764673F9_.wvu.PrintArea" localSheetId="8" hidden="1">'Sch-4b'!$A$1:$Q$176</definedName>
    <definedName name="Z_2B5B6511_F071_4C6C_8CE7_AD89764673F9_.wvu.PrintArea" localSheetId="10" hidden="1">'Sch-5'!$A$1:$E$26</definedName>
    <definedName name="Z_2B5B6511_F071_4C6C_8CE7_AD89764673F9_.wvu.PrintArea" localSheetId="9" hidden="1">'Sch-5 Dis'!$A$1:$E$26</definedName>
    <definedName name="Z_2B5B6511_F071_4C6C_8CE7_AD89764673F9_.wvu.PrintArea" localSheetId="11" hidden="1">'Sch-6(buy-back)'!$A$1:$Q$35</definedName>
    <definedName name="Z_2B5B6511_F071_4C6C_8CE7_AD89764673F9_.wvu.PrintArea" localSheetId="12" hidden="1">'Sch-7'!$A$1:$D$35</definedName>
    <definedName name="Z_2B5B6511_F071_4C6C_8CE7_AD89764673F9_.wvu.PrintArea" localSheetId="13" hidden="1">'Sch-7 After Discount'!$A$1:$D$35</definedName>
    <definedName name="Z_2B5B6511_F071_4C6C_8CE7_AD89764673F9_.wvu.PrintArea" localSheetId="14" hidden="1">'Sch-8'!$A$1:$N$27</definedName>
    <definedName name="Z_2B5B6511_F071_4C6C_8CE7_AD89764673F9_.wvu.PrintTitles" localSheetId="4" hidden="1">'Sch-1'!$15:$17</definedName>
    <definedName name="Z_2B5B6511_F071_4C6C_8CE7_AD89764673F9_.wvu.PrintTitles" localSheetId="5" hidden="1">'Sch-2'!$15:$17</definedName>
    <definedName name="Z_2B5B6511_F071_4C6C_8CE7_AD89764673F9_.wvu.PrintTitles" localSheetId="6" hidden="1">'Sch-3 '!$13:$17</definedName>
    <definedName name="Z_2B5B6511_F071_4C6C_8CE7_AD89764673F9_.wvu.PrintTitles" localSheetId="10" hidden="1">'Sch-5'!$3:$13</definedName>
    <definedName name="Z_2B5B6511_F071_4C6C_8CE7_AD89764673F9_.wvu.PrintTitles" localSheetId="9" hidden="1">'Sch-5 Dis'!$3:$13</definedName>
    <definedName name="Z_2B5B6511_F071_4C6C_8CE7_AD89764673F9_.wvu.PrintTitles" localSheetId="12" hidden="1">'Sch-7'!$3:$13</definedName>
    <definedName name="Z_2B5B6511_F071_4C6C_8CE7_AD89764673F9_.wvu.PrintTitles" localSheetId="13" hidden="1">'Sch-7 After Discount'!$3:$13</definedName>
    <definedName name="Z_2B5B6511_F071_4C6C_8CE7_AD89764673F9_.wvu.PrintTitles" localSheetId="14" hidden="1">'Sch-8'!$14:$14</definedName>
    <definedName name="Z_2B5B6511_F071_4C6C_8CE7_AD89764673F9_.wvu.Rows" localSheetId="1" hidden="1">Cover!$7:$7</definedName>
    <definedName name="Z_2B5B6511_F071_4C6C_8CE7_AD89764673F9_.wvu.Rows" localSheetId="15" hidden="1">Discount!$32:$34</definedName>
    <definedName name="Z_2B5B6511_F071_4C6C_8CE7_AD89764673F9_.wvu.Rows" localSheetId="3" hidden="1">'Names of Bidder'!$7:$7,'Names of Bidder'!$14:$23,'Names of Bidder'!$27:$30</definedName>
    <definedName name="Z_2B5B6511_F071_4C6C_8CE7_AD89764673F9_.wvu.Rows" localSheetId="12" hidden="1">'Sch-7'!$33:$33</definedName>
    <definedName name="Z_2B5B6511_F071_4C6C_8CE7_AD89764673F9_.wvu.Rows" localSheetId="14" hidden="1">'Sch-8'!$17:$18,'Sch-8'!$100:$218</definedName>
    <definedName name="Z_302D9D75_0757_45DA_AFBF_614F08F1401B_.wvu.Cols" localSheetId="16" hidden="1">'Bid Form 2nd Envelope'!$G:$AN</definedName>
    <definedName name="Z_302D9D75_0757_45DA_AFBF_614F08F1401B_.wvu.Cols" localSheetId="15" hidden="1">Discount!$H:$L</definedName>
    <definedName name="Z_302D9D75_0757_45DA_AFBF_614F08F1401B_.wvu.Cols" localSheetId="3" hidden="1">'Names of Bidder'!$J:$Z</definedName>
    <definedName name="Z_302D9D75_0757_45DA_AFBF_614F08F1401B_.wvu.Cols" localSheetId="4" hidden="1">'Sch-1'!$O:$T,'Sch-1'!$AD:$AH</definedName>
    <definedName name="Z_302D9D75_0757_45DA_AFBF_614F08F1401B_.wvu.Cols" localSheetId="5" hidden="1">'Sch-2'!$K:$N</definedName>
    <definedName name="Z_302D9D75_0757_45DA_AFBF_614F08F1401B_.wvu.Cols" localSheetId="6" hidden="1">'Sch-3 '!$Q:$U,'Sch-3 '!$AK:$AP</definedName>
    <definedName name="Z_302D9D75_0757_45DA_AFBF_614F08F1401B_.wvu.Cols" localSheetId="7" hidden="1">'Sch-4a'!$Q:$U</definedName>
    <definedName name="Z_302D9D75_0757_45DA_AFBF_614F08F1401B_.wvu.Cols" localSheetId="8" hidden="1">'Sch-4b'!$Q:$T</definedName>
    <definedName name="Z_302D9D75_0757_45DA_AFBF_614F08F1401B_.wvu.Cols" localSheetId="10" hidden="1">'Sch-5'!$I:$P</definedName>
    <definedName name="Z_302D9D75_0757_45DA_AFBF_614F08F1401B_.wvu.Cols" localSheetId="11" hidden="1">'Sch-6(buy-back)'!$H:$K,'Sch-6(buy-back)'!$Q:$T</definedName>
    <definedName name="Z_302D9D75_0757_45DA_AFBF_614F08F1401B_.wvu.Cols" localSheetId="14" hidden="1">'Sch-8'!$P:$R,'Sch-8'!$AG:$AM</definedName>
    <definedName name="Z_302D9D75_0757_45DA_AFBF_614F08F1401B_.wvu.FilterData" localSheetId="4" hidden="1">'Sch-1'!$A$18:$AZ$674</definedName>
    <definedName name="Z_302D9D75_0757_45DA_AFBF_614F08F1401B_.wvu.FilterData" localSheetId="5" hidden="1">'Sch-2'!$G$503:$J$676</definedName>
    <definedName name="Z_302D9D75_0757_45DA_AFBF_614F08F1401B_.wvu.FilterData" localSheetId="6" hidden="1">'Sch-3 '!$A$18:$BB$687</definedName>
    <definedName name="Z_302D9D75_0757_45DA_AFBF_614F08F1401B_.wvu.FilterData" localSheetId="8" hidden="1">'Sch-4b'!$A$17:$AD$17</definedName>
    <definedName name="Z_302D9D75_0757_45DA_AFBF_614F08F1401B_.wvu.FilterData" localSheetId="11" hidden="1">'Sch-6(buy-back)'!$A$17:$AD$17</definedName>
    <definedName name="Z_302D9D75_0757_45DA_AFBF_614F08F1401B_.wvu.PrintArea" localSheetId="16" hidden="1">'Bid Form 2nd Envelope'!$A$1:$F$61</definedName>
    <definedName name="Z_302D9D75_0757_45DA_AFBF_614F08F1401B_.wvu.PrintArea" localSheetId="1" hidden="1">Cover!$A$1:$F$15</definedName>
    <definedName name="Z_302D9D75_0757_45DA_AFBF_614F08F1401B_.wvu.PrintArea" localSheetId="15" hidden="1">Discount!$A$2:$G$43</definedName>
    <definedName name="Z_302D9D75_0757_45DA_AFBF_614F08F1401B_.wvu.PrintArea" localSheetId="2" hidden="1">Instructions!$A$1:$C$50</definedName>
    <definedName name="Z_302D9D75_0757_45DA_AFBF_614F08F1401B_.wvu.PrintArea" localSheetId="3" hidden="1">'Names of Bidder'!$A$1:$F$33</definedName>
    <definedName name="Z_302D9D75_0757_45DA_AFBF_614F08F1401B_.wvu.PrintArea" localSheetId="4" hidden="1">'Sch-1'!$A$1:$O$686</definedName>
    <definedName name="Z_302D9D75_0757_45DA_AFBF_614F08F1401B_.wvu.PrintArea" localSheetId="5" hidden="1">'Sch-2'!$A$1:$K$685</definedName>
    <definedName name="Z_302D9D75_0757_45DA_AFBF_614F08F1401B_.wvu.PrintArea" localSheetId="6" hidden="1">'Sch-3 '!$A$1:$Q$695</definedName>
    <definedName name="Z_302D9D75_0757_45DA_AFBF_614F08F1401B_.wvu.PrintArea" localSheetId="7" hidden="1">'Sch-4a'!$A$1:$Q$40</definedName>
    <definedName name="Z_302D9D75_0757_45DA_AFBF_614F08F1401B_.wvu.PrintArea" localSheetId="8" hidden="1">'Sch-4b'!$A$1:$Q$176</definedName>
    <definedName name="Z_302D9D75_0757_45DA_AFBF_614F08F1401B_.wvu.PrintArea" localSheetId="10" hidden="1">'Sch-5'!$A$1:$E$26</definedName>
    <definedName name="Z_302D9D75_0757_45DA_AFBF_614F08F1401B_.wvu.PrintArea" localSheetId="9" hidden="1">'Sch-5 Dis'!$A$1:$E$26</definedName>
    <definedName name="Z_302D9D75_0757_45DA_AFBF_614F08F1401B_.wvu.PrintArea" localSheetId="11" hidden="1">'Sch-6(buy-back)'!$A$1:$Q$35</definedName>
    <definedName name="Z_302D9D75_0757_45DA_AFBF_614F08F1401B_.wvu.PrintArea" localSheetId="12" hidden="1">'Sch-7'!$A$1:$D$35</definedName>
    <definedName name="Z_302D9D75_0757_45DA_AFBF_614F08F1401B_.wvu.PrintArea" localSheetId="13" hidden="1">'Sch-7 After Discount'!$A$1:$D$35</definedName>
    <definedName name="Z_302D9D75_0757_45DA_AFBF_614F08F1401B_.wvu.PrintArea" localSheetId="14" hidden="1">'Sch-8'!$A$1:$N$27</definedName>
    <definedName name="Z_302D9D75_0757_45DA_AFBF_614F08F1401B_.wvu.PrintTitles" localSheetId="4" hidden="1">'Sch-1'!$15:$17</definedName>
    <definedName name="Z_302D9D75_0757_45DA_AFBF_614F08F1401B_.wvu.PrintTitles" localSheetId="5" hidden="1">'Sch-2'!$15:$17</definedName>
    <definedName name="Z_302D9D75_0757_45DA_AFBF_614F08F1401B_.wvu.PrintTitles" localSheetId="6" hidden="1">'Sch-3 '!$13:$17</definedName>
    <definedName name="Z_302D9D75_0757_45DA_AFBF_614F08F1401B_.wvu.PrintTitles" localSheetId="10" hidden="1">'Sch-5'!$3:$13</definedName>
    <definedName name="Z_302D9D75_0757_45DA_AFBF_614F08F1401B_.wvu.PrintTitles" localSheetId="9" hidden="1">'Sch-5 Dis'!$3:$13</definedName>
    <definedName name="Z_302D9D75_0757_45DA_AFBF_614F08F1401B_.wvu.PrintTitles" localSheetId="12" hidden="1">'Sch-7'!$3:$13</definedName>
    <definedName name="Z_302D9D75_0757_45DA_AFBF_614F08F1401B_.wvu.PrintTitles" localSheetId="13" hidden="1">'Sch-7 After Discount'!$3:$13</definedName>
    <definedName name="Z_302D9D75_0757_45DA_AFBF_614F08F1401B_.wvu.PrintTitles" localSheetId="14" hidden="1">'Sch-8'!$14:$14</definedName>
    <definedName name="Z_302D9D75_0757_45DA_AFBF_614F08F1401B_.wvu.Rows" localSheetId="1" hidden="1">Cover!$7:$7</definedName>
    <definedName name="Z_302D9D75_0757_45DA_AFBF_614F08F1401B_.wvu.Rows" localSheetId="15" hidden="1">Discount!$32:$34</definedName>
    <definedName name="Z_302D9D75_0757_45DA_AFBF_614F08F1401B_.wvu.Rows" localSheetId="3" hidden="1">'Names of Bidder'!$7:$7,'Names of Bidder'!$14:$23,'Names of Bidder'!$27:$30</definedName>
    <definedName name="Z_302D9D75_0757_45DA_AFBF_614F08F1401B_.wvu.Rows" localSheetId="4" hidden="1">'Sch-1'!$679:$679</definedName>
    <definedName name="Z_302D9D75_0757_45DA_AFBF_614F08F1401B_.wvu.Rows" localSheetId="5" hidden="1">'Sch-2'!$677:$679</definedName>
    <definedName name="Z_302D9D75_0757_45DA_AFBF_614F08F1401B_.wvu.Rows" localSheetId="6" hidden="1">'Sch-3 '!$690:$690</definedName>
    <definedName name="Z_302D9D75_0757_45DA_AFBF_614F08F1401B_.wvu.Rows" localSheetId="12" hidden="1">'Sch-7'!$30:$30</definedName>
    <definedName name="Z_302D9D75_0757_45DA_AFBF_614F08F1401B_.wvu.Rows" localSheetId="13" hidden="1">'Sch-7 After Discount'!$30:$30</definedName>
    <definedName name="Z_302D9D75_0757_45DA_AFBF_614F08F1401B_.wvu.Rows" localSheetId="14" hidden="1">'Sch-8'!$17:$18,'Sch-8'!$100:$218</definedName>
    <definedName name="Z_4452BE38_CCC8_48C7_BE23_59874684899B_.wvu.Cols" localSheetId="16" hidden="1">'Bid Form 2nd Envelope'!$G:$AN</definedName>
    <definedName name="Z_4452BE38_CCC8_48C7_BE23_59874684899B_.wvu.Cols" localSheetId="15" hidden="1">Discount!$H:$L</definedName>
    <definedName name="Z_4452BE38_CCC8_48C7_BE23_59874684899B_.wvu.Cols" localSheetId="3" hidden="1">'Names of Bidder'!$J:$Z</definedName>
    <definedName name="Z_4452BE38_CCC8_48C7_BE23_59874684899B_.wvu.Cols" localSheetId="4" hidden="1">'Sch-1'!$P:$U,'Sch-1'!$AD:$AH</definedName>
    <definedName name="Z_4452BE38_CCC8_48C7_BE23_59874684899B_.wvu.Cols" localSheetId="5" hidden="1">'Sch-2'!$K:$N</definedName>
    <definedName name="Z_4452BE38_CCC8_48C7_BE23_59874684899B_.wvu.Cols" localSheetId="6" hidden="1">'Sch-3 '!$R:$U,'Sch-3 '!$AK:$AP</definedName>
    <definedName name="Z_4452BE38_CCC8_48C7_BE23_59874684899B_.wvu.Cols" localSheetId="7" hidden="1">'Sch-4a'!$R:$U</definedName>
    <definedName name="Z_4452BE38_CCC8_48C7_BE23_59874684899B_.wvu.Cols" localSheetId="8" hidden="1">'Sch-4b'!$R:$T</definedName>
    <definedName name="Z_4452BE38_CCC8_48C7_BE23_59874684899B_.wvu.Cols" localSheetId="10" hidden="1">'Sch-5'!$I:$P</definedName>
    <definedName name="Z_4452BE38_CCC8_48C7_BE23_59874684899B_.wvu.Cols" localSheetId="11" hidden="1">'Sch-6(buy-back)'!$Q:$T</definedName>
    <definedName name="Z_4452BE38_CCC8_48C7_BE23_59874684899B_.wvu.Cols" localSheetId="14" hidden="1">'Sch-8'!$P:$R,'Sch-8'!$AG:$AM</definedName>
    <definedName name="Z_4452BE38_CCC8_48C7_BE23_59874684899B_.wvu.FilterData" localSheetId="4" hidden="1">'Sch-1'!$A$17:$AZ$674</definedName>
    <definedName name="Z_4452BE38_CCC8_48C7_BE23_59874684899B_.wvu.FilterData" localSheetId="5" hidden="1">'Sch-2'!$G$503:$J$676</definedName>
    <definedName name="Z_4452BE38_CCC8_48C7_BE23_59874684899B_.wvu.FilterData" localSheetId="6" hidden="1">'Sch-3 '!$A$18:$BB$687</definedName>
    <definedName name="Z_4452BE38_CCC8_48C7_BE23_59874684899B_.wvu.FilterData" localSheetId="8" hidden="1">'Sch-4b'!$A$17:$AD$17</definedName>
    <definedName name="Z_4452BE38_CCC8_48C7_BE23_59874684899B_.wvu.FilterData" localSheetId="11" hidden="1">'Sch-6(buy-back)'!$A$17:$AD$17</definedName>
    <definedName name="Z_4452BE38_CCC8_48C7_BE23_59874684899B_.wvu.PrintArea" localSheetId="16" hidden="1">'Bid Form 2nd Envelope'!$A$1:$F$61</definedName>
    <definedName name="Z_4452BE38_CCC8_48C7_BE23_59874684899B_.wvu.PrintArea" localSheetId="1" hidden="1">Cover!$A$1:$F$15</definedName>
    <definedName name="Z_4452BE38_CCC8_48C7_BE23_59874684899B_.wvu.PrintArea" localSheetId="15" hidden="1">Discount!$A$2:$G$43</definedName>
    <definedName name="Z_4452BE38_CCC8_48C7_BE23_59874684899B_.wvu.PrintArea" localSheetId="2" hidden="1">Instructions!$A$1:$C$50</definedName>
    <definedName name="Z_4452BE38_CCC8_48C7_BE23_59874684899B_.wvu.PrintArea" localSheetId="3" hidden="1">'Names of Bidder'!$A$1:$F$33</definedName>
    <definedName name="Z_4452BE38_CCC8_48C7_BE23_59874684899B_.wvu.PrintArea" localSheetId="4" hidden="1">'Sch-1'!$A$1:$O$686</definedName>
    <definedName name="Z_4452BE38_CCC8_48C7_BE23_59874684899B_.wvu.PrintArea" localSheetId="5" hidden="1">'Sch-2'!$A$1:$K$685</definedName>
    <definedName name="Z_4452BE38_CCC8_48C7_BE23_59874684899B_.wvu.PrintArea" localSheetId="6" hidden="1">'Sch-3 '!$A$1:$Q$695</definedName>
    <definedName name="Z_4452BE38_CCC8_48C7_BE23_59874684899B_.wvu.PrintArea" localSheetId="7" hidden="1">'Sch-4a'!$A$1:$Q$40</definedName>
    <definedName name="Z_4452BE38_CCC8_48C7_BE23_59874684899B_.wvu.PrintArea" localSheetId="8" hidden="1">'Sch-4b'!$A$1:$Q$176</definedName>
    <definedName name="Z_4452BE38_CCC8_48C7_BE23_59874684899B_.wvu.PrintArea" localSheetId="10" hidden="1">'Sch-5'!$A$1:$E$26</definedName>
    <definedName name="Z_4452BE38_CCC8_48C7_BE23_59874684899B_.wvu.PrintArea" localSheetId="9" hidden="1">'Sch-5 Dis'!$A$1:$E$26</definedName>
    <definedName name="Z_4452BE38_CCC8_48C7_BE23_59874684899B_.wvu.PrintArea" localSheetId="11" hidden="1">'Sch-6(buy-back)'!$A$1:$Q$35</definedName>
    <definedName name="Z_4452BE38_CCC8_48C7_BE23_59874684899B_.wvu.PrintArea" localSheetId="12" hidden="1">'Sch-7'!$A$1:$D$35</definedName>
    <definedName name="Z_4452BE38_CCC8_48C7_BE23_59874684899B_.wvu.PrintArea" localSheetId="13" hidden="1">'Sch-7 After Discount'!$A$1:$D$35</definedName>
    <definedName name="Z_4452BE38_CCC8_48C7_BE23_59874684899B_.wvu.PrintArea" localSheetId="14" hidden="1">'Sch-8'!$A$1:$N$27</definedName>
    <definedName name="Z_4452BE38_CCC8_48C7_BE23_59874684899B_.wvu.PrintTitles" localSheetId="4" hidden="1">'Sch-1'!$15:$17</definedName>
    <definedName name="Z_4452BE38_CCC8_48C7_BE23_59874684899B_.wvu.PrintTitles" localSheetId="5" hidden="1">'Sch-2'!$15:$17</definedName>
    <definedName name="Z_4452BE38_CCC8_48C7_BE23_59874684899B_.wvu.PrintTitles" localSheetId="6" hidden="1">'Sch-3 '!$13:$17</definedName>
    <definedName name="Z_4452BE38_CCC8_48C7_BE23_59874684899B_.wvu.PrintTitles" localSheetId="10" hidden="1">'Sch-5'!$3:$13</definedName>
    <definedName name="Z_4452BE38_CCC8_48C7_BE23_59874684899B_.wvu.PrintTitles" localSheetId="9" hidden="1">'Sch-5 Dis'!$3:$13</definedName>
    <definedName name="Z_4452BE38_CCC8_48C7_BE23_59874684899B_.wvu.PrintTitles" localSheetId="12" hidden="1">'Sch-7'!$3:$13</definedName>
    <definedName name="Z_4452BE38_CCC8_48C7_BE23_59874684899B_.wvu.PrintTitles" localSheetId="13" hidden="1">'Sch-7 After Discount'!$3:$13</definedName>
    <definedName name="Z_4452BE38_CCC8_48C7_BE23_59874684899B_.wvu.PrintTitles" localSheetId="14" hidden="1">'Sch-8'!$14:$14</definedName>
    <definedName name="Z_4452BE38_CCC8_48C7_BE23_59874684899B_.wvu.Rows" localSheetId="1" hidden="1">Cover!$7:$7</definedName>
    <definedName name="Z_4452BE38_CCC8_48C7_BE23_59874684899B_.wvu.Rows" localSheetId="15" hidden="1">Discount!$32:$34</definedName>
    <definedName name="Z_4452BE38_CCC8_48C7_BE23_59874684899B_.wvu.Rows" localSheetId="3" hidden="1">'Names of Bidder'!$7:$7,'Names of Bidder'!$14:$23,'Names of Bidder'!$27:$30</definedName>
    <definedName name="Z_4452BE38_CCC8_48C7_BE23_59874684899B_.wvu.Rows" localSheetId="5" hidden="1">'Sch-2'!$677:$679</definedName>
    <definedName name="Z_4452BE38_CCC8_48C7_BE23_59874684899B_.wvu.Rows" localSheetId="12" hidden="1">'Sch-7'!$30:$30,'Sch-7'!$33:$33</definedName>
    <definedName name="Z_4452BE38_CCC8_48C7_BE23_59874684899B_.wvu.Rows" localSheetId="13" hidden="1">'Sch-7 After Discount'!$30:$30</definedName>
    <definedName name="Z_4452BE38_CCC8_48C7_BE23_59874684899B_.wvu.Rows" localSheetId="14" hidden="1">'Sch-8'!$17:$18,'Sch-8'!$100:$218</definedName>
    <definedName name="Z_49037B54_2990_41F2_A98D_615EDAEEEC02_.wvu.Cols" localSheetId="16" hidden="1">'Bid Form 2nd Envelope'!$Y:$AN</definedName>
    <definedName name="Z_49037B54_2990_41F2_A98D_615EDAEEEC02_.wvu.Cols" localSheetId="15" hidden="1">Discount!$H:$K</definedName>
    <definedName name="Z_49037B54_2990_41F2_A98D_615EDAEEEC02_.wvu.Cols" localSheetId="3" hidden="1">'Names of Bidder'!$J:$Z</definedName>
    <definedName name="Z_49037B54_2990_41F2_A98D_615EDAEEEC02_.wvu.Cols" localSheetId="4" hidden="1">'Sch-1'!$P:$Z</definedName>
    <definedName name="Z_49037B54_2990_41F2_A98D_615EDAEEEC02_.wvu.Cols" localSheetId="5" hidden="1">'Sch-2'!$K:$N</definedName>
    <definedName name="Z_49037B54_2990_41F2_A98D_615EDAEEEC02_.wvu.Cols" localSheetId="6" hidden="1">'Sch-3 '!$R:$V,'Sch-3 '!$AK:$AP</definedName>
    <definedName name="Z_49037B54_2990_41F2_A98D_615EDAEEEC02_.wvu.Cols" localSheetId="7" hidden="1">'Sch-4a'!$R:$W</definedName>
    <definedName name="Z_49037B54_2990_41F2_A98D_615EDAEEEC02_.wvu.Cols" localSheetId="8" hidden="1">'Sch-4b'!$R:$S</definedName>
    <definedName name="Z_49037B54_2990_41F2_A98D_615EDAEEEC02_.wvu.Cols" localSheetId="10" hidden="1">'Sch-5'!$I:$P</definedName>
    <definedName name="Z_49037B54_2990_41F2_A98D_615EDAEEEC02_.wvu.Cols" localSheetId="11" hidden="1">'Sch-6(buy-back)'!$R:$S</definedName>
    <definedName name="Z_49037B54_2990_41F2_A98D_615EDAEEEC02_.wvu.Cols" localSheetId="14" hidden="1">'Sch-8'!$P:$R,'Sch-8'!$AG:$AM</definedName>
    <definedName name="Z_49037B54_2990_41F2_A98D_615EDAEEEC02_.wvu.FilterData" localSheetId="4" hidden="1">'Sch-1'!$A$503:$AZ$678</definedName>
    <definedName name="Z_49037B54_2990_41F2_A98D_615EDAEEEC02_.wvu.FilterData" localSheetId="5" hidden="1">'Sch-2'!$G$503:$J$676</definedName>
    <definedName name="Z_49037B54_2990_41F2_A98D_615EDAEEEC02_.wvu.FilterData" localSheetId="6" hidden="1">'Sch-3 '!$A$521:$BB$689</definedName>
    <definedName name="Z_49037B54_2990_41F2_A98D_615EDAEEEC02_.wvu.PrintArea" localSheetId="16" hidden="1">'Bid Form 2nd Envelope'!$A$1:$F$61</definedName>
    <definedName name="Z_49037B54_2990_41F2_A98D_615EDAEEEC02_.wvu.PrintArea" localSheetId="1" hidden="1">Cover!$A$1:$H$15</definedName>
    <definedName name="Z_49037B54_2990_41F2_A98D_615EDAEEEC02_.wvu.PrintArea" localSheetId="15" hidden="1">Discount!$A$2:$G$43</definedName>
    <definedName name="Z_49037B54_2990_41F2_A98D_615EDAEEEC02_.wvu.PrintArea" localSheetId="2" hidden="1">Instructions!$A$1:$C$50</definedName>
    <definedName name="Z_49037B54_2990_41F2_A98D_615EDAEEEC02_.wvu.PrintArea" localSheetId="3" hidden="1">'Names of Bidder'!$A$1:$F$33</definedName>
    <definedName name="Z_49037B54_2990_41F2_A98D_615EDAEEEC02_.wvu.PrintArea" localSheetId="4" hidden="1">'Sch-1'!$A$1:$O$686</definedName>
    <definedName name="Z_49037B54_2990_41F2_A98D_615EDAEEEC02_.wvu.PrintArea" localSheetId="5" hidden="1">'Sch-2'!$A$1:$J$685</definedName>
    <definedName name="Z_49037B54_2990_41F2_A98D_615EDAEEEC02_.wvu.PrintArea" localSheetId="6" hidden="1">'Sch-3 '!$A$1:$Q$695</definedName>
    <definedName name="Z_49037B54_2990_41F2_A98D_615EDAEEEC02_.wvu.PrintArea" localSheetId="7" hidden="1">'Sch-4a'!$A$1:$Q$40</definedName>
    <definedName name="Z_49037B54_2990_41F2_A98D_615EDAEEEC02_.wvu.PrintArea" localSheetId="8" hidden="1">'Sch-4b'!$A$1:$Q$176</definedName>
    <definedName name="Z_49037B54_2990_41F2_A98D_615EDAEEEC02_.wvu.PrintArea" localSheetId="10" hidden="1">'Sch-5'!$A$1:$E$26</definedName>
    <definedName name="Z_49037B54_2990_41F2_A98D_615EDAEEEC02_.wvu.PrintArea" localSheetId="9" hidden="1">'Sch-5 Dis'!$A$1:$E$26</definedName>
    <definedName name="Z_49037B54_2990_41F2_A98D_615EDAEEEC02_.wvu.PrintArea" localSheetId="11" hidden="1">'Sch-6(buy-back)'!$A$1:$Q$35</definedName>
    <definedName name="Z_49037B54_2990_41F2_A98D_615EDAEEEC02_.wvu.PrintArea" localSheetId="12" hidden="1">'Sch-7'!$A$1:$D$35</definedName>
    <definedName name="Z_49037B54_2990_41F2_A98D_615EDAEEEC02_.wvu.PrintArea" localSheetId="13" hidden="1">'Sch-7 After Discount'!$A$1:$D$35</definedName>
    <definedName name="Z_49037B54_2990_41F2_A98D_615EDAEEEC02_.wvu.PrintArea" localSheetId="14" hidden="1">'Sch-8'!$A$1:$N$27</definedName>
    <definedName name="Z_49037B54_2990_41F2_A98D_615EDAEEEC02_.wvu.PrintTitles" localSheetId="4" hidden="1">'Sch-1'!$15:$17</definedName>
    <definedName name="Z_49037B54_2990_41F2_A98D_615EDAEEEC02_.wvu.PrintTitles" localSheetId="5" hidden="1">'Sch-2'!$15:$17</definedName>
    <definedName name="Z_49037B54_2990_41F2_A98D_615EDAEEEC02_.wvu.PrintTitles" localSheetId="6" hidden="1">'Sch-3 '!$13:$17</definedName>
    <definedName name="Z_49037B54_2990_41F2_A98D_615EDAEEEC02_.wvu.PrintTitles" localSheetId="10" hidden="1">'Sch-5'!$3:$13</definedName>
    <definedName name="Z_49037B54_2990_41F2_A98D_615EDAEEEC02_.wvu.PrintTitles" localSheetId="9" hidden="1">'Sch-5 Dis'!$3:$13</definedName>
    <definedName name="Z_49037B54_2990_41F2_A98D_615EDAEEEC02_.wvu.PrintTitles" localSheetId="12" hidden="1">'Sch-7'!$3:$13</definedName>
    <definedName name="Z_49037B54_2990_41F2_A98D_615EDAEEEC02_.wvu.PrintTitles" localSheetId="13" hidden="1">'Sch-7 After Discount'!$3:$13</definedName>
    <definedName name="Z_49037B54_2990_41F2_A98D_615EDAEEEC02_.wvu.PrintTitles" localSheetId="14" hidden="1">'Sch-8'!$14:$14</definedName>
    <definedName name="Z_49037B54_2990_41F2_A98D_615EDAEEEC02_.wvu.Rows" localSheetId="1" hidden="1">Cover!$7:$7</definedName>
    <definedName name="Z_49037B54_2990_41F2_A98D_615EDAEEEC02_.wvu.Rows" localSheetId="15" hidden="1">Discount!$32:$34</definedName>
    <definedName name="Z_49037B54_2990_41F2_A98D_615EDAEEEC02_.wvu.Rows" localSheetId="3" hidden="1">'Names of Bidder'!$27:$30</definedName>
    <definedName name="Z_49037B54_2990_41F2_A98D_615EDAEEEC02_.wvu.Rows" localSheetId="4" hidden="1">'Sch-1'!#REF!,'Sch-1'!$675:$675</definedName>
    <definedName name="Z_49037B54_2990_41F2_A98D_615EDAEEEC02_.wvu.Rows" localSheetId="5" hidden="1">'Sch-2'!#REF!</definedName>
    <definedName name="Z_49037B54_2990_41F2_A98D_615EDAEEEC02_.wvu.Rows" localSheetId="14" hidden="1">'Sch-8'!$17:$18,'Sch-8'!$100:$218</definedName>
    <definedName name="Z_498493C3_769C_4143_9114_C68CD1D40B11_.wvu.Cols" localSheetId="16" hidden="1">'Bid Form 2nd Envelope'!$Y:$AN</definedName>
    <definedName name="Z_498493C3_769C_4143_9114_C68CD1D40B11_.wvu.Cols" localSheetId="15" hidden="1">Discount!$H:$K</definedName>
    <definedName name="Z_498493C3_769C_4143_9114_C68CD1D40B11_.wvu.Cols" localSheetId="3" hidden="1">'Names of Bidder'!$J:$L</definedName>
    <definedName name="Z_498493C3_769C_4143_9114_C68CD1D40B11_.wvu.Cols" localSheetId="4" hidden="1">'Sch-1'!$Q:$S</definedName>
    <definedName name="Z_498493C3_769C_4143_9114_C68CD1D40B11_.wvu.Cols" localSheetId="6" hidden="1">'Sch-3 '!$R:$S,'Sch-3 '!$AK:$AP</definedName>
    <definedName name="Z_498493C3_769C_4143_9114_C68CD1D40B11_.wvu.Cols" localSheetId="7" hidden="1">'Sch-4a'!$R:$S</definedName>
    <definedName name="Z_498493C3_769C_4143_9114_C68CD1D40B11_.wvu.Cols" localSheetId="8" hidden="1">'Sch-4b'!$R:$S</definedName>
    <definedName name="Z_498493C3_769C_4143_9114_C68CD1D40B11_.wvu.Cols" localSheetId="10" hidden="1">'Sch-5'!$I:$P</definedName>
    <definedName name="Z_498493C3_769C_4143_9114_C68CD1D40B11_.wvu.Cols" localSheetId="11" hidden="1">'Sch-6(buy-back)'!$R:$S</definedName>
    <definedName name="Z_498493C3_769C_4143_9114_C68CD1D40B11_.wvu.Cols" localSheetId="14" hidden="1">'Sch-8'!$P:$R,'Sch-8'!$AG:$AM</definedName>
    <definedName name="Z_498493C3_769C_4143_9114_C68CD1D40B11_.wvu.FilterData" localSheetId="4" hidden="1">'Sch-1'!$A$503:$AZ$678</definedName>
    <definedName name="Z_498493C3_769C_4143_9114_C68CD1D40B11_.wvu.FilterData" localSheetId="5" hidden="1">'Sch-2'!$G$503:$J$676</definedName>
    <definedName name="Z_498493C3_769C_4143_9114_C68CD1D40B11_.wvu.FilterData" localSheetId="6" hidden="1">'Sch-3 '!$A$521:$BB$689</definedName>
    <definedName name="Z_498493C3_769C_4143_9114_C68CD1D40B11_.wvu.PrintArea" localSheetId="16" hidden="1">'Bid Form 2nd Envelope'!$A$1:$F$62</definedName>
    <definedName name="Z_498493C3_769C_4143_9114_C68CD1D40B11_.wvu.PrintArea" localSheetId="1" hidden="1">Cover!$A$1:$H$15</definedName>
    <definedName name="Z_498493C3_769C_4143_9114_C68CD1D40B11_.wvu.PrintArea" localSheetId="15" hidden="1">Discount!$A$2:$G$43</definedName>
    <definedName name="Z_498493C3_769C_4143_9114_C68CD1D40B11_.wvu.PrintArea" localSheetId="2" hidden="1">Instructions!$A$1:$C$50</definedName>
    <definedName name="Z_498493C3_769C_4143_9114_C68CD1D40B11_.wvu.PrintArea" localSheetId="3" hidden="1">'Names of Bidder'!$A$1:$F$33</definedName>
    <definedName name="Z_498493C3_769C_4143_9114_C68CD1D40B11_.wvu.PrintArea" localSheetId="4" hidden="1">'Sch-1'!$A$1:$O$686</definedName>
    <definedName name="Z_498493C3_769C_4143_9114_C68CD1D40B11_.wvu.PrintArea" localSheetId="5" hidden="1">'Sch-2'!$A$1:$J$685</definedName>
    <definedName name="Z_498493C3_769C_4143_9114_C68CD1D40B11_.wvu.PrintArea" localSheetId="6" hidden="1">'Sch-3 '!$A$1:$Q$695</definedName>
    <definedName name="Z_498493C3_769C_4143_9114_C68CD1D40B11_.wvu.PrintArea" localSheetId="7" hidden="1">'Sch-4a'!$A$1:$Q$40</definedName>
    <definedName name="Z_498493C3_769C_4143_9114_C68CD1D40B11_.wvu.PrintArea" localSheetId="8" hidden="1">'Sch-4b'!$A$1:$Q$176</definedName>
    <definedName name="Z_498493C3_769C_4143_9114_C68CD1D40B11_.wvu.PrintArea" localSheetId="10" hidden="1">'Sch-5'!$A$1:$E$26</definedName>
    <definedName name="Z_498493C3_769C_4143_9114_C68CD1D40B11_.wvu.PrintArea" localSheetId="9" hidden="1">'Sch-5 Dis'!$A$1:$E$26</definedName>
    <definedName name="Z_498493C3_769C_4143_9114_C68CD1D40B11_.wvu.PrintArea" localSheetId="11" hidden="1">'Sch-6(buy-back)'!$A$1:$Q$35</definedName>
    <definedName name="Z_498493C3_769C_4143_9114_C68CD1D40B11_.wvu.PrintArea" localSheetId="12" hidden="1">'Sch-7'!$A$1:$D$35</definedName>
    <definedName name="Z_498493C3_769C_4143_9114_C68CD1D40B11_.wvu.PrintArea" localSheetId="13" hidden="1">'Sch-7 After Discount'!$A$1:$D$35</definedName>
    <definedName name="Z_498493C3_769C_4143_9114_C68CD1D40B11_.wvu.PrintArea" localSheetId="14" hidden="1">'Sch-8'!$A$1:$N$27</definedName>
    <definedName name="Z_498493C3_769C_4143_9114_C68CD1D40B11_.wvu.PrintTitles" localSheetId="4" hidden="1">'Sch-1'!$15:$17</definedName>
    <definedName name="Z_498493C3_769C_4143_9114_C68CD1D40B11_.wvu.PrintTitles" localSheetId="5" hidden="1">'Sch-2'!$15:$17</definedName>
    <definedName name="Z_498493C3_769C_4143_9114_C68CD1D40B11_.wvu.PrintTitles" localSheetId="6" hidden="1">'Sch-3 '!$13:$17</definedName>
    <definedName name="Z_498493C3_769C_4143_9114_C68CD1D40B11_.wvu.PrintTitles" localSheetId="10" hidden="1">'Sch-5'!$3:$13</definedName>
    <definedName name="Z_498493C3_769C_4143_9114_C68CD1D40B11_.wvu.PrintTitles" localSheetId="9" hidden="1">'Sch-5 Dis'!$3:$13</definedName>
    <definedName name="Z_498493C3_769C_4143_9114_C68CD1D40B11_.wvu.PrintTitles" localSheetId="12" hidden="1">'Sch-7'!$3:$13</definedName>
    <definedName name="Z_498493C3_769C_4143_9114_C68CD1D40B11_.wvu.PrintTitles" localSheetId="13" hidden="1">'Sch-7 After Discount'!$3:$13</definedName>
    <definedName name="Z_498493C3_769C_4143_9114_C68CD1D40B11_.wvu.PrintTitles" localSheetId="14" hidden="1">'Sch-8'!$14:$14</definedName>
    <definedName name="Z_498493C3_769C_4143_9114_C68CD1D40B11_.wvu.Rows" localSheetId="1" hidden="1">Cover!$7:$7</definedName>
    <definedName name="Z_498493C3_769C_4143_9114_C68CD1D40B11_.wvu.Rows" localSheetId="15" hidden="1">Discount!$32:$34</definedName>
    <definedName name="Z_498493C3_769C_4143_9114_C68CD1D40B11_.wvu.Rows" localSheetId="3" hidden="1">'Names of Bidder'!$13:$23</definedName>
    <definedName name="Z_498493C3_769C_4143_9114_C68CD1D40B11_.wvu.Rows" localSheetId="5" hidden="1">'Sch-2'!#REF!</definedName>
    <definedName name="Z_498493C3_769C_4143_9114_C68CD1D40B11_.wvu.Rows" localSheetId="14" hidden="1">'Sch-8'!$17:$18,'Sch-8'!$100:$218</definedName>
    <definedName name="Z_4AA1107B_A795_4744_B566_827168772C7A_.wvu.Cols" localSheetId="15" hidden="1">Discount!$H:$O</definedName>
    <definedName name="Z_4AA1107B_A795_4744_B566_827168772C7A_.wvu.Cols" localSheetId="5" hidden="1">'Sch-2'!$M:$R</definedName>
    <definedName name="Z_4AA1107B_A795_4744_B566_827168772C7A_.wvu.Cols" localSheetId="6" hidden="1">'Sch-3 '!$S:$AE,'Sch-3 '!$AK:$AP</definedName>
    <definedName name="Z_4AA1107B_A795_4744_B566_827168772C7A_.wvu.Cols" localSheetId="10" hidden="1">'Sch-5'!$I:$P</definedName>
    <definedName name="Z_4AA1107B_A795_4744_B566_827168772C7A_.wvu.Cols" localSheetId="14" hidden="1">'Sch-8'!$O:$O,'Sch-8'!$AG:$AM</definedName>
    <definedName name="Z_4AA1107B_A795_4744_B566_827168772C7A_.wvu.FilterData" localSheetId="4" hidden="1">'Sch-1'!$A$503:$O$675</definedName>
    <definedName name="Z_4AA1107B_A795_4744_B566_827168772C7A_.wvu.FilterData" localSheetId="5" hidden="1">'Sch-2'!$G$503:$J$676</definedName>
    <definedName name="Z_4AA1107B_A795_4744_B566_827168772C7A_.wvu.FilterData" localSheetId="6" hidden="1">'Sch-3 '!$A$521:$P$689</definedName>
    <definedName name="Z_4AA1107B_A795_4744_B566_827168772C7A_.wvu.PrintArea" localSheetId="16" hidden="1">'Bid Form 2nd Envelope'!$A$1:$F$62</definedName>
    <definedName name="Z_4AA1107B_A795_4744_B566_827168772C7A_.wvu.PrintArea" localSheetId="15" hidden="1">Discount!$A$2:$G$43</definedName>
    <definedName name="Z_4AA1107B_A795_4744_B566_827168772C7A_.wvu.PrintArea" localSheetId="2" hidden="1">Instructions!$A$1:$C$50</definedName>
    <definedName name="Z_4AA1107B_A795_4744_B566_827168772C7A_.wvu.PrintArea" localSheetId="3" hidden="1">'Names of Bidder'!$A$1:$F$33</definedName>
    <definedName name="Z_4AA1107B_A795_4744_B566_827168772C7A_.wvu.PrintArea" localSheetId="4" hidden="1">'Sch-1'!$A$1:$O$686</definedName>
    <definedName name="Z_4AA1107B_A795_4744_B566_827168772C7A_.wvu.PrintArea" localSheetId="5" hidden="1">'Sch-2'!$A$1:$J$683</definedName>
    <definedName name="Z_4AA1107B_A795_4744_B566_827168772C7A_.wvu.PrintArea" localSheetId="6" hidden="1">'Sch-3 '!$A$1:$P$695</definedName>
    <definedName name="Z_4AA1107B_A795_4744_B566_827168772C7A_.wvu.PrintArea" localSheetId="7" hidden="1">'Sch-4a'!$A$1:$Q$40</definedName>
    <definedName name="Z_4AA1107B_A795_4744_B566_827168772C7A_.wvu.PrintArea" localSheetId="8" hidden="1">'Sch-4b'!$A$1:$Q$176</definedName>
    <definedName name="Z_4AA1107B_A795_4744_B566_827168772C7A_.wvu.PrintArea" localSheetId="10" hidden="1">'Sch-5'!$A$1:$E$26</definedName>
    <definedName name="Z_4AA1107B_A795_4744_B566_827168772C7A_.wvu.PrintArea" localSheetId="9" hidden="1">'Sch-5 Dis'!$A$1:$E$26</definedName>
    <definedName name="Z_4AA1107B_A795_4744_B566_827168772C7A_.wvu.PrintArea" localSheetId="11" hidden="1">'Sch-6(buy-back)'!$A$1:$Q$35</definedName>
    <definedName name="Z_4AA1107B_A795_4744_B566_827168772C7A_.wvu.PrintArea" localSheetId="12" hidden="1">'Sch-7'!$A$1:$D$35</definedName>
    <definedName name="Z_4AA1107B_A795_4744_B566_827168772C7A_.wvu.PrintArea" localSheetId="13" hidden="1">'Sch-7 After Discount'!$A$1:$D$35</definedName>
    <definedName name="Z_4AA1107B_A795_4744_B566_827168772C7A_.wvu.PrintArea" localSheetId="14" hidden="1">'Sch-8'!$A$1:$M$27</definedName>
    <definedName name="Z_4AA1107B_A795_4744_B566_827168772C7A_.wvu.PrintTitles" localSheetId="4" hidden="1">'Sch-1'!$15:$17</definedName>
    <definedName name="Z_4AA1107B_A795_4744_B566_827168772C7A_.wvu.PrintTitles" localSheetId="5" hidden="1">'Sch-2'!$15:$17</definedName>
    <definedName name="Z_4AA1107B_A795_4744_B566_827168772C7A_.wvu.PrintTitles" localSheetId="6" hidden="1">'Sch-3 '!$13:$17</definedName>
    <definedName name="Z_4AA1107B_A795_4744_B566_827168772C7A_.wvu.PrintTitles" localSheetId="10" hidden="1">'Sch-5'!$3:$13</definedName>
    <definedName name="Z_4AA1107B_A795_4744_B566_827168772C7A_.wvu.PrintTitles" localSheetId="9" hidden="1">'Sch-5 Dis'!$3:$13</definedName>
    <definedName name="Z_4AA1107B_A795_4744_B566_827168772C7A_.wvu.PrintTitles" localSheetId="12" hidden="1">'Sch-7'!$3:$13</definedName>
    <definedName name="Z_4AA1107B_A795_4744_B566_827168772C7A_.wvu.PrintTitles" localSheetId="13" hidden="1">'Sch-7 After Discount'!$3:$13</definedName>
    <definedName name="Z_4AA1107B_A795_4744_B566_827168772C7A_.wvu.PrintTitles" localSheetId="14" hidden="1">'Sch-8'!$14:$14</definedName>
    <definedName name="Z_4AA1107B_A795_4744_B566_827168772C7A_.wvu.Rows" localSheetId="1" hidden="1">Cover!$7:$7</definedName>
    <definedName name="Z_4AA1107B_A795_4744_B566_827168772C7A_.wvu.Rows" localSheetId="15" hidden="1">Discount!$32:$34</definedName>
    <definedName name="Z_4AA1107B_A795_4744_B566_827168772C7A_.wvu.Rows" localSheetId="5" hidden="1">'Sch-2'!#REF!,'Sch-2'!#REF!</definedName>
    <definedName name="Z_4AA1107B_A795_4744_B566_827168772C7A_.wvu.Rows" localSheetId="14" hidden="1">'Sch-8'!$24:$24,'Sch-8'!$100:$218</definedName>
    <definedName name="Z_4F65FF32_EC61_4022_A399_2986D7B6B8B3_.wvu.Cols" localSheetId="16" hidden="1">'Bid Form 2nd Envelope'!$Z:$AJ</definedName>
    <definedName name="Z_4F65FF32_EC61_4022_A399_2986D7B6B8B3_.wvu.Cols" localSheetId="4" hidden="1">'Sch-1'!$Y:$AL</definedName>
    <definedName name="Z_4F65FF32_EC61_4022_A399_2986D7B6B8B3_.wvu.Cols" localSheetId="5" hidden="1">'Sch-2'!#REF!</definedName>
    <definedName name="Z_4F65FF32_EC61_4022_A399_2986D7B6B8B3_.wvu.Cols" localSheetId="6" hidden="1">'Sch-3 '!$AK:$AP</definedName>
    <definedName name="Z_4F65FF32_EC61_4022_A399_2986D7B6B8B3_.wvu.Cols" localSheetId="10" hidden="1">'Sch-5'!$I:$P</definedName>
    <definedName name="Z_4F65FF32_EC61_4022_A399_2986D7B6B8B3_.wvu.Cols" localSheetId="9" hidden="1">'Sch-5 Dis'!$I:$P</definedName>
    <definedName name="Z_4F65FF32_EC61_4022_A399_2986D7B6B8B3_.wvu.Cols" localSheetId="14" hidden="1">'Sch-8'!$AG:$AM</definedName>
    <definedName name="Z_4F65FF32_EC61_4022_A399_2986D7B6B8B3_.wvu.PrintArea" localSheetId="16" hidden="1">'Bid Form 2nd Envelope'!$A$1:$F$62</definedName>
    <definedName name="Z_4F65FF32_EC61_4022_A399_2986D7B6B8B3_.wvu.PrintArea" localSheetId="15" hidden="1">Discount!$A$2:$G$41</definedName>
    <definedName name="Z_4F65FF32_EC61_4022_A399_2986D7B6B8B3_.wvu.PrintArea" localSheetId="2" hidden="1">Instructions!$A$1:$C$50</definedName>
    <definedName name="Z_4F65FF32_EC61_4022_A399_2986D7B6B8B3_.wvu.PrintArea" localSheetId="3" hidden="1">'Names of Bidder'!$A$1:$D$31</definedName>
    <definedName name="Z_4F65FF32_EC61_4022_A399_2986D7B6B8B3_.wvu.PrintArea" localSheetId="4" hidden="1">'Sch-1'!$A$1:$O$687</definedName>
    <definedName name="Z_4F65FF32_EC61_4022_A399_2986D7B6B8B3_.wvu.PrintArea" localSheetId="5" hidden="1">'Sch-2'!$A$1:$J$675</definedName>
    <definedName name="Z_4F65FF32_EC61_4022_A399_2986D7B6B8B3_.wvu.PrintArea" localSheetId="6" hidden="1">'Sch-3 '!$A$1:$P$688</definedName>
    <definedName name="Z_4F65FF32_EC61_4022_A399_2986D7B6B8B3_.wvu.PrintArea" localSheetId="7" hidden="1">'Sch-4a'!$A$1:$Q$40</definedName>
    <definedName name="Z_4F65FF32_EC61_4022_A399_2986D7B6B8B3_.wvu.PrintArea" localSheetId="8" hidden="1">'Sch-4b'!$A$1:$Q$176</definedName>
    <definedName name="Z_4F65FF32_EC61_4022_A399_2986D7B6B8B3_.wvu.PrintArea" localSheetId="10" hidden="1">'Sch-5'!$A$1:$E$26</definedName>
    <definedName name="Z_4F65FF32_EC61_4022_A399_2986D7B6B8B3_.wvu.PrintArea" localSheetId="9" hidden="1">'Sch-5 Dis'!$A$1:$E$26</definedName>
    <definedName name="Z_4F65FF32_EC61_4022_A399_2986D7B6B8B3_.wvu.PrintArea" localSheetId="11" hidden="1">'Sch-6(buy-back)'!$A$1:$Q$35</definedName>
    <definedName name="Z_4F65FF32_EC61_4022_A399_2986D7B6B8B3_.wvu.PrintArea" localSheetId="12" hidden="1">'Sch-7'!$A$1:$D$36</definedName>
    <definedName name="Z_4F65FF32_EC61_4022_A399_2986D7B6B8B3_.wvu.PrintArea" localSheetId="13" hidden="1">'Sch-7 After Discount'!$A$1:$D$36</definedName>
    <definedName name="Z_4F65FF32_EC61_4022_A399_2986D7B6B8B3_.wvu.PrintArea" localSheetId="14" hidden="1">'Sch-8'!$A$1:$M$27</definedName>
    <definedName name="Z_4F65FF32_EC61_4022_A399_2986D7B6B8B3_.wvu.PrintTitles" localSheetId="4" hidden="1">'Sch-1'!$15:$17</definedName>
    <definedName name="Z_4F65FF32_EC61_4022_A399_2986D7B6B8B3_.wvu.PrintTitles" localSheetId="5" hidden="1">'Sch-2'!$15:$17</definedName>
    <definedName name="Z_4F65FF32_EC61_4022_A399_2986D7B6B8B3_.wvu.PrintTitles" localSheetId="6" hidden="1">'Sch-3 '!$13:$17</definedName>
    <definedName name="Z_4F65FF32_EC61_4022_A399_2986D7B6B8B3_.wvu.PrintTitles" localSheetId="10" hidden="1">'Sch-5'!$3:$13</definedName>
    <definedName name="Z_4F65FF32_EC61_4022_A399_2986D7B6B8B3_.wvu.PrintTitles" localSheetId="9" hidden="1">'Sch-5 Dis'!$3:$13</definedName>
    <definedName name="Z_4F65FF32_EC61_4022_A399_2986D7B6B8B3_.wvu.PrintTitles" localSheetId="12" hidden="1">'Sch-7'!$3:$13</definedName>
    <definedName name="Z_4F65FF32_EC61_4022_A399_2986D7B6B8B3_.wvu.PrintTitles" localSheetId="13" hidden="1">'Sch-7 After Discount'!$3:$13</definedName>
    <definedName name="Z_4F65FF32_EC61_4022_A399_2986D7B6B8B3_.wvu.PrintTitles" localSheetId="14" hidden="1">'Sch-8'!$14:$14</definedName>
    <definedName name="Z_4F65FF32_EC61_4022_A399_2986D7B6B8B3_.wvu.Rows" localSheetId="4" hidden="1">'Sch-1'!$712:$778</definedName>
    <definedName name="Z_4F65FF32_EC61_4022_A399_2986D7B6B8B3_.wvu.Rows" localSheetId="5" hidden="1">'Sch-2'!#REF!</definedName>
    <definedName name="Z_4F65FF32_EC61_4022_A399_2986D7B6B8B3_.wvu.Rows" localSheetId="6" hidden="1">'Sch-3 '!#REF!</definedName>
    <definedName name="Z_4F65FF32_EC61_4022_A399_2986D7B6B8B3_.wvu.Rows" localSheetId="14" hidden="1">'Sch-8'!$100:$218</definedName>
    <definedName name="Z_58D82F59_8CF6_455F_B9F4_081499FDF243_.wvu.Cols" localSheetId="15" hidden="1">Discount!$H:$L</definedName>
    <definedName name="Z_58D82F59_8CF6_455F_B9F4_081499FDF243_.wvu.PrintArea" localSheetId="15" hidden="1">Discount!$A$2:$G$43</definedName>
    <definedName name="Z_58D82F59_8CF6_455F_B9F4_081499FDF243_.wvu.Rows" localSheetId="15" hidden="1">Discount!$20:$20,Discount!$27:$27</definedName>
    <definedName name="Z_696D9240_6693_44E8_B9A4_2BFADD101EE2_.wvu.Cols" localSheetId="15" hidden="1">Discount!$H:$L</definedName>
    <definedName name="Z_696D9240_6693_44E8_B9A4_2BFADD101EE2_.wvu.PrintArea" localSheetId="15" hidden="1">Discount!$A$2:$G$43</definedName>
    <definedName name="Z_696D9240_6693_44E8_B9A4_2BFADD101EE2_.wvu.Rows" localSheetId="15" hidden="1">Discount!$20:$20,Discount!$27:$27</definedName>
    <definedName name="Z_7487ED9F_BBED_4B2A_9631_22F1A430946B_.wvu.Cols" localSheetId="15" hidden="1">Discount!$H:$O</definedName>
    <definedName name="Z_7487ED9F_BBED_4B2A_9631_22F1A430946B_.wvu.Cols" localSheetId="5" hidden="1">'Sch-2'!$M:$R</definedName>
    <definedName name="Z_7487ED9F_BBED_4B2A_9631_22F1A430946B_.wvu.Cols" localSheetId="6" hidden="1">'Sch-3 '!$S:$AE,'Sch-3 '!$AK:$AP</definedName>
    <definedName name="Z_7487ED9F_BBED_4B2A_9631_22F1A430946B_.wvu.Cols" localSheetId="10" hidden="1">'Sch-5'!$I:$P</definedName>
    <definedName name="Z_7487ED9F_BBED_4B2A_9631_22F1A430946B_.wvu.Cols" localSheetId="14" hidden="1">'Sch-8'!$O:$O,'Sch-8'!$AG:$AM</definedName>
    <definedName name="Z_7487ED9F_BBED_4B2A_9631_22F1A430946B_.wvu.FilterData" localSheetId="4" hidden="1">'Sch-1'!$A$503:$O$675</definedName>
    <definedName name="Z_7487ED9F_BBED_4B2A_9631_22F1A430946B_.wvu.FilterData" localSheetId="5" hidden="1">'Sch-2'!$G$503:$J$676</definedName>
    <definedName name="Z_7487ED9F_BBED_4B2A_9631_22F1A430946B_.wvu.FilterData" localSheetId="6" hidden="1">'Sch-3 '!$A$521:$P$689</definedName>
    <definedName name="Z_7487ED9F_BBED_4B2A_9631_22F1A430946B_.wvu.PrintArea" localSheetId="16" hidden="1">'Bid Form 2nd Envelope'!$A$1:$F$62</definedName>
    <definedName name="Z_7487ED9F_BBED_4B2A_9631_22F1A430946B_.wvu.PrintArea" localSheetId="15" hidden="1">Discount!$A$2:$G$43</definedName>
    <definedName name="Z_7487ED9F_BBED_4B2A_9631_22F1A430946B_.wvu.PrintArea" localSheetId="2" hidden="1">Instructions!$A$1:$C$50</definedName>
    <definedName name="Z_7487ED9F_BBED_4B2A_9631_22F1A430946B_.wvu.PrintArea" localSheetId="3" hidden="1">'Names of Bidder'!$A$1:$F$33</definedName>
    <definedName name="Z_7487ED9F_BBED_4B2A_9631_22F1A430946B_.wvu.PrintArea" localSheetId="4" hidden="1">'Sch-1'!$A$1:$O$686</definedName>
    <definedName name="Z_7487ED9F_BBED_4B2A_9631_22F1A430946B_.wvu.PrintArea" localSheetId="5" hidden="1">'Sch-2'!$A$1:$J$683</definedName>
    <definedName name="Z_7487ED9F_BBED_4B2A_9631_22F1A430946B_.wvu.PrintArea" localSheetId="6" hidden="1">'Sch-3 '!$A$1:$P$695</definedName>
    <definedName name="Z_7487ED9F_BBED_4B2A_9631_22F1A430946B_.wvu.PrintArea" localSheetId="7" hidden="1">'Sch-4a'!$A$1:$Q$40</definedName>
    <definedName name="Z_7487ED9F_BBED_4B2A_9631_22F1A430946B_.wvu.PrintArea" localSheetId="8" hidden="1">'Sch-4b'!$A$1:$Q$176</definedName>
    <definedName name="Z_7487ED9F_BBED_4B2A_9631_22F1A430946B_.wvu.PrintArea" localSheetId="10" hidden="1">'Sch-5'!$A$1:$E$26</definedName>
    <definedName name="Z_7487ED9F_BBED_4B2A_9631_22F1A430946B_.wvu.PrintArea" localSheetId="9" hidden="1">'Sch-5 Dis'!$A$1:$E$26</definedName>
    <definedName name="Z_7487ED9F_BBED_4B2A_9631_22F1A430946B_.wvu.PrintArea" localSheetId="11" hidden="1">'Sch-6(buy-back)'!$A$1:$Q$35</definedName>
    <definedName name="Z_7487ED9F_BBED_4B2A_9631_22F1A430946B_.wvu.PrintArea" localSheetId="12" hidden="1">'Sch-7'!$A$1:$D$35</definedName>
    <definedName name="Z_7487ED9F_BBED_4B2A_9631_22F1A430946B_.wvu.PrintArea" localSheetId="13" hidden="1">'Sch-7 After Discount'!$A$1:$D$35</definedName>
    <definedName name="Z_7487ED9F_BBED_4B2A_9631_22F1A430946B_.wvu.PrintArea" localSheetId="14" hidden="1">'Sch-8'!$A$1:$M$27</definedName>
    <definedName name="Z_7487ED9F_BBED_4B2A_9631_22F1A430946B_.wvu.PrintTitles" localSheetId="4" hidden="1">'Sch-1'!$15:$17</definedName>
    <definedName name="Z_7487ED9F_BBED_4B2A_9631_22F1A430946B_.wvu.PrintTitles" localSheetId="5" hidden="1">'Sch-2'!$15:$17</definedName>
    <definedName name="Z_7487ED9F_BBED_4B2A_9631_22F1A430946B_.wvu.PrintTitles" localSheetId="6" hidden="1">'Sch-3 '!$13:$17</definedName>
    <definedName name="Z_7487ED9F_BBED_4B2A_9631_22F1A430946B_.wvu.PrintTitles" localSheetId="10" hidden="1">'Sch-5'!$3:$13</definedName>
    <definedName name="Z_7487ED9F_BBED_4B2A_9631_22F1A430946B_.wvu.PrintTitles" localSheetId="9" hidden="1">'Sch-5 Dis'!$3:$13</definedName>
    <definedName name="Z_7487ED9F_BBED_4B2A_9631_22F1A430946B_.wvu.PrintTitles" localSheetId="12" hidden="1">'Sch-7'!$3:$13</definedName>
    <definedName name="Z_7487ED9F_BBED_4B2A_9631_22F1A430946B_.wvu.PrintTitles" localSheetId="13" hidden="1">'Sch-7 After Discount'!$3:$13</definedName>
    <definedName name="Z_7487ED9F_BBED_4B2A_9631_22F1A430946B_.wvu.PrintTitles" localSheetId="14" hidden="1">'Sch-8'!$14:$14</definedName>
    <definedName name="Z_7487ED9F_BBED_4B2A_9631_22F1A430946B_.wvu.Rows" localSheetId="1" hidden="1">Cover!$7:$7</definedName>
    <definedName name="Z_7487ED9F_BBED_4B2A_9631_22F1A430946B_.wvu.Rows" localSheetId="15" hidden="1">Discount!$32:$34</definedName>
    <definedName name="Z_7487ED9F_BBED_4B2A_9631_22F1A430946B_.wvu.Rows" localSheetId="5" hidden="1">'Sch-2'!#REF!,'Sch-2'!#REF!</definedName>
    <definedName name="Z_7487ED9F_BBED_4B2A_9631_22F1A430946B_.wvu.Rows" localSheetId="14" hidden="1">'Sch-8'!$24:$24,'Sch-8'!$100:$218</definedName>
    <definedName name="Z_8E2BD47E_9D90_4E85_B636_9331A76FA1A9_.wvu.Cols" localSheetId="16" hidden="1">'Bid Form 2nd Envelope'!$Y:$AN</definedName>
    <definedName name="Z_8E2BD47E_9D90_4E85_B636_9331A76FA1A9_.wvu.Cols" localSheetId="15" hidden="1">Discount!$H:$K</definedName>
    <definedName name="Z_8E2BD47E_9D90_4E85_B636_9331A76FA1A9_.wvu.Cols" localSheetId="3" hidden="1">'Names of Bidder'!$J:$Z</definedName>
    <definedName name="Z_8E2BD47E_9D90_4E85_B636_9331A76FA1A9_.wvu.Cols" localSheetId="4" hidden="1">'Sch-1'!$P:$Z,'Sch-1'!$AD:$AH</definedName>
    <definedName name="Z_8E2BD47E_9D90_4E85_B636_9331A76FA1A9_.wvu.Cols" localSheetId="5" hidden="1">'Sch-2'!$K:$N</definedName>
    <definedName name="Z_8E2BD47E_9D90_4E85_B636_9331A76FA1A9_.wvu.Cols" localSheetId="6" hidden="1">'Sch-3 '!$R:$V,'Sch-3 '!$AK:$AP</definedName>
    <definedName name="Z_8E2BD47E_9D90_4E85_B636_9331A76FA1A9_.wvu.Cols" localSheetId="7" hidden="1">'Sch-4a'!$R:$W</definedName>
    <definedName name="Z_8E2BD47E_9D90_4E85_B636_9331A76FA1A9_.wvu.Cols" localSheetId="8" hidden="1">'Sch-4b'!$R:$T</definedName>
    <definedName name="Z_8E2BD47E_9D90_4E85_B636_9331A76FA1A9_.wvu.Cols" localSheetId="10" hidden="1">'Sch-5'!$I:$P</definedName>
    <definedName name="Z_8E2BD47E_9D90_4E85_B636_9331A76FA1A9_.wvu.Cols" localSheetId="11" hidden="1">'Sch-6(buy-back)'!$R:$T</definedName>
    <definedName name="Z_8E2BD47E_9D90_4E85_B636_9331A76FA1A9_.wvu.Cols" localSheetId="14" hidden="1">'Sch-8'!$P:$R,'Sch-8'!$AG:$AM</definedName>
    <definedName name="Z_8E2BD47E_9D90_4E85_B636_9331A76FA1A9_.wvu.FilterData" localSheetId="4" hidden="1">'Sch-1'!$A$503:$AZ$678</definedName>
    <definedName name="Z_8E2BD47E_9D90_4E85_B636_9331A76FA1A9_.wvu.FilterData" localSheetId="5" hidden="1">'Sch-2'!$G$503:$J$676</definedName>
    <definedName name="Z_8E2BD47E_9D90_4E85_B636_9331A76FA1A9_.wvu.FilterData" localSheetId="6" hidden="1">'Sch-3 '!$A$521:$BB$689</definedName>
    <definedName name="Z_8E2BD47E_9D90_4E85_B636_9331A76FA1A9_.wvu.PrintArea" localSheetId="16" hidden="1">'Bid Form 2nd Envelope'!$A$1:$F$61</definedName>
    <definedName name="Z_8E2BD47E_9D90_4E85_B636_9331A76FA1A9_.wvu.PrintArea" localSheetId="1" hidden="1">Cover!$A$1:$F$15</definedName>
    <definedName name="Z_8E2BD47E_9D90_4E85_B636_9331A76FA1A9_.wvu.PrintArea" localSheetId="15" hidden="1">Discount!$A$2:$G$43</definedName>
    <definedName name="Z_8E2BD47E_9D90_4E85_B636_9331A76FA1A9_.wvu.PrintArea" localSheetId="2" hidden="1">Instructions!$A$1:$C$50</definedName>
    <definedName name="Z_8E2BD47E_9D90_4E85_B636_9331A76FA1A9_.wvu.PrintArea" localSheetId="3" hidden="1">'Names of Bidder'!$A$1:$F$33</definedName>
    <definedName name="Z_8E2BD47E_9D90_4E85_B636_9331A76FA1A9_.wvu.PrintArea" localSheetId="4" hidden="1">'Sch-1'!$A$1:$O$686</definedName>
    <definedName name="Z_8E2BD47E_9D90_4E85_B636_9331A76FA1A9_.wvu.PrintArea" localSheetId="5" hidden="1">'Sch-2'!$A$1:$K$685</definedName>
    <definedName name="Z_8E2BD47E_9D90_4E85_B636_9331A76FA1A9_.wvu.PrintArea" localSheetId="6" hidden="1">'Sch-3 '!$A$1:$Q$695</definedName>
    <definedName name="Z_8E2BD47E_9D90_4E85_B636_9331A76FA1A9_.wvu.PrintArea" localSheetId="7" hidden="1">'Sch-4a'!$A$1:$Q$40</definedName>
    <definedName name="Z_8E2BD47E_9D90_4E85_B636_9331A76FA1A9_.wvu.PrintArea" localSheetId="8" hidden="1">'Sch-4b'!$A$1:$Q$176</definedName>
    <definedName name="Z_8E2BD47E_9D90_4E85_B636_9331A76FA1A9_.wvu.PrintArea" localSheetId="10" hidden="1">'Sch-5'!$A$1:$E$26</definedName>
    <definedName name="Z_8E2BD47E_9D90_4E85_B636_9331A76FA1A9_.wvu.PrintArea" localSheetId="9" hidden="1">'Sch-5 Dis'!$A$1:$E$26</definedName>
    <definedName name="Z_8E2BD47E_9D90_4E85_B636_9331A76FA1A9_.wvu.PrintArea" localSheetId="11" hidden="1">'Sch-6(buy-back)'!$A$1:$Q$35</definedName>
    <definedName name="Z_8E2BD47E_9D90_4E85_B636_9331A76FA1A9_.wvu.PrintArea" localSheetId="12" hidden="1">'Sch-7'!$A$1:$D$35</definedName>
    <definedName name="Z_8E2BD47E_9D90_4E85_B636_9331A76FA1A9_.wvu.PrintArea" localSheetId="13" hidden="1">'Sch-7 After Discount'!$A$1:$D$35</definedName>
    <definedName name="Z_8E2BD47E_9D90_4E85_B636_9331A76FA1A9_.wvu.PrintArea" localSheetId="14" hidden="1">'Sch-8'!$A$1:$N$27</definedName>
    <definedName name="Z_8E2BD47E_9D90_4E85_B636_9331A76FA1A9_.wvu.PrintTitles" localSheetId="4" hidden="1">'Sch-1'!$15:$17</definedName>
    <definedName name="Z_8E2BD47E_9D90_4E85_B636_9331A76FA1A9_.wvu.PrintTitles" localSheetId="5" hidden="1">'Sch-2'!$15:$17</definedName>
    <definedName name="Z_8E2BD47E_9D90_4E85_B636_9331A76FA1A9_.wvu.PrintTitles" localSheetId="6" hidden="1">'Sch-3 '!$13:$17</definedName>
    <definedName name="Z_8E2BD47E_9D90_4E85_B636_9331A76FA1A9_.wvu.PrintTitles" localSheetId="10" hidden="1">'Sch-5'!$3:$13</definedName>
    <definedName name="Z_8E2BD47E_9D90_4E85_B636_9331A76FA1A9_.wvu.PrintTitles" localSheetId="9" hidden="1">'Sch-5 Dis'!$3:$13</definedName>
    <definedName name="Z_8E2BD47E_9D90_4E85_B636_9331A76FA1A9_.wvu.PrintTitles" localSheetId="12" hidden="1">'Sch-7'!$3:$13</definedName>
    <definedName name="Z_8E2BD47E_9D90_4E85_B636_9331A76FA1A9_.wvu.PrintTitles" localSheetId="13" hidden="1">'Sch-7 After Discount'!$3:$13</definedName>
    <definedName name="Z_8E2BD47E_9D90_4E85_B636_9331A76FA1A9_.wvu.PrintTitles" localSheetId="14" hidden="1">'Sch-8'!$14:$14</definedName>
    <definedName name="Z_8E2BD47E_9D90_4E85_B636_9331A76FA1A9_.wvu.Rows" localSheetId="1" hidden="1">Cover!$7:$7</definedName>
    <definedName name="Z_8E2BD47E_9D90_4E85_B636_9331A76FA1A9_.wvu.Rows" localSheetId="15" hidden="1">Discount!$32:$34</definedName>
    <definedName name="Z_8E2BD47E_9D90_4E85_B636_9331A76FA1A9_.wvu.Rows" localSheetId="3" hidden="1">'Names of Bidder'!$7:$7,'Names of Bidder'!$14:$23,'Names of Bidder'!$27:$30</definedName>
    <definedName name="Z_8E2BD47E_9D90_4E85_B636_9331A76FA1A9_.wvu.Rows" localSheetId="12" hidden="1">'Sch-7'!$33:$33</definedName>
    <definedName name="Z_8E2BD47E_9D90_4E85_B636_9331A76FA1A9_.wvu.Rows" localSheetId="14" hidden="1">'Sch-8'!$17:$18,'Sch-8'!$100:$218</definedName>
    <definedName name="Z_A7DBDDEF_9245_44C6_9EBF_032DB6E1C0A2_.wvu.Cols" localSheetId="15" hidden="1">Discount!$H:$O</definedName>
    <definedName name="Z_A7DBDDEF_9245_44C6_9EBF_032DB6E1C0A2_.wvu.Cols" localSheetId="4" hidden="1">'Sch-1'!$P:$P,'Sch-1'!$T:$V</definedName>
    <definedName name="Z_A7DBDDEF_9245_44C6_9EBF_032DB6E1C0A2_.wvu.Cols" localSheetId="5" hidden="1">'Sch-2'!$M:$R</definedName>
    <definedName name="Z_A7DBDDEF_9245_44C6_9EBF_032DB6E1C0A2_.wvu.Cols" localSheetId="6" hidden="1">'Sch-3 '!$S:$AE,'Sch-3 '!$AK:$AP</definedName>
    <definedName name="Z_A7DBDDEF_9245_44C6_9EBF_032DB6E1C0A2_.wvu.Cols" localSheetId="10" hidden="1">'Sch-5'!$I:$P</definedName>
    <definedName name="Z_A7DBDDEF_9245_44C6_9EBF_032DB6E1C0A2_.wvu.Cols" localSheetId="14" hidden="1">'Sch-8'!$O:$O,'Sch-8'!$AG:$AM</definedName>
    <definedName name="Z_A7DBDDEF_9245_44C6_9EBF_032DB6E1C0A2_.wvu.FilterData" localSheetId="4" hidden="1">'Sch-1'!$A$503:$O$675</definedName>
    <definedName name="Z_A7DBDDEF_9245_44C6_9EBF_032DB6E1C0A2_.wvu.FilterData" localSheetId="5" hidden="1">'Sch-2'!$G$503:$J$676</definedName>
    <definedName name="Z_A7DBDDEF_9245_44C6_9EBF_032DB6E1C0A2_.wvu.FilterData" localSheetId="6" hidden="1">'Sch-3 '!$A$521:$P$689</definedName>
    <definedName name="Z_A7DBDDEF_9245_44C6_9EBF_032DB6E1C0A2_.wvu.PrintArea" localSheetId="16" hidden="1">'Bid Form 2nd Envelope'!$A$1:$F$62</definedName>
    <definedName name="Z_A7DBDDEF_9245_44C6_9EBF_032DB6E1C0A2_.wvu.PrintArea" localSheetId="15" hidden="1">Discount!$A$2:$G$43</definedName>
    <definedName name="Z_A7DBDDEF_9245_44C6_9EBF_032DB6E1C0A2_.wvu.PrintArea" localSheetId="2" hidden="1">Instructions!$A$1:$C$50</definedName>
    <definedName name="Z_A7DBDDEF_9245_44C6_9EBF_032DB6E1C0A2_.wvu.PrintArea" localSheetId="3" hidden="1">'Names of Bidder'!$A$1:$F$33</definedName>
    <definedName name="Z_A7DBDDEF_9245_44C6_9EBF_032DB6E1C0A2_.wvu.PrintArea" localSheetId="4" hidden="1">'Sch-1'!$A$1:$O$686</definedName>
    <definedName name="Z_A7DBDDEF_9245_44C6_9EBF_032DB6E1C0A2_.wvu.PrintArea" localSheetId="5" hidden="1">'Sch-2'!$A$1:$J$683</definedName>
    <definedName name="Z_A7DBDDEF_9245_44C6_9EBF_032DB6E1C0A2_.wvu.PrintArea" localSheetId="6" hidden="1">'Sch-3 '!$A$1:$P$695</definedName>
    <definedName name="Z_A7DBDDEF_9245_44C6_9EBF_032DB6E1C0A2_.wvu.PrintArea" localSheetId="7" hidden="1">'Sch-4a'!$A$1:$Q$40</definedName>
    <definedName name="Z_A7DBDDEF_9245_44C6_9EBF_032DB6E1C0A2_.wvu.PrintArea" localSheetId="8" hidden="1">'Sch-4b'!$A$1:$Q$176</definedName>
    <definedName name="Z_A7DBDDEF_9245_44C6_9EBF_032DB6E1C0A2_.wvu.PrintArea" localSheetId="10" hidden="1">'Sch-5'!$A$1:$E$26</definedName>
    <definedName name="Z_A7DBDDEF_9245_44C6_9EBF_032DB6E1C0A2_.wvu.PrintArea" localSheetId="9" hidden="1">'Sch-5 Dis'!$A$1:$E$26</definedName>
    <definedName name="Z_A7DBDDEF_9245_44C6_9EBF_032DB6E1C0A2_.wvu.PrintArea" localSheetId="11" hidden="1">'Sch-6(buy-back)'!$A$1:$Q$35</definedName>
    <definedName name="Z_A7DBDDEF_9245_44C6_9EBF_032DB6E1C0A2_.wvu.PrintArea" localSheetId="12" hidden="1">'Sch-7'!$A$1:$D$35</definedName>
    <definedName name="Z_A7DBDDEF_9245_44C6_9EBF_032DB6E1C0A2_.wvu.PrintArea" localSheetId="13" hidden="1">'Sch-7 After Discount'!$A$1:$D$35</definedName>
    <definedName name="Z_A7DBDDEF_9245_44C6_9EBF_032DB6E1C0A2_.wvu.PrintArea" localSheetId="14" hidden="1">'Sch-8'!$A$1:$M$27</definedName>
    <definedName name="Z_A7DBDDEF_9245_44C6_9EBF_032DB6E1C0A2_.wvu.PrintTitles" localSheetId="4" hidden="1">'Sch-1'!$15:$17</definedName>
    <definedName name="Z_A7DBDDEF_9245_44C6_9EBF_032DB6E1C0A2_.wvu.PrintTitles" localSheetId="5" hidden="1">'Sch-2'!$15:$17</definedName>
    <definedName name="Z_A7DBDDEF_9245_44C6_9EBF_032DB6E1C0A2_.wvu.PrintTitles" localSheetId="6" hidden="1">'Sch-3 '!$13:$17</definedName>
    <definedName name="Z_A7DBDDEF_9245_44C6_9EBF_032DB6E1C0A2_.wvu.PrintTitles" localSheetId="10" hidden="1">'Sch-5'!$3:$13</definedName>
    <definedName name="Z_A7DBDDEF_9245_44C6_9EBF_032DB6E1C0A2_.wvu.PrintTitles" localSheetId="9" hidden="1">'Sch-5 Dis'!$3:$13</definedName>
    <definedName name="Z_A7DBDDEF_9245_44C6_9EBF_032DB6E1C0A2_.wvu.PrintTitles" localSheetId="12" hidden="1">'Sch-7'!$3:$13</definedName>
    <definedName name="Z_A7DBDDEF_9245_44C6_9EBF_032DB6E1C0A2_.wvu.PrintTitles" localSheetId="13" hidden="1">'Sch-7 After Discount'!$3:$13</definedName>
    <definedName name="Z_A7DBDDEF_9245_44C6_9EBF_032DB6E1C0A2_.wvu.PrintTitles" localSheetId="14" hidden="1">'Sch-8'!$14:$14</definedName>
    <definedName name="Z_A7DBDDEF_9245_44C6_9EBF_032DB6E1C0A2_.wvu.Rows" localSheetId="1" hidden="1">Cover!$7:$7</definedName>
    <definedName name="Z_A7DBDDEF_9245_44C6_9EBF_032DB6E1C0A2_.wvu.Rows" localSheetId="15" hidden="1">Discount!$32:$34</definedName>
    <definedName name="Z_A7DBDDEF_9245_44C6_9EBF_032DB6E1C0A2_.wvu.Rows" localSheetId="4" hidden="1">'Sch-1'!#REF!,'Sch-1'!#REF!,'Sch-1'!#REF!,'Sch-1'!#REF!</definedName>
    <definedName name="Z_A7DBDDEF_9245_44C6_9EBF_032DB6E1C0A2_.wvu.Rows" localSheetId="5" hidden="1">'Sch-2'!#REF!,'Sch-2'!#REF!,'Sch-2'!#REF!,'Sch-2'!#REF!</definedName>
    <definedName name="Z_A7DBDDEF_9245_44C6_9EBF_032DB6E1C0A2_.wvu.Rows" localSheetId="6" hidden="1">'Sch-3 '!#REF!,'Sch-3 '!#REF!,'Sch-3 '!#REF!,'Sch-3 '!#REF!</definedName>
    <definedName name="Z_A7DBDDEF_9245_44C6_9EBF_032DB6E1C0A2_.wvu.Rows" localSheetId="14" hidden="1">'Sch-8'!$24:$24,'Sch-8'!$100:$218</definedName>
    <definedName name="Z_B23AD343_29DA_4CE0_BD10_47BF44F3782F_.wvu.Cols" localSheetId="15" hidden="1">Discount!$H:$O</definedName>
    <definedName name="Z_B23AD343_29DA_4CE0_BD10_47BF44F3782F_.wvu.Cols" localSheetId="4" hidden="1">'Sch-1'!$S:$AV</definedName>
    <definedName name="Z_B23AD343_29DA_4CE0_BD10_47BF44F3782F_.wvu.Cols" localSheetId="5" hidden="1">'Sch-2'!$M:$R</definedName>
    <definedName name="Z_B23AD343_29DA_4CE0_BD10_47BF44F3782F_.wvu.Cols" localSheetId="6" hidden="1">'Sch-3 '!$S:$AE,'Sch-3 '!$AK:$AP</definedName>
    <definedName name="Z_B23AD343_29DA_4CE0_BD10_47BF44F3782F_.wvu.Cols" localSheetId="10" hidden="1">'Sch-5'!$I:$P</definedName>
    <definedName name="Z_B23AD343_29DA_4CE0_BD10_47BF44F3782F_.wvu.Cols" localSheetId="14" hidden="1">'Sch-8'!$O:$O,'Sch-8'!$AG:$AM</definedName>
    <definedName name="Z_B23AD343_29DA_4CE0_BD10_47BF44F3782F_.wvu.FilterData" localSheetId="4" hidden="1">'Sch-1'!$A$503:$O$675</definedName>
    <definedName name="Z_B23AD343_29DA_4CE0_BD10_47BF44F3782F_.wvu.FilterData" localSheetId="5" hidden="1">'Sch-2'!$G$503:$J$676</definedName>
    <definedName name="Z_B23AD343_29DA_4CE0_BD10_47BF44F3782F_.wvu.FilterData" localSheetId="6" hidden="1">'Sch-3 '!$A$521:$P$689</definedName>
    <definedName name="Z_B23AD343_29DA_4CE0_BD10_47BF44F3782F_.wvu.PrintArea" localSheetId="16" hidden="1">'Bid Form 2nd Envelope'!$A$1:$F$62</definedName>
    <definedName name="Z_B23AD343_29DA_4CE0_BD10_47BF44F3782F_.wvu.PrintArea" localSheetId="15" hidden="1">Discount!$A$2:$G$43</definedName>
    <definedName name="Z_B23AD343_29DA_4CE0_BD10_47BF44F3782F_.wvu.PrintArea" localSheetId="2" hidden="1">Instructions!$A$1:$C$50</definedName>
    <definedName name="Z_B23AD343_29DA_4CE0_BD10_47BF44F3782F_.wvu.PrintArea" localSheetId="3" hidden="1">'Names of Bidder'!$A$1:$D$31</definedName>
    <definedName name="Z_B23AD343_29DA_4CE0_BD10_47BF44F3782F_.wvu.PrintArea" localSheetId="4" hidden="1">'Sch-1'!$A$1:$O$686</definedName>
    <definedName name="Z_B23AD343_29DA_4CE0_BD10_47BF44F3782F_.wvu.PrintArea" localSheetId="5" hidden="1">'Sch-2'!$A$1:$J$683</definedName>
    <definedName name="Z_B23AD343_29DA_4CE0_BD10_47BF44F3782F_.wvu.PrintArea" localSheetId="6" hidden="1">'Sch-3 '!$A$1:$P$695</definedName>
    <definedName name="Z_B23AD343_29DA_4CE0_BD10_47BF44F3782F_.wvu.PrintArea" localSheetId="7" hidden="1">'Sch-4a'!$A$1:$Q$40</definedName>
    <definedName name="Z_B23AD343_29DA_4CE0_BD10_47BF44F3782F_.wvu.PrintArea" localSheetId="8" hidden="1">'Sch-4b'!$A$1:$Q$176</definedName>
    <definedName name="Z_B23AD343_29DA_4CE0_BD10_47BF44F3782F_.wvu.PrintArea" localSheetId="10" hidden="1">'Sch-5'!$A$1:$E$26</definedName>
    <definedName name="Z_B23AD343_29DA_4CE0_BD10_47BF44F3782F_.wvu.PrintArea" localSheetId="9" hidden="1">'Sch-5 Dis'!$A$1:$E$26</definedName>
    <definedName name="Z_B23AD343_29DA_4CE0_BD10_47BF44F3782F_.wvu.PrintArea" localSheetId="11" hidden="1">'Sch-6(buy-back)'!$A$1:$Q$35</definedName>
    <definedName name="Z_B23AD343_29DA_4CE0_BD10_47BF44F3782F_.wvu.PrintArea" localSheetId="12" hidden="1">'Sch-7'!$A$1:$D$36</definedName>
    <definedName name="Z_B23AD343_29DA_4CE0_BD10_47BF44F3782F_.wvu.PrintArea" localSheetId="13" hidden="1">'Sch-7 After Discount'!$A$1:$D$36</definedName>
    <definedName name="Z_B23AD343_29DA_4CE0_BD10_47BF44F3782F_.wvu.PrintArea" localSheetId="14" hidden="1">'Sch-8'!$A$1:$M$27</definedName>
    <definedName name="Z_B23AD343_29DA_4CE0_BD10_47BF44F3782F_.wvu.PrintTitles" localSheetId="4" hidden="1">'Sch-1'!$15:$17</definedName>
    <definedName name="Z_B23AD343_29DA_4CE0_BD10_47BF44F3782F_.wvu.PrintTitles" localSheetId="5" hidden="1">'Sch-2'!$15:$17</definedName>
    <definedName name="Z_B23AD343_29DA_4CE0_BD10_47BF44F3782F_.wvu.PrintTitles" localSheetId="6" hidden="1">'Sch-3 '!$13:$17</definedName>
    <definedName name="Z_B23AD343_29DA_4CE0_BD10_47BF44F3782F_.wvu.PrintTitles" localSheetId="10" hidden="1">'Sch-5'!$3:$13</definedName>
    <definedName name="Z_B23AD343_29DA_4CE0_BD10_47BF44F3782F_.wvu.PrintTitles" localSheetId="9" hidden="1">'Sch-5 Dis'!$3:$13</definedName>
    <definedName name="Z_B23AD343_29DA_4CE0_BD10_47BF44F3782F_.wvu.PrintTitles" localSheetId="12" hidden="1">'Sch-7'!$3:$13</definedName>
    <definedName name="Z_B23AD343_29DA_4CE0_BD10_47BF44F3782F_.wvu.PrintTitles" localSheetId="13" hidden="1">'Sch-7 After Discount'!$3:$13</definedName>
    <definedName name="Z_B23AD343_29DA_4CE0_BD10_47BF44F3782F_.wvu.PrintTitles" localSheetId="14" hidden="1">'Sch-8'!$14:$14</definedName>
    <definedName name="Z_B23AD343_29DA_4CE0_BD10_47BF44F3782F_.wvu.Rows" localSheetId="1" hidden="1">Cover!$7:$7</definedName>
    <definedName name="Z_B23AD343_29DA_4CE0_BD10_47BF44F3782F_.wvu.Rows" localSheetId="15" hidden="1">Discount!$32:$34</definedName>
    <definedName name="Z_B23AD343_29DA_4CE0_BD10_47BF44F3782F_.wvu.Rows" localSheetId="5" hidden="1">'Sch-2'!#REF!</definedName>
    <definedName name="Z_B23AD343_29DA_4CE0_BD10_47BF44F3782F_.wvu.Rows" localSheetId="14" hidden="1">'Sch-8'!$24:$24,'Sch-8'!$100:$218</definedName>
    <definedName name="Z_B3CE7B10_A914_4559_A6DA_AED8C22AFD6D_.wvu.Cols" localSheetId="15" hidden="1">Discount!$H:$O</definedName>
    <definedName name="Z_B3CE7B10_A914_4559_A6DA_AED8C22AFD6D_.wvu.Cols" localSheetId="4" hidden="1">'Sch-1'!$P:$AE</definedName>
    <definedName name="Z_B3CE7B10_A914_4559_A6DA_AED8C22AFD6D_.wvu.Cols" localSheetId="5" hidden="1">'Sch-2'!$M:$R</definedName>
    <definedName name="Z_B3CE7B10_A914_4559_A6DA_AED8C22AFD6D_.wvu.Cols" localSheetId="6" hidden="1">'Sch-3 '!$S:$AE,'Sch-3 '!$AK:$AP</definedName>
    <definedName name="Z_B3CE7B10_A914_4559_A6DA_AED8C22AFD6D_.wvu.Cols" localSheetId="10" hidden="1">'Sch-5'!$I:$P</definedName>
    <definedName name="Z_B3CE7B10_A914_4559_A6DA_AED8C22AFD6D_.wvu.Cols" localSheetId="14" hidden="1">'Sch-8'!$O:$O,'Sch-8'!$AG:$AM</definedName>
    <definedName name="Z_B3CE7B10_A914_4559_A6DA_AED8C22AFD6D_.wvu.FilterData" localSheetId="4" hidden="1">'Sch-1'!$A$503:$O$675</definedName>
    <definedName name="Z_B3CE7B10_A914_4559_A6DA_AED8C22AFD6D_.wvu.FilterData" localSheetId="5" hidden="1">'Sch-2'!$G$503:$J$676</definedName>
    <definedName name="Z_B3CE7B10_A914_4559_A6DA_AED8C22AFD6D_.wvu.FilterData" localSheetId="6" hidden="1">'Sch-3 '!$A$521:$P$689</definedName>
    <definedName name="Z_B3CE7B10_A914_4559_A6DA_AED8C22AFD6D_.wvu.PrintArea" localSheetId="16" hidden="1">'Bid Form 2nd Envelope'!$A$1:$F$62</definedName>
    <definedName name="Z_B3CE7B10_A914_4559_A6DA_AED8C22AFD6D_.wvu.PrintArea" localSheetId="15" hidden="1">Discount!$A$2:$G$43</definedName>
    <definedName name="Z_B3CE7B10_A914_4559_A6DA_AED8C22AFD6D_.wvu.PrintArea" localSheetId="2" hidden="1">Instructions!$A$1:$C$50</definedName>
    <definedName name="Z_B3CE7B10_A914_4559_A6DA_AED8C22AFD6D_.wvu.PrintArea" localSheetId="3" hidden="1">'Names of Bidder'!$A$1:$F$33</definedName>
    <definedName name="Z_B3CE7B10_A914_4559_A6DA_AED8C22AFD6D_.wvu.PrintArea" localSheetId="4" hidden="1">'Sch-1'!$A$1:$O$686</definedName>
    <definedName name="Z_B3CE7B10_A914_4559_A6DA_AED8C22AFD6D_.wvu.PrintArea" localSheetId="5" hidden="1">'Sch-2'!$A$1:$J$683</definedName>
    <definedName name="Z_B3CE7B10_A914_4559_A6DA_AED8C22AFD6D_.wvu.PrintArea" localSheetId="6" hidden="1">'Sch-3 '!$A$1:$P$695</definedName>
    <definedName name="Z_B3CE7B10_A914_4559_A6DA_AED8C22AFD6D_.wvu.PrintArea" localSheetId="7" hidden="1">'Sch-4a'!$A$1:$Q$40</definedName>
    <definedName name="Z_B3CE7B10_A914_4559_A6DA_AED8C22AFD6D_.wvu.PrintArea" localSheetId="8" hidden="1">'Sch-4b'!$A$1:$Q$176</definedName>
    <definedName name="Z_B3CE7B10_A914_4559_A6DA_AED8C22AFD6D_.wvu.PrintArea" localSheetId="10" hidden="1">'Sch-5'!$A$1:$E$26</definedName>
    <definedName name="Z_B3CE7B10_A914_4559_A6DA_AED8C22AFD6D_.wvu.PrintArea" localSheetId="9" hidden="1">'Sch-5 Dis'!$A$1:$E$26</definedName>
    <definedName name="Z_B3CE7B10_A914_4559_A6DA_AED8C22AFD6D_.wvu.PrintArea" localSheetId="11" hidden="1">'Sch-6(buy-back)'!$A$1:$Q$35</definedName>
    <definedName name="Z_B3CE7B10_A914_4559_A6DA_AED8C22AFD6D_.wvu.PrintArea" localSheetId="12" hidden="1">'Sch-7'!$A$1:$D$35</definedName>
    <definedName name="Z_B3CE7B10_A914_4559_A6DA_AED8C22AFD6D_.wvu.PrintArea" localSheetId="13" hidden="1">'Sch-7 After Discount'!$A$1:$D$35</definedName>
    <definedName name="Z_B3CE7B10_A914_4559_A6DA_AED8C22AFD6D_.wvu.PrintArea" localSheetId="14" hidden="1">'Sch-8'!$A$1:$M$27</definedName>
    <definedName name="Z_B3CE7B10_A914_4559_A6DA_AED8C22AFD6D_.wvu.PrintTitles" localSheetId="4" hidden="1">'Sch-1'!$15:$17</definedName>
    <definedName name="Z_B3CE7B10_A914_4559_A6DA_AED8C22AFD6D_.wvu.PrintTitles" localSheetId="5" hidden="1">'Sch-2'!$15:$17</definedName>
    <definedName name="Z_B3CE7B10_A914_4559_A6DA_AED8C22AFD6D_.wvu.PrintTitles" localSheetId="6" hidden="1">'Sch-3 '!$13:$17</definedName>
    <definedName name="Z_B3CE7B10_A914_4559_A6DA_AED8C22AFD6D_.wvu.PrintTitles" localSheetId="10" hidden="1">'Sch-5'!$3:$13</definedName>
    <definedName name="Z_B3CE7B10_A914_4559_A6DA_AED8C22AFD6D_.wvu.PrintTitles" localSheetId="9" hidden="1">'Sch-5 Dis'!$3:$13</definedName>
    <definedName name="Z_B3CE7B10_A914_4559_A6DA_AED8C22AFD6D_.wvu.PrintTitles" localSheetId="12" hidden="1">'Sch-7'!$3:$13</definedName>
    <definedName name="Z_B3CE7B10_A914_4559_A6DA_AED8C22AFD6D_.wvu.PrintTitles" localSheetId="13" hidden="1">'Sch-7 After Discount'!$3:$13</definedName>
    <definedName name="Z_B3CE7B10_A914_4559_A6DA_AED8C22AFD6D_.wvu.PrintTitles" localSheetId="14" hidden="1">'Sch-8'!$14:$14</definedName>
    <definedName name="Z_B3CE7B10_A914_4559_A6DA_AED8C22AFD6D_.wvu.Rows" localSheetId="1" hidden="1">Cover!$7:$7</definedName>
    <definedName name="Z_B3CE7B10_A914_4559_A6DA_AED8C22AFD6D_.wvu.Rows" localSheetId="15" hidden="1">Discount!$32:$34</definedName>
    <definedName name="Z_B3CE7B10_A914_4559_A6DA_AED8C22AFD6D_.wvu.Rows" localSheetId="5" hidden="1">'Sch-2'!#REF!</definedName>
    <definedName name="Z_B3CE7B10_A914_4559_A6DA_AED8C22AFD6D_.wvu.Rows" localSheetId="14" hidden="1">'Sch-8'!$24:$24,'Sch-8'!$100:$218</definedName>
    <definedName name="Z_B835C05C_B615_4DCB_982D_4519616B3CD8_.wvu.Cols" localSheetId="15" hidden="1">Discount!$H:$P</definedName>
    <definedName name="Z_B835C05C_B615_4DCB_982D_4519616B3CD8_.wvu.Cols" localSheetId="4" hidden="1">'Sch-1'!$S:$V</definedName>
    <definedName name="Z_B835C05C_B615_4DCB_982D_4519616B3CD8_.wvu.Cols" localSheetId="5" hidden="1">'Sch-2'!$K:$T</definedName>
    <definedName name="Z_B835C05C_B615_4DCB_982D_4519616B3CD8_.wvu.Cols" localSheetId="6" hidden="1">'Sch-3 '!$S:$AE,'Sch-3 '!$AK:$AP</definedName>
    <definedName name="Z_B835C05C_B615_4DCB_982D_4519616B3CD8_.wvu.Cols" localSheetId="10" hidden="1">'Sch-5'!$I:$P</definedName>
    <definedName name="Z_B835C05C_B615_4DCB_982D_4519616B3CD8_.wvu.Cols" localSheetId="14" hidden="1">'Sch-8'!$O:$O,'Sch-8'!$AG:$AM</definedName>
    <definedName name="Z_B835C05C_B615_4DCB_982D_4519616B3CD8_.wvu.FilterData" localSheetId="4" hidden="1">'Sch-1'!$A$503:$AZ$678</definedName>
    <definedName name="Z_B835C05C_B615_4DCB_982D_4519616B3CD8_.wvu.FilterData" localSheetId="5" hidden="1">'Sch-2'!$G$503:$J$676</definedName>
    <definedName name="Z_B835C05C_B615_4DCB_982D_4519616B3CD8_.wvu.FilterData" localSheetId="6" hidden="1">'Sch-3 '!$A$521:$BB$689</definedName>
    <definedName name="Z_B835C05C_B615_4DCB_982D_4519616B3CD8_.wvu.PrintArea" localSheetId="16" hidden="1">'Bid Form 2nd Envelope'!$A$1:$F$62</definedName>
    <definedName name="Z_B835C05C_B615_4DCB_982D_4519616B3CD8_.wvu.PrintArea" localSheetId="15" hidden="1">Discount!$A$2:$G$43</definedName>
    <definedName name="Z_B835C05C_B615_4DCB_982D_4519616B3CD8_.wvu.PrintArea" localSheetId="2" hidden="1">Instructions!$A$1:$C$50</definedName>
    <definedName name="Z_B835C05C_B615_4DCB_982D_4519616B3CD8_.wvu.PrintArea" localSheetId="3" hidden="1">'Names of Bidder'!$A$1:$F$33</definedName>
    <definedName name="Z_B835C05C_B615_4DCB_982D_4519616B3CD8_.wvu.PrintArea" localSheetId="4" hidden="1">'Sch-1'!$A$1:$O$686</definedName>
    <definedName name="Z_B835C05C_B615_4DCB_982D_4519616B3CD8_.wvu.PrintArea" localSheetId="5" hidden="1">'Sch-2'!$A$1:$J$683</definedName>
    <definedName name="Z_B835C05C_B615_4DCB_982D_4519616B3CD8_.wvu.PrintArea" localSheetId="6" hidden="1">'Sch-3 '!$A$1:$P$695</definedName>
    <definedName name="Z_B835C05C_B615_4DCB_982D_4519616B3CD8_.wvu.PrintArea" localSheetId="7" hidden="1">'Sch-4a'!$A$1:$Q$40</definedName>
    <definedName name="Z_B835C05C_B615_4DCB_982D_4519616B3CD8_.wvu.PrintArea" localSheetId="8" hidden="1">'Sch-4b'!$A$1:$Q$176</definedName>
    <definedName name="Z_B835C05C_B615_4DCB_982D_4519616B3CD8_.wvu.PrintArea" localSheetId="10" hidden="1">'Sch-5'!$A$1:$E$26</definedName>
    <definedName name="Z_B835C05C_B615_4DCB_982D_4519616B3CD8_.wvu.PrintArea" localSheetId="9" hidden="1">'Sch-5 Dis'!$A$1:$E$26</definedName>
    <definedName name="Z_B835C05C_B615_4DCB_982D_4519616B3CD8_.wvu.PrintArea" localSheetId="11" hidden="1">'Sch-6(buy-back)'!$A$1:$Q$35</definedName>
    <definedName name="Z_B835C05C_B615_4DCB_982D_4519616B3CD8_.wvu.PrintArea" localSheetId="12" hidden="1">'Sch-7'!$A$1:$D$35</definedName>
    <definedName name="Z_B835C05C_B615_4DCB_982D_4519616B3CD8_.wvu.PrintArea" localSheetId="13" hidden="1">'Sch-7 After Discount'!$A$1:$D$35</definedName>
    <definedName name="Z_B835C05C_B615_4DCB_982D_4519616B3CD8_.wvu.PrintArea" localSheetId="14" hidden="1">'Sch-8'!$A$1:$M$27</definedName>
    <definedName name="Z_B835C05C_B615_4DCB_982D_4519616B3CD8_.wvu.PrintTitles" localSheetId="4" hidden="1">'Sch-1'!$15:$17</definedName>
    <definedName name="Z_B835C05C_B615_4DCB_982D_4519616B3CD8_.wvu.PrintTitles" localSheetId="5" hidden="1">'Sch-2'!$15:$17</definedName>
    <definedName name="Z_B835C05C_B615_4DCB_982D_4519616B3CD8_.wvu.PrintTitles" localSheetId="6" hidden="1">'Sch-3 '!$13:$17</definedName>
    <definedName name="Z_B835C05C_B615_4DCB_982D_4519616B3CD8_.wvu.PrintTitles" localSheetId="10" hidden="1">'Sch-5'!$3:$13</definedName>
    <definedName name="Z_B835C05C_B615_4DCB_982D_4519616B3CD8_.wvu.PrintTitles" localSheetId="9" hidden="1">'Sch-5 Dis'!$3:$13</definedName>
    <definedName name="Z_B835C05C_B615_4DCB_982D_4519616B3CD8_.wvu.PrintTitles" localSheetId="12" hidden="1">'Sch-7'!$3:$13</definedName>
    <definedName name="Z_B835C05C_B615_4DCB_982D_4519616B3CD8_.wvu.PrintTitles" localSheetId="13" hidden="1">'Sch-7 After Discount'!$3:$13</definedName>
    <definedName name="Z_B835C05C_B615_4DCB_982D_4519616B3CD8_.wvu.PrintTitles" localSheetId="14" hidden="1">'Sch-8'!$14:$14</definedName>
    <definedName name="Z_B835C05C_B615_4DCB_982D_4519616B3CD8_.wvu.Rows" localSheetId="1" hidden="1">Cover!$7:$7</definedName>
    <definedName name="Z_B835C05C_B615_4DCB_982D_4519616B3CD8_.wvu.Rows" localSheetId="15" hidden="1">Discount!$23:$23,Discount!$30:$30,Discount!$32:$34</definedName>
    <definedName name="Z_B835C05C_B615_4DCB_982D_4519616B3CD8_.wvu.Rows" localSheetId="4" hidden="1">'Sch-1'!#REF!</definedName>
    <definedName name="Z_B835C05C_B615_4DCB_982D_4519616B3CD8_.wvu.Rows" localSheetId="6" hidden="1">'Sch-3 '!#REF!</definedName>
    <definedName name="Z_B835C05C_B615_4DCB_982D_4519616B3CD8_.wvu.Rows" localSheetId="14" hidden="1">'Sch-8'!$24:$24,'Sch-8'!#REF!,'Sch-8'!$100:$218</definedName>
    <definedName name="Z_C431BC99_7569_44AB_83F6_AB73BDED3783_.wvu.Cols" localSheetId="15" hidden="1">Discount!$H:$P</definedName>
    <definedName name="Z_C431BC99_7569_44AB_83F6_AB73BDED3783_.wvu.Cols" localSheetId="4" hidden="1">'Sch-1'!$T:$W</definedName>
    <definedName name="Z_C431BC99_7569_44AB_83F6_AB73BDED3783_.wvu.Cols" localSheetId="5" hidden="1">'Sch-2'!$K:$T</definedName>
    <definedName name="Z_C431BC99_7569_44AB_83F6_AB73BDED3783_.wvu.Cols" localSheetId="6" hidden="1">'Sch-3 '!$S:$AE,'Sch-3 '!$AK:$AP</definedName>
    <definedName name="Z_C431BC99_7569_44AB_83F6_AB73BDED3783_.wvu.Cols" localSheetId="10" hidden="1">'Sch-5'!$I:$P</definedName>
    <definedName name="Z_C431BC99_7569_44AB_83F6_AB73BDED3783_.wvu.Cols" localSheetId="14" hidden="1">'Sch-8'!$O:$O,'Sch-8'!$AG:$AM</definedName>
    <definedName name="Z_C431BC99_7569_44AB_83F6_AB73BDED3783_.wvu.FilterData" localSheetId="4" hidden="1">'Sch-1'!$A$503:$AZ$678</definedName>
    <definedName name="Z_C431BC99_7569_44AB_83F6_AB73BDED3783_.wvu.FilterData" localSheetId="5" hidden="1">'Sch-2'!$G$503:$J$676</definedName>
    <definedName name="Z_C431BC99_7569_44AB_83F6_AB73BDED3783_.wvu.FilterData" localSheetId="6" hidden="1">'Sch-3 '!$A$521:$BB$689</definedName>
    <definedName name="Z_C431BC99_7569_44AB_83F6_AB73BDED3783_.wvu.PrintArea" localSheetId="16" hidden="1">'Bid Form 2nd Envelope'!$A$1:$F$62</definedName>
    <definedName name="Z_C431BC99_7569_44AB_83F6_AB73BDED3783_.wvu.PrintArea" localSheetId="15" hidden="1">Discount!$A$2:$G$43</definedName>
    <definedName name="Z_C431BC99_7569_44AB_83F6_AB73BDED3783_.wvu.PrintArea" localSheetId="2" hidden="1">Instructions!$A$1:$C$50</definedName>
    <definedName name="Z_C431BC99_7569_44AB_83F6_AB73BDED3783_.wvu.PrintArea" localSheetId="3" hidden="1">'Names of Bidder'!$A$1:$F$33</definedName>
    <definedName name="Z_C431BC99_7569_44AB_83F6_AB73BDED3783_.wvu.PrintArea" localSheetId="4" hidden="1">'Sch-1'!$A$1:$O$686</definedName>
    <definedName name="Z_C431BC99_7569_44AB_83F6_AB73BDED3783_.wvu.PrintArea" localSheetId="5" hidden="1">'Sch-2'!$A$1:$J$683</definedName>
    <definedName name="Z_C431BC99_7569_44AB_83F6_AB73BDED3783_.wvu.PrintArea" localSheetId="6" hidden="1">'Sch-3 '!$A$1:$P$695</definedName>
    <definedName name="Z_C431BC99_7569_44AB_83F6_AB73BDED3783_.wvu.PrintArea" localSheetId="7" hidden="1">'Sch-4a'!$A$1:$Q$40</definedName>
    <definedName name="Z_C431BC99_7569_44AB_83F6_AB73BDED3783_.wvu.PrintArea" localSheetId="8" hidden="1">'Sch-4b'!$A$1:$Q$176</definedName>
    <definedName name="Z_C431BC99_7569_44AB_83F6_AB73BDED3783_.wvu.PrintArea" localSheetId="10" hidden="1">'Sch-5'!$A$1:$E$26</definedName>
    <definedName name="Z_C431BC99_7569_44AB_83F6_AB73BDED3783_.wvu.PrintArea" localSheetId="9" hidden="1">'Sch-5 Dis'!$A$1:$E$26</definedName>
    <definedName name="Z_C431BC99_7569_44AB_83F6_AB73BDED3783_.wvu.PrintArea" localSheetId="11" hidden="1">'Sch-6(buy-back)'!$A$1:$Q$35</definedName>
    <definedName name="Z_C431BC99_7569_44AB_83F6_AB73BDED3783_.wvu.PrintArea" localSheetId="12" hidden="1">'Sch-7'!$A$1:$D$35</definedName>
    <definedName name="Z_C431BC99_7569_44AB_83F6_AB73BDED3783_.wvu.PrintArea" localSheetId="13" hidden="1">'Sch-7 After Discount'!$A$1:$D$35</definedName>
    <definedName name="Z_C431BC99_7569_44AB_83F6_AB73BDED3783_.wvu.PrintArea" localSheetId="14" hidden="1">'Sch-8'!$A$1:$M$27</definedName>
    <definedName name="Z_C431BC99_7569_44AB_83F6_AB73BDED3783_.wvu.PrintTitles" localSheetId="4" hidden="1">'Sch-1'!$15:$17</definedName>
    <definedName name="Z_C431BC99_7569_44AB_83F6_AB73BDED3783_.wvu.PrintTitles" localSheetId="5" hidden="1">'Sch-2'!$15:$17</definedName>
    <definedName name="Z_C431BC99_7569_44AB_83F6_AB73BDED3783_.wvu.PrintTitles" localSheetId="6" hidden="1">'Sch-3 '!$13:$17</definedName>
    <definedName name="Z_C431BC99_7569_44AB_83F6_AB73BDED3783_.wvu.PrintTitles" localSheetId="10" hidden="1">'Sch-5'!$3:$13</definedName>
    <definedName name="Z_C431BC99_7569_44AB_83F6_AB73BDED3783_.wvu.PrintTitles" localSheetId="9" hidden="1">'Sch-5 Dis'!$3:$13</definedName>
    <definedName name="Z_C431BC99_7569_44AB_83F6_AB73BDED3783_.wvu.PrintTitles" localSheetId="12" hidden="1">'Sch-7'!$3:$13</definedName>
    <definedName name="Z_C431BC99_7569_44AB_83F6_AB73BDED3783_.wvu.PrintTitles" localSheetId="13" hidden="1">'Sch-7 After Discount'!$3:$13</definedName>
    <definedName name="Z_C431BC99_7569_44AB_83F6_AB73BDED3783_.wvu.PrintTitles" localSheetId="14" hidden="1">'Sch-8'!$14:$14</definedName>
    <definedName name="Z_C431BC99_7569_44AB_83F6_AB73BDED3783_.wvu.Rows" localSheetId="1" hidden="1">Cover!$7:$7</definedName>
    <definedName name="Z_C431BC99_7569_44AB_83F6_AB73BDED3783_.wvu.Rows" localSheetId="15" hidden="1">Discount!$23:$23,Discount!$30:$30,Discount!$32:$34</definedName>
    <definedName name="Z_C431BC99_7569_44AB_83F6_AB73BDED3783_.wvu.Rows" localSheetId="4" hidden="1">'Sch-1'!#REF!</definedName>
    <definedName name="Z_C431BC99_7569_44AB_83F6_AB73BDED3783_.wvu.Rows" localSheetId="6" hidden="1">'Sch-3 '!#REF!</definedName>
    <definedName name="Z_C431BC99_7569_44AB_83F6_AB73BDED3783_.wvu.Rows" localSheetId="14" hidden="1">'Sch-8'!$24:$24,'Sch-8'!#REF!,'Sch-8'!$100:$218</definedName>
    <definedName name="Z_C6A7FFED_91EB_41DF_A944_2BFB2D792481_.wvu.Cols" localSheetId="16" hidden="1">'Bid Form 2nd Envelope'!$G:$AN</definedName>
    <definedName name="Z_C6A7FFED_91EB_41DF_A944_2BFB2D792481_.wvu.Cols" localSheetId="15" hidden="1">Discount!$H:$L</definedName>
    <definedName name="Z_C6A7FFED_91EB_41DF_A944_2BFB2D792481_.wvu.Cols" localSheetId="3" hidden="1">'Names of Bidder'!$J:$Z</definedName>
    <definedName name="Z_C6A7FFED_91EB_41DF_A944_2BFB2D792481_.wvu.Cols" localSheetId="4" hidden="1">'Sch-1'!$O:$T,'Sch-1'!$AD:$AH</definedName>
    <definedName name="Z_C6A7FFED_91EB_41DF_A944_2BFB2D792481_.wvu.Cols" localSheetId="5" hidden="1">'Sch-2'!$K:$N</definedName>
    <definedName name="Z_C6A7FFED_91EB_41DF_A944_2BFB2D792481_.wvu.Cols" localSheetId="6" hidden="1">'Sch-3 '!$Q:$U,'Sch-3 '!$AK:$AP</definedName>
    <definedName name="Z_C6A7FFED_91EB_41DF_A944_2BFB2D792481_.wvu.Cols" localSheetId="7" hidden="1">'Sch-4a'!$Q:$U</definedName>
    <definedName name="Z_C6A7FFED_91EB_41DF_A944_2BFB2D792481_.wvu.Cols" localSheetId="8" hidden="1">'Sch-4b'!$Q:$T</definedName>
    <definedName name="Z_C6A7FFED_91EB_41DF_A944_2BFB2D792481_.wvu.Cols" localSheetId="10" hidden="1">'Sch-5'!$I:$P</definedName>
    <definedName name="Z_C6A7FFED_91EB_41DF_A944_2BFB2D792481_.wvu.Cols" localSheetId="11" hidden="1">'Sch-6(buy-back)'!$H:$K,'Sch-6(buy-back)'!$Q:$T</definedName>
    <definedName name="Z_C6A7FFED_91EB_41DF_A944_2BFB2D792481_.wvu.Cols" localSheetId="14" hidden="1">'Sch-8'!$P:$R,'Sch-8'!$AG:$AM</definedName>
    <definedName name="Z_C6A7FFED_91EB_41DF_A944_2BFB2D792481_.wvu.FilterData" localSheetId="4" hidden="1">'Sch-1'!$A$18:$AZ$674</definedName>
    <definedName name="Z_C6A7FFED_91EB_41DF_A944_2BFB2D792481_.wvu.FilterData" localSheetId="5" hidden="1">'Sch-2'!$G$503:$J$676</definedName>
    <definedName name="Z_C6A7FFED_91EB_41DF_A944_2BFB2D792481_.wvu.FilterData" localSheetId="6" hidden="1">'Sch-3 '!$A$18:$BB$687</definedName>
    <definedName name="Z_C6A7FFED_91EB_41DF_A944_2BFB2D792481_.wvu.FilterData" localSheetId="8" hidden="1">'Sch-4b'!$A$17:$AD$17</definedName>
    <definedName name="Z_C6A7FFED_91EB_41DF_A944_2BFB2D792481_.wvu.FilterData" localSheetId="11" hidden="1">'Sch-6(buy-back)'!$A$17:$AD$17</definedName>
    <definedName name="Z_C6A7FFED_91EB_41DF_A944_2BFB2D792481_.wvu.PrintArea" localSheetId="16" hidden="1">'Bid Form 2nd Envelope'!$A$1:$F$61</definedName>
    <definedName name="Z_C6A7FFED_91EB_41DF_A944_2BFB2D792481_.wvu.PrintArea" localSheetId="1" hidden="1">Cover!$A$1:$F$15</definedName>
    <definedName name="Z_C6A7FFED_91EB_41DF_A944_2BFB2D792481_.wvu.PrintArea" localSheetId="15" hidden="1">Discount!$A$2:$G$43</definedName>
    <definedName name="Z_C6A7FFED_91EB_41DF_A944_2BFB2D792481_.wvu.PrintArea" localSheetId="2" hidden="1">Instructions!$A$1:$C$50</definedName>
    <definedName name="Z_C6A7FFED_91EB_41DF_A944_2BFB2D792481_.wvu.PrintArea" localSheetId="3" hidden="1">'Names of Bidder'!$A$1:$F$33</definedName>
    <definedName name="Z_C6A7FFED_91EB_41DF_A944_2BFB2D792481_.wvu.PrintArea" localSheetId="4" hidden="1">'Sch-1'!$A$1:$O$686</definedName>
    <definedName name="Z_C6A7FFED_91EB_41DF_A944_2BFB2D792481_.wvu.PrintArea" localSheetId="5" hidden="1">'Sch-2'!$A$1:$K$685</definedName>
    <definedName name="Z_C6A7FFED_91EB_41DF_A944_2BFB2D792481_.wvu.PrintArea" localSheetId="6" hidden="1">'Sch-3 '!$A$1:$Q$695</definedName>
    <definedName name="Z_C6A7FFED_91EB_41DF_A944_2BFB2D792481_.wvu.PrintArea" localSheetId="7" hidden="1">'Sch-4a'!$A$1:$Q$40</definedName>
    <definedName name="Z_C6A7FFED_91EB_41DF_A944_2BFB2D792481_.wvu.PrintArea" localSheetId="8" hidden="1">'Sch-4b'!$A$1:$Q$176</definedName>
    <definedName name="Z_C6A7FFED_91EB_41DF_A944_2BFB2D792481_.wvu.PrintArea" localSheetId="10" hidden="1">'Sch-5'!$A$1:$E$26</definedName>
    <definedName name="Z_C6A7FFED_91EB_41DF_A944_2BFB2D792481_.wvu.PrintArea" localSheetId="9" hidden="1">'Sch-5 Dis'!$A$1:$E$26</definedName>
    <definedName name="Z_C6A7FFED_91EB_41DF_A944_2BFB2D792481_.wvu.PrintArea" localSheetId="11" hidden="1">'Sch-6(buy-back)'!$A$1:$Q$35</definedName>
    <definedName name="Z_C6A7FFED_91EB_41DF_A944_2BFB2D792481_.wvu.PrintArea" localSheetId="12" hidden="1">'Sch-7'!$A$1:$D$35</definedName>
    <definedName name="Z_C6A7FFED_91EB_41DF_A944_2BFB2D792481_.wvu.PrintArea" localSheetId="13" hidden="1">'Sch-7 After Discount'!$A$1:$D$35</definedName>
    <definedName name="Z_C6A7FFED_91EB_41DF_A944_2BFB2D792481_.wvu.PrintArea" localSheetId="14" hidden="1">'Sch-8'!$A$1:$N$27</definedName>
    <definedName name="Z_C6A7FFED_91EB_41DF_A944_2BFB2D792481_.wvu.PrintTitles" localSheetId="4" hidden="1">'Sch-1'!$15:$17</definedName>
    <definedName name="Z_C6A7FFED_91EB_41DF_A944_2BFB2D792481_.wvu.PrintTitles" localSheetId="5" hidden="1">'Sch-2'!$15:$17</definedName>
    <definedName name="Z_C6A7FFED_91EB_41DF_A944_2BFB2D792481_.wvu.PrintTitles" localSheetId="6" hidden="1">'Sch-3 '!$13:$17</definedName>
    <definedName name="Z_C6A7FFED_91EB_41DF_A944_2BFB2D792481_.wvu.PrintTitles" localSheetId="10" hidden="1">'Sch-5'!$3:$13</definedName>
    <definedName name="Z_C6A7FFED_91EB_41DF_A944_2BFB2D792481_.wvu.PrintTitles" localSheetId="9" hidden="1">'Sch-5 Dis'!$3:$13</definedName>
    <definedName name="Z_C6A7FFED_91EB_41DF_A944_2BFB2D792481_.wvu.PrintTitles" localSheetId="12" hidden="1">'Sch-7'!$3:$13</definedName>
    <definedName name="Z_C6A7FFED_91EB_41DF_A944_2BFB2D792481_.wvu.PrintTitles" localSheetId="13" hidden="1">'Sch-7 After Discount'!$3:$13</definedName>
    <definedName name="Z_C6A7FFED_91EB_41DF_A944_2BFB2D792481_.wvu.PrintTitles" localSheetId="14" hidden="1">'Sch-8'!$14:$14</definedName>
    <definedName name="Z_C6A7FFED_91EB_41DF_A944_2BFB2D792481_.wvu.Rows" localSheetId="1" hidden="1">Cover!$7:$7</definedName>
    <definedName name="Z_C6A7FFED_91EB_41DF_A944_2BFB2D792481_.wvu.Rows" localSheetId="15" hidden="1">Discount!$32:$34</definedName>
    <definedName name="Z_C6A7FFED_91EB_41DF_A944_2BFB2D792481_.wvu.Rows" localSheetId="3" hidden="1">'Names of Bidder'!$7:$7,'Names of Bidder'!$14:$23,'Names of Bidder'!$27:$30</definedName>
    <definedName name="Z_C6A7FFED_91EB_41DF_A944_2BFB2D792481_.wvu.Rows" localSheetId="5" hidden="1">'Sch-2'!$677:$679</definedName>
    <definedName name="Z_C6A7FFED_91EB_41DF_A944_2BFB2D792481_.wvu.Rows" localSheetId="12" hidden="1">'Sch-7'!$30:$30</definedName>
    <definedName name="Z_C6A7FFED_91EB_41DF_A944_2BFB2D792481_.wvu.Rows" localSheetId="13" hidden="1">'Sch-7 After Discount'!$30:$30</definedName>
    <definedName name="Z_C6A7FFED_91EB_41DF_A944_2BFB2D792481_.wvu.Rows" localSheetId="14" hidden="1">'Sch-8'!$17:$18,'Sch-8'!$100:$218</definedName>
    <definedName name="Z_D0757F9E_DF41_4B40_A5E5_F4F8FDD8D61D_.wvu.Cols" localSheetId="15" hidden="1">Discount!$H:$O</definedName>
    <definedName name="Z_D0757F9E_DF41_4B40_A5E5_F4F8FDD8D61D_.wvu.Cols" localSheetId="5" hidden="1">'Sch-2'!$M:$R</definedName>
    <definedName name="Z_D0757F9E_DF41_4B40_A5E5_F4F8FDD8D61D_.wvu.Cols" localSheetId="6" hidden="1">'Sch-3 '!$S:$AE,'Sch-3 '!$AK:$AP</definedName>
    <definedName name="Z_D0757F9E_DF41_4B40_A5E5_F4F8FDD8D61D_.wvu.Cols" localSheetId="10" hidden="1">'Sch-5'!$I:$P</definedName>
    <definedName name="Z_D0757F9E_DF41_4B40_A5E5_F4F8FDD8D61D_.wvu.Cols" localSheetId="14" hidden="1">'Sch-8'!$O:$O,'Sch-8'!$AG:$AM</definedName>
    <definedName name="Z_D0757F9E_DF41_4B40_A5E5_F4F8FDD8D61D_.wvu.FilterData" localSheetId="4" hidden="1">'Sch-1'!$A$503:$O$675</definedName>
    <definedName name="Z_D0757F9E_DF41_4B40_A5E5_F4F8FDD8D61D_.wvu.FilterData" localSheetId="5" hidden="1">'Sch-2'!$G$503:$J$676</definedName>
    <definedName name="Z_D0757F9E_DF41_4B40_A5E5_F4F8FDD8D61D_.wvu.FilterData" localSheetId="6" hidden="1">'Sch-3 '!$A$521:$P$689</definedName>
    <definedName name="Z_D0757F9E_DF41_4B40_A5E5_F4F8FDD8D61D_.wvu.PrintArea" localSheetId="16" hidden="1">'Bid Form 2nd Envelope'!$A$1:$F$62</definedName>
    <definedName name="Z_D0757F9E_DF41_4B40_A5E5_F4F8FDD8D61D_.wvu.PrintArea" localSheetId="15" hidden="1">Discount!$A$2:$G$43</definedName>
    <definedName name="Z_D0757F9E_DF41_4B40_A5E5_F4F8FDD8D61D_.wvu.PrintArea" localSheetId="2" hidden="1">Instructions!$A$1:$C$50</definedName>
    <definedName name="Z_D0757F9E_DF41_4B40_A5E5_F4F8FDD8D61D_.wvu.PrintArea" localSheetId="3" hidden="1">'Names of Bidder'!$A$1:$F$33</definedName>
    <definedName name="Z_D0757F9E_DF41_4B40_A5E5_F4F8FDD8D61D_.wvu.PrintArea" localSheetId="4" hidden="1">'Sch-1'!$A$1:$O$686</definedName>
    <definedName name="Z_D0757F9E_DF41_4B40_A5E5_F4F8FDD8D61D_.wvu.PrintArea" localSheetId="5" hidden="1">'Sch-2'!$A$1:$J$683</definedName>
    <definedName name="Z_D0757F9E_DF41_4B40_A5E5_F4F8FDD8D61D_.wvu.PrintArea" localSheetId="6" hidden="1">'Sch-3 '!$A$1:$P$695</definedName>
    <definedName name="Z_D0757F9E_DF41_4B40_A5E5_F4F8FDD8D61D_.wvu.PrintArea" localSheetId="7" hidden="1">'Sch-4a'!$A$1:$Q$40</definedName>
    <definedName name="Z_D0757F9E_DF41_4B40_A5E5_F4F8FDD8D61D_.wvu.PrintArea" localSheetId="8" hidden="1">'Sch-4b'!$A$1:$Q$176</definedName>
    <definedName name="Z_D0757F9E_DF41_4B40_A5E5_F4F8FDD8D61D_.wvu.PrintArea" localSheetId="10" hidden="1">'Sch-5'!$A$1:$E$26</definedName>
    <definedName name="Z_D0757F9E_DF41_4B40_A5E5_F4F8FDD8D61D_.wvu.PrintArea" localSheetId="9" hidden="1">'Sch-5 Dis'!$A$1:$E$26</definedName>
    <definedName name="Z_D0757F9E_DF41_4B40_A5E5_F4F8FDD8D61D_.wvu.PrintArea" localSheetId="11" hidden="1">'Sch-6(buy-back)'!$A$1:$Q$35</definedName>
    <definedName name="Z_D0757F9E_DF41_4B40_A5E5_F4F8FDD8D61D_.wvu.PrintArea" localSheetId="12" hidden="1">'Sch-7'!$A$1:$D$35</definedName>
    <definedName name="Z_D0757F9E_DF41_4B40_A5E5_F4F8FDD8D61D_.wvu.PrintArea" localSheetId="13" hidden="1">'Sch-7 After Discount'!$A$1:$D$35</definedName>
    <definedName name="Z_D0757F9E_DF41_4B40_A5E5_F4F8FDD8D61D_.wvu.PrintArea" localSheetId="14" hidden="1">'Sch-8'!$A$1:$M$27</definedName>
    <definedName name="Z_D0757F9E_DF41_4B40_A5E5_F4F8FDD8D61D_.wvu.PrintTitles" localSheetId="4" hidden="1">'Sch-1'!$15:$17</definedName>
    <definedName name="Z_D0757F9E_DF41_4B40_A5E5_F4F8FDD8D61D_.wvu.PrintTitles" localSheetId="5" hidden="1">'Sch-2'!$15:$17</definedName>
    <definedName name="Z_D0757F9E_DF41_4B40_A5E5_F4F8FDD8D61D_.wvu.PrintTitles" localSheetId="6" hidden="1">'Sch-3 '!$13:$17</definedName>
    <definedName name="Z_D0757F9E_DF41_4B40_A5E5_F4F8FDD8D61D_.wvu.PrintTitles" localSheetId="10" hidden="1">'Sch-5'!$3:$13</definedName>
    <definedName name="Z_D0757F9E_DF41_4B40_A5E5_F4F8FDD8D61D_.wvu.PrintTitles" localSheetId="9" hidden="1">'Sch-5 Dis'!$3:$13</definedName>
    <definedName name="Z_D0757F9E_DF41_4B40_A5E5_F4F8FDD8D61D_.wvu.PrintTitles" localSheetId="12" hidden="1">'Sch-7'!$3:$13</definedName>
    <definedName name="Z_D0757F9E_DF41_4B40_A5E5_F4F8FDD8D61D_.wvu.PrintTitles" localSheetId="13" hidden="1">'Sch-7 After Discount'!$3:$13</definedName>
    <definedName name="Z_D0757F9E_DF41_4B40_A5E5_F4F8FDD8D61D_.wvu.PrintTitles" localSheetId="14" hidden="1">'Sch-8'!$14:$14</definedName>
    <definedName name="Z_D0757F9E_DF41_4B40_A5E5_F4F8FDD8D61D_.wvu.Rows" localSheetId="1" hidden="1">Cover!$7:$7</definedName>
    <definedName name="Z_D0757F9E_DF41_4B40_A5E5_F4F8FDD8D61D_.wvu.Rows" localSheetId="15" hidden="1">Discount!$32:$34</definedName>
    <definedName name="Z_D0757F9E_DF41_4B40_A5E5_F4F8FDD8D61D_.wvu.Rows" localSheetId="5" hidden="1">'Sch-2'!#REF!</definedName>
    <definedName name="Z_D0757F9E_DF41_4B40_A5E5_F4F8FDD8D61D_.wvu.Rows" localSheetId="14" hidden="1">'Sch-8'!$24:$24,'Sch-8'!$100:$218</definedName>
    <definedName name="Z_D53177B2_31EC_4222_B97A_A37DCFD9E45B_.wvu.Cols" localSheetId="15" hidden="1">Discount!$H:$P</definedName>
    <definedName name="Z_D53177B2_31EC_4222_B97A_A37DCFD9E45B_.wvu.Cols" localSheetId="4" hidden="1">'Sch-1'!$P:$AZ</definedName>
    <definedName name="Z_D53177B2_31EC_4222_B97A_A37DCFD9E45B_.wvu.Cols" localSheetId="5" hidden="1">'Sch-2'!$M:$R</definedName>
    <definedName name="Z_D53177B2_31EC_4222_B97A_A37DCFD9E45B_.wvu.Cols" localSheetId="6" hidden="1">'Sch-3 '!$S:$AE,'Sch-3 '!$AK:$AP</definedName>
    <definedName name="Z_D53177B2_31EC_4222_B97A_A37DCFD9E45B_.wvu.Cols" localSheetId="10" hidden="1">'Sch-5'!$I:$P</definedName>
    <definedName name="Z_D53177B2_31EC_4222_B97A_A37DCFD9E45B_.wvu.Cols" localSheetId="14" hidden="1">'Sch-8'!$O:$O,'Sch-8'!$AG:$AM</definedName>
    <definedName name="Z_D53177B2_31EC_4222_B97A_A37DCFD9E45B_.wvu.FilterData" localSheetId="4" hidden="1">'Sch-1'!$A$503:$O$675</definedName>
    <definedName name="Z_D53177B2_31EC_4222_B97A_A37DCFD9E45B_.wvu.FilterData" localSheetId="5" hidden="1">'Sch-2'!$G$503:$J$676</definedName>
    <definedName name="Z_D53177B2_31EC_4222_B97A_A37DCFD9E45B_.wvu.FilterData" localSheetId="6" hidden="1">'Sch-3 '!$A$521:$P$689</definedName>
    <definedName name="Z_D53177B2_31EC_4222_B97A_A37DCFD9E45B_.wvu.PrintArea" localSheetId="16" hidden="1">'Bid Form 2nd Envelope'!$A$1:$F$62</definedName>
    <definedName name="Z_D53177B2_31EC_4222_B97A_A37DCFD9E45B_.wvu.PrintArea" localSheetId="15" hidden="1">Discount!$A$2:$G$43</definedName>
    <definedName name="Z_D53177B2_31EC_4222_B97A_A37DCFD9E45B_.wvu.PrintArea" localSheetId="2" hidden="1">Instructions!$A$1:$C$50</definedName>
    <definedName name="Z_D53177B2_31EC_4222_B97A_A37DCFD9E45B_.wvu.PrintArea" localSheetId="3" hidden="1">'Names of Bidder'!$A$1:$F$33</definedName>
    <definedName name="Z_D53177B2_31EC_4222_B97A_A37DCFD9E45B_.wvu.PrintArea" localSheetId="4" hidden="1">'Sch-1'!$A$1:$O$686</definedName>
    <definedName name="Z_D53177B2_31EC_4222_B97A_A37DCFD9E45B_.wvu.PrintArea" localSheetId="5" hidden="1">'Sch-2'!$A$1:$J$683</definedName>
    <definedName name="Z_D53177B2_31EC_4222_B97A_A37DCFD9E45B_.wvu.PrintArea" localSheetId="6" hidden="1">'Sch-3 '!$A$1:$P$695</definedName>
    <definedName name="Z_D53177B2_31EC_4222_B97A_A37DCFD9E45B_.wvu.PrintArea" localSheetId="7" hidden="1">'Sch-4a'!$A$1:$Q$40</definedName>
    <definedName name="Z_D53177B2_31EC_4222_B97A_A37DCFD9E45B_.wvu.PrintArea" localSheetId="8" hidden="1">'Sch-4b'!$A$1:$Q$176</definedName>
    <definedName name="Z_D53177B2_31EC_4222_B97A_A37DCFD9E45B_.wvu.PrintArea" localSheetId="10" hidden="1">'Sch-5'!$A$1:$E$26</definedName>
    <definedName name="Z_D53177B2_31EC_4222_B97A_A37DCFD9E45B_.wvu.PrintArea" localSheetId="9" hidden="1">'Sch-5 Dis'!$A$1:$E$26</definedName>
    <definedName name="Z_D53177B2_31EC_4222_B97A_A37DCFD9E45B_.wvu.PrintArea" localSheetId="11" hidden="1">'Sch-6(buy-back)'!$A$1:$Q$35</definedName>
    <definedName name="Z_D53177B2_31EC_4222_B97A_A37DCFD9E45B_.wvu.PrintArea" localSheetId="12" hidden="1">'Sch-7'!$A$1:$D$35</definedName>
    <definedName name="Z_D53177B2_31EC_4222_B97A_A37DCFD9E45B_.wvu.PrintArea" localSheetId="13" hidden="1">'Sch-7 After Discount'!$A$1:$D$35</definedName>
    <definedName name="Z_D53177B2_31EC_4222_B97A_A37DCFD9E45B_.wvu.PrintArea" localSheetId="14" hidden="1">'Sch-8'!$A$1:$M$27</definedName>
    <definedName name="Z_D53177B2_31EC_4222_B97A_A37DCFD9E45B_.wvu.PrintTitles" localSheetId="4" hidden="1">'Sch-1'!$15:$17</definedName>
    <definedName name="Z_D53177B2_31EC_4222_B97A_A37DCFD9E45B_.wvu.PrintTitles" localSheetId="5" hidden="1">'Sch-2'!$15:$17</definedName>
    <definedName name="Z_D53177B2_31EC_4222_B97A_A37DCFD9E45B_.wvu.PrintTitles" localSheetId="6" hidden="1">'Sch-3 '!$13:$17</definedName>
    <definedName name="Z_D53177B2_31EC_4222_B97A_A37DCFD9E45B_.wvu.PrintTitles" localSheetId="10" hidden="1">'Sch-5'!$3:$13</definedName>
    <definedName name="Z_D53177B2_31EC_4222_B97A_A37DCFD9E45B_.wvu.PrintTitles" localSheetId="9" hidden="1">'Sch-5 Dis'!$3:$13</definedName>
    <definedName name="Z_D53177B2_31EC_4222_B97A_A37DCFD9E45B_.wvu.PrintTitles" localSheetId="12" hidden="1">'Sch-7'!$3:$13</definedName>
    <definedName name="Z_D53177B2_31EC_4222_B97A_A37DCFD9E45B_.wvu.PrintTitles" localSheetId="13" hidden="1">'Sch-7 After Discount'!$3:$13</definedName>
    <definedName name="Z_D53177B2_31EC_4222_B97A_A37DCFD9E45B_.wvu.PrintTitles" localSheetId="14" hidden="1">'Sch-8'!$14:$14</definedName>
    <definedName name="Z_D53177B2_31EC_4222_B97A_A37DCFD9E45B_.wvu.Rows" localSheetId="1" hidden="1">Cover!$7:$7</definedName>
    <definedName name="Z_D53177B2_31EC_4222_B97A_A37DCFD9E45B_.wvu.Rows" localSheetId="15" hidden="1">Discount!$32:$34</definedName>
    <definedName name="Z_D53177B2_31EC_4222_B97A_A37DCFD9E45B_.wvu.Rows" localSheetId="4" hidden="1">'Sch-1'!#REF!</definedName>
    <definedName name="Z_D53177B2_31EC_4222_B97A_A37DCFD9E45B_.wvu.Rows" localSheetId="5" hidden="1">'Sch-2'!#REF!</definedName>
    <definedName name="Z_D53177B2_31EC_4222_B97A_A37DCFD9E45B_.wvu.Rows" localSheetId="14" hidden="1">'Sch-8'!$24:$24,'Sch-8'!$100:$218</definedName>
    <definedName name="Z_E31EEC54_5F58_47EA_99FC_C1E22AF5375A_.wvu.Cols" localSheetId="16" hidden="1">'Bid Form 2nd Envelope'!$Y:$AN</definedName>
    <definedName name="Z_E31EEC54_5F58_47EA_99FC_C1E22AF5375A_.wvu.Cols" localSheetId="15" hidden="1">Discount!$H:$K</definedName>
    <definedName name="Z_E31EEC54_5F58_47EA_99FC_C1E22AF5375A_.wvu.Cols" localSheetId="4" hidden="1">'Sch-1'!$Q:$S</definedName>
    <definedName name="Z_E31EEC54_5F58_47EA_99FC_C1E22AF5375A_.wvu.Cols" localSheetId="6" hidden="1">'Sch-3 '!$R:$S,'Sch-3 '!$AK:$AP</definedName>
    <definedName name="Z_E31EEC54_5F58_47EA_99FC_C1E22AF5375A_.wvu.Cols" localSheetId="7" hidden="1">'Sch-4a'!$R:$S</definedName>
    <definedName name="Z_E31EEC54_5F58_47EA_99FC_C1E22AF5375A_.wvu.Cols" localSheetId="8" hidden="1">'Sch-4b'!$R:$S</definedName>
    <definedName name="Z_E31EEC54_5F58_47EA_99FC_C1E22AF5375A_.wvu.Cols" localSheetId="10" hidden="1">'Sch-5'!$I:$P</definedName>
    <definedName name="Z_E31EEC54_5F58_47EA_99FC_C1E22AF5375A_.wvu.Cols" localSheetId="11" hidden="1">'Sch-6(buy-back)'!$R:$S</definedName>
    <definedName name="Z_E31EEC54_5F58_47EA_99FC_C1E22AF5375A_.wvu.Cols" localSheetId="14" hidden="1">'Sch-8'!$P:$R,'Sch-8'!$AG:$AM</definedName>
    <definedName name="Z_E31EEC54_5F58_47EA_99FC_C1E22AF5375A_.wvu.FilterData" localSheetId="4" hidden="1">'Sch-1'!$A$503:$AZ$678</definedName>
    <definedName name="Z_E31EEC54_5F58_47EA_99FC_C1E22AF5375A_.wvu.FilterData" localSheetId="5" hidden="1">'Sch-2'!$G$503:$J$676</definedName>
    <definedName name="Z_E31EEC54_5F58_47EA_99FC_C1E22AF5375A_.wvu.FilterData" localSheetId="6" hidden="1">'Sch-3 '!$A$521:$BB$689</definedName>
    <definedName name="Z_E31EEC54_5F58_47EA_99FC_C1E22AF5375A_.wvu.PrintArea" localSheetId="16" hidden="1">'Bid Form 2nd Envelope'!$A$1:$F$62</definedName>
    <definedName name="Z_E31EEC54_5F58_47EA_99FC_C1E22AF5375A_.wvu.PrintArea" localSheetId="1" hidden="1">Cover!$A$1:$H$15</definedName>
    <definedName name="Z_E31EEC54_5F58_47EA_99FC_C1E22AF5375A_.wvu.PrintArea" localSheetId="15" hidden="1">Discount!$A$2:$G$43</definedName>
    <definedName name="Z_E31EEC54_5F58_47EA_99FC_C1E22AF5375A_.wvu.PrintArea" localSheetId="2" hidden="1">Instructions!$A$1:$C$50</definedName>
    <definedName name="Z_E31EEC54_5F58_47EA_99FC_C1E22AF5375A_.wvu.PrintArea" localSheetId="3" hidden="1">'Names of Bidder'!$A$1:$F$33</definedName>
    <definedName name="Z_E31EEC54_5F58_47EA_99FC_C1E22AF5375A_.wvu.PrintArea" localSheetId="4" hidden="1">'Sch-1'!$A$1:$O$686</definedName>
    <definedName name="Z_E31EEC54_5F58_47EA_99FC_C1E22AF5375A_.wvu.PrintArea" localSheetId="5" hidden="1">'Sch-2'!$A$1:$J$685</definedName>
    <definedName name="Z_E31EEC54_5F58_47EA_99FC_C1E22AF5375A_.wvu.PrintArea" localSheetId="6" hidden="1">'Sch-3 '!$A$1:$Q$695</definedName>
    <definedName name="Z_E31EEC54_5F58_47EA_99FC_C1E22AF5375A_.wvu.PrintArea" localSheetId="7" hidden="1">'Sch-4a'!$A$1:$Q$40</definedName>
    <definedName name="Z_E31EEC54_5F58_47EA_99FC_C1E22AF5375A_.wvu.PrintArea" localSheetId="8" hidden="1">'Sch-4b'!$A$1:$Q$176</definedName>
    <definedName name="Z_E31EEC54_5F58_47EA_99FC_C1E22AF5375A_.wvu.PrintArea" localSheetId="10" hidden="1">'Sch-5'!$A$1:$E$26</definedName>
    <definedName name="Z_E31EEC54_5F58_47EA_99FC_C1E22AF5375A_.wvu.PrintArea" localSheetId="9" hidden="1">'Sch-5 Dis'!$A$1:$E$26</definedName>
    <definedName name="Z_E31EEC54_5F58_47EA_99FC_C1E22AF5375A_.wvu.PrintArea" localSheetId="11" hidden="1">'Sch-6(buy-back)'!$A$1:$Q$35</definedName>
    <definedName name="Z_E31EEC54_5F58_47EA_99FC_C1E22AF5375A_.wvu.PrintArea" localSheetId="12" hidden="1">'Sch-7'!$A$1:$D$35</definedName>
    <definedName name="Z_E31EEC54_5F58_47EA_99FC_C1E22AF5375A_.wvu.PrintArea" localSheetId="13" hidden="1">'Sch-7 After Discount'!$A$1:$D$35</definedName>
    <definedName name="Z_E31EEC54_5F58_47EA_99FC_C1E22AF5375A_.wvu.PrintArea" localSheetId="14" hidden="1">'Sch-8'!$A$1:$N$27</definedName>
    <definedName name="Z_E31EEC54_5F58_47EA_99FC_C1E22AF5375A_.wvu.PrintTitles" localSheetId="4" hidden="1">'Sch-1'!$15:$17</definedName>
    <definedName name="Z_E31EEC54_5F58_47EA_99FC_C1E22AF5375A_.wvu.PrintTitles" localSheetId="5" hidden="1">'Sch-2'!$15:$17</definedName>
    <definedName name="Z_E31EEC54_5F58_47EA_99FC_C1E22AF5375A_.wvu.PrintTitles" localSheetId="6" hidden="1">'Sch-3 '!$13:$17</definedName>
    <definedName name="Z_E31EEC54_5F58_47EA_99FC_C1E22AF5375A_.wvu.PrintTitles" localSheetId="10" hidden="1">'Sch-5'!$3:$13</definedName>
    <definedName name="Z_E31EEC54_5F58_47EA_99FC_C1E22AF5375A_.wvu.PrintTitles" localSheetId="9" hidden="1">'Sch-5 Dis'!$3:$13</definedName>
    <definedName name="Z_E31EEC54_5F58_47EA_99FC_C1E22AF5375A_.wvu.PrintTitles" localSheetId="12" hidden="1">'Sch-7'!$3:$13</definedName>
    <definedName name="Z_E31EEC54_5F58_47EA_99FC_C1E22AF5375A_.wvu.PrintTitles" localSheetId="13" hidden="1">'Sch-7 After Discount'!$3:$13</definedName>
    <definedName name="Z_E31EEC54_5F58_47EA_99FC_C1E22AF5375A_.wvu.PrintTitles" localSheetId="14" hidden="1">'Sch-8'!$14:$14</definedName>
    <definedName name="Z_E31EEC54_5F58_47EA_99FC_C1E22AF5375A_.wvu.Rows" localSheetId="1" hidden="1">Cover!$7:$7</definedName>
    <definedName name="Z_E31EEC54_5F58_47EA_99FC_C1E22AF5375A_.wvu.Rows" localSheetId="15" hidden="1">Discount!$32:$34</definedName>
    <definedName name="Z_E31EEC54_5F58_47EA_99FC_C1E22AF5375A_.wvu.Rows" localSheetId="3" hidden="1">'Names of Bidder'!$13:$23</definedName>
    <definedName name="Z_E31EEC54_5F58_47EA_99FC_C1E22AF5375A_.wvu.Rows" localSheetId="5" hidden="1">'Sch-2'!#REF!</definedName>
    <definedName name="Z_E31EEC54_5F58_47EA_99FC_C1E22AF5375A_.wvu.Rows" localSheetId="14" hidden="1">'Sch-8'!$17:$18,'Sch-8'!$100:$218</definedName>
    <definedName name="Z_E97134B6_5E8D_4951_8DA0_73D065532361_.wvu.Cols" localSheetId="15" hidden="1">Discount!$H:$P</definedName>
    <definedName name="Z_E97134B6_5E8D_4951_8DA0_73D065532361_.wvu.Cols" localSheetId="4" hidden="1">'Sch-1'!$P:$AZ</definedName>
    <definedName name="Z_E97134B6_5E8D_4951_8DA0_73D065532361_.wvu.Cols" localSheetId="5" hidden="1">'Sch-2'!$M:$R</definedName>
    <definedName name="Z_E97134B6_5E8D_4951_8DA0_73D065532361_.wvu.Cols" localSheetId="6" hidden="1">'Sch-3 '!$S:$AE,'Sch-3 '!$AK:$AP</definedName>
    <definedName name="Z_E97134B6_5E8D_4951_8DA0_73D065532361_.wvu.Cols" localSheetId="10" hidden="1">'Sch-5'!$I:$P</definedName>
    <definedName name="Z_E97134B6_5E8D_4951_8DA0_73D065532361_.wvu.Cols" localSheetId="14" hidden="1">'Sch-8'!$O:$O,'Sch-8'!$AG:$AM</definedName>
    <definedName name="Z_E97134B6_5E8D_4951_8DA0_73D065532361_.wvu.FilterData" localSheetId="4" hidden="1">'Sch-1'!$A$503:$O$675</definedName>
    <definedName name="Z_E97134B6_5E8D_4951_8DA0_73D065532361_.wvu.FilterData" localSheetId="5" hidden="1">'Sch-2'!$G$503:$J$676</definedName>
    <definedName name="Z_E97134B6_5E8D_4951_8DA0_73D065532361_.wvu.FilterData" localSheetId="6" hidden="1">'Sch-3 '!$A$521:$P$689</definedName>
    <definedName name="Z_E97134B6_5E8D_4951_8DA0_73D065532361_.wvu.PrintArea" localSheetId="16" hidden="1">'Bid Form 2nd Envelope'!$A$1:$F$62</definedName>
    <definedName name="Z_E97134B6_5E8D_4951_8DA0_73D065532361_.wvu.PrintArea" localSheetId="15" hidden="1">Discount!$A$2:$G$43</definedName>
    <definedName name="Z_E97134B6_5E8D_4951_8DA0_73D065532361_.wvu.PrintArea" localSheetId="2" hidden="1">Instructions!$A$1:$C$50</definedName>
    <definedName name="Z_E97134B6_5E8D_4951_8DA0_73D065532361_.wvu.PrintArea" localSheetId="3" hidden="1">'Names of Bidder'!$A$1:$F$33</definedName>
    <definedName name="Z_E97134B6_5E8D_4951_8DA0_73D065532361_.wvu.PrintArea" localSheetId="4" hidden="1">'Sch-1'!$A$1:$O$686</definedName>
    <definedName name="Z_E97134B6_5E8D_4951_8DA0_73D065532361_.wvu.PrintArea" localSheetId="5" hidden="1">'Sch-2'!$A$1:$J$683</definedName>
    <definedName name="Z_E97134B6_5E8D_4951_8DA0_73D065532361_.wvu.PrintArea" localSheetId="6" hidden="1">'Sch-3 '!$A$1:$P$695</definedName>
    <definedName name="Z_E97134B6_5E8D_4951_8DA0_73D065532361_.wvu.PrintArea" localSheetId="7" hidden="1">'Sch-4a'!$A$1:$Q$40</definedName>
    <definedName name="Z_E97134B6_5E8D_4951_8DA0_73D065532361_.wvu.PrintArea" localSheetId="8" hidden="1">'Sch-4b'!$A$1:$Q$176</definedName>
    <definedName name="Z_E97134B6_5E8D_4951_8DA0_73D065532361_.wvu.PrintArea" localSheetId="10" hidden="1">'Sch-5'!$A$1:$E$26</definedName>
    <definedName name="Z_E97134B6_5E8D_4951_8DA0_73D065532361_.wvu.PrintArea" localSheetId="9" hidden="1">'Sch-5 Dis'!$A$1:$E$26</definedName>
    <definedName name="Z_E97134B6_5E8D_4951_8DA0_73D065532361_.wvu.PrintArea" localSheetId="11" hidden="1">'Sch-6(buy-back)'!$A$1:$Q$35</definedName>
    <definedName name="Z_E97134B6_5E8D_4951_8DA0_73D065532361_.wvu.PrintArea" localSheetId="12" hidden="1">'Sch-7'!$A$1:$D$35</definedName>
    <definedName name="Z_E97134B6_5E8D_4951_8DA0_73D065532361_.wvu.PrintArea" localSheetId="13" hidden="1">'Sch-7 After Discount'!$A$1:$D$35</definedName>
    <definedName name="Z_E97134B6_5E8D_4951_8DA0_73D065532361_.wvu.PrintArea" localSheetId="14" hidden="1">'Sch-8'!$A$1:$M$27</definedName>
    <definedName name="Z_E97134B6_5E8D_4951_8DA0_73D065532361_.wvu.PrintTitles" localSheetId="4" hidden="1">'Sch-1'!$15:$17</definedName>
    <definedName name="Z_E97134B6_5E8D_4951_8DA0_73D065532361_.wvu.PrintTitles" localSheetId="5" hidden="1">'Sch-2'!$15:$17</definedName>
    <definedName name="Z_E97134B6_5E8D_4951_8DA0_73D065532361_.wvu.PrintTitles" localSheetId="6" hidden="1">'Sch-3 '!$13:$17</definedName>
    <definedName name="Z_E97134B6_5E8D_4951_8DA0_73D065532361_.wvu.PrintTitles" localSheetId="10" hidden="1">'Sch-5'!$3:$13</definedName>
    <definedName name="Z_E97134B6_5E8D_4951_8DA0_73D065532361_.wvu.PrintTitles" localSheetId="9" hidden="1">'Sch-5 Dis'!$3:$13</definedName>
    <definedName name="Z_E97134B6_5E8D_4951_8DA0_73D065532361_.wvu.PrintTitles" localSheetId="12" hidden="1">'Sch-7'!$3:$13</definedName>
    <definedName name="Z_E97134B6_5E8D_4951_8DA0_73D065532361_.wvu.PrintTitles" localSheetId="13" hidden="1">'Sch-7 After Discount'!$3:$13</definedName>
    <definedName name="Z_E97134B6_5E8D_4951_8DA0_73D065532361_.wvu.PrintTitles" localSheetId="14" hidden="1">'Sch-8'!$14:$14</definedName>
    <definedName name="Z_E97134B6_5E8D_4951_8DA0_73D065532361_.wvu.Rows" localSheetId="1" hidden="1">Cover!$7:$7</definedName>
    <definedName name="Z_E97134B6_5E8D_4951_8DA0_73D065532361_.wvu.Rows" localSheetId="15" hidden="1">Discount!$32:$34</definedName>
    <definedName name="Z_E97134B6_5E8D_4951_8DA0_73D065532361_.wvu.Rows" localSheetId="4" hidden="1">'Sch-1'!#REF!</definedName>
    <definedName name="Z_E97134B6_5E8D_4951_8DA0_73D065532361_.wvu.Rows" localSheetId="5" hidden="1">'Sch-2'!#REF!</definedName>
    <definedName name="Z_E97134B6_5E8D_4951_8DA0_73D065532361_.wvu.Rows" localSheetId="14" hidden="1">'Sch-8'!$24:$24,'Sch-8'!$100:$218</definedName>
    <definedName name="Z_E9F4E142_7D26_464D_BECA_4F3806DB1FE1_.wvu.Cols" localSheetId="15" hidden="1">Discount!$H:$O</definedName>
    <definedName name="Z_E9F4E142_7D26_464D_BECA_4F3806DB1FE1_.wvu.Cols" localSheetId="4" hidden="1">'Sch-1'!$S:$AV</definedName>
    <definedName name="Z_E9F4E142_7D26_464D_BECA_4F3806DB1FE1_.wvu.Cols" localSheetId="5" hidden="1">'Sch-2'!$M:$R</definedName>
    <definedName name="Z_E9F4E142_7D26_464D_BECA_4F3806DB1FE1_.wvu.Cols" localSheetId="6" hidden="1">'Sch-3 '!$S:$AE,'Sch-3 '!$AK:$AP</definedName>
    <definedName name="Z_E9F4E142_7D26_464D_BECA_4F3806DB1FE1_.wvu.Cols" localSheetId="10" hidden="1">'Sch-5'!$I:$P</definedName>
    <definedName name="Z_E9F4E142_7D26_464D_BECA_4F3806DB1FE1_.wvu.Cols" localSheetId="14" hidden="1">'Sch-8'!$O:$O,'Sch-8'!$AG:$AM</definedName>
    <definedName name="Z_E9F4E142_7D26_464D_BECA_4F3806DB1FE1_.wvu.FilterData" localSheetId="4" hidden="1">'Sch-1'!$A$503:$O$675</definedName>
    <definedName name="Z_E9F4E142_7D26_464D_BECA_4F3806DB1FE1_.wvu.FilterData" localSheetId="5" hidden="1">'Sch-2'!$G$503:$J$676</definedName>
    <definedName name="Z_E9F4E142_7D26_464D_BECA_4F3806DB1FE1_.wvu.FilterData" localSheetId="6" hidden="1">'Sch-3 '!$A$521:$P$689</definedName>
    <definedName name="Z_E9F4E142_7D26_464D_BECA_4F3806DB1FE1_.wvu.PrintArea" localSheetId="16" hidden="1">'Bid Form 2nd Envelope'!$A$1:$F$62</definedName>
    <definedName name="Z_E9F4E142_7D26_464D_BECA_4F3806DB1FE1_.wvu.PrintArea" localSheetId="15" hidden="1">Discount!$A$2:$G$43</definedName>
    <definedName name="Z_E9F4E142_7D26_464D_BECA_4F3806DB1FE1_.wvu.PrintArea" localSheetId="2" hidden="1">Instructions!$A$1:$C$50</definedName>
    <definedName name="Z_E9F4E142_7D26_464D_BECA_4F3806DB1FE1_.wvu.PrintArea" localSheetId="3" hidden="1">'Names of Bidder'!$A$1:$D$31</definedName>
    <definedName name="Z_E9F4E142_7D26_464D_BECA_4F3806DB1FE1_.wvu.PrintArea" localSheetId="4" hidden="1">'Sch-1'!$A$1:$O$686</definedName>
    <definedName name="Z_E9F4E142_7D26_464D_BECA_4F3806DB1FE1_.wvu.PrintArea" localSheetId="5" hidden="1">'Sch-2'!$A$1:$J$683</definedName>
    <definedName name="Z_E9F4E142_7D26_464D_BECA_4F3806DB1FE1_.wvu.PrintArea" localSheetId="6" hidden="1">'Sch-3 '!$A$1:$P$695</definedName>
    <definedName name="Z_E9F4E142_7D26_464D_BECA_4F3806DB1FE1_.wvu.PrintArea" localSheetId="7" hidden="1">'Sch-4a'!$A$1:$Q$40</definedName>
    <definedName name="Z_E9F4E142_7D26_464D_BECA_4F3806DB1FE1_.wvu.PrintArea" localSheetId="8" hidden="1">'Sch-4b'!$A$1:$Q$176</definedName>
    <definedName name="Z_E9F4E142_7D26_464D_BECA_4F3806DB1FE1_.wvu.PrintArea" localSheetId="10" hidden="1">'Sch-5'!$A$1:$E$26</definedName>
    <definedName name="Z_E9F4E142_7D26_464D_BECA_4F3806DB1FE1_.wvu.PrintArea" localSheetId="9" hidden="1">'Sch-5 Dis'!$A$1:$E$26</definedName>
    <definedName name="Z_E9F4E142_7D26_464D_BECA_4F3806DB1FE1_.wvu.PrintArea" localSheetId="11" hidden="1">'Sch-6(buy-back)'!$A$1:$Q$35</definedName>
    <definedName name="Z_E9F4E142_7D26_464D_BECA_4F3806DB1FE1_.wvu.PrintArea" localSheetId="12" hidden="1">'Sch-7'!$A$1:$D$36</definedName>
    <definedName name="Z_E9F4E142_7D26_464D_BECA_4F3806DB1FE1_.wvu.PrintArea" localSheetId="13" hidden="1">'Sch-7 After Discount'!$A$1:$D$36</definedName>
    <definedName name="Z_E9F4E142_7D26_464D_BECA_4F3806DB1FE1_.wvu.PrintArea" localSheetId="14" hidden="1">'Sch-8'!$A$1:$M$27</definedName>
    <definedName name="Z_E9F4E142_7D26_464D_BECA_4F3806DB1FE1_.wvu.PrintTitles" localSheetId="4" hidden="1">'Sch-1'!$15:$17</definedName>
    <definedName name="Z_E9F4E142_7D26_464D_BECA_4F3806DB1FE1_.wvu.PrintTitles" localSheetId="5" hidden="1">'Sch-2'!$15:$17</definedName>
    <definedName name="Z_E9F4E142_7D26_464D_BECA_4F3806DB1FE1_.wvu.PrintTitles" localSheetId="6" hidden="1">'Sch-3 '!$13:$17</definedName>
    <definedName name="Z_E9F4E142_7D26_464D_BECA_4F3806DB1FE1_.wvu.PrintTitles" localSheetId="10" hidden="1">'Sch-5'!$3:$13</definedName>
    <definedName name="Z_E9F4E142_7D26_464D_BECA_4F3806DB1FE1_.wvu.PrintTitles" localSheetId="9" hidden="1">'Sch-5 Dis'!$3:$13</definedName>
    <definedName name="Z_E9F4E142_7D26_464D_BECA_4F3806DB1FE1_.wvu.PrintTitles" localSheetId="12" hidden="1">'Sch-7'!$3:$13</definedName>
    <definedName name="Z_E9F4E142_7D26_464D_BECA_4F3806DB1FE1_.wvu.PrintTitles" localSheetId="13" hidden="1">'Sch-7 After Discount'!$3:$13</definedName>
    <definedName name="Z_E9F4E142_7D26_464D_BECA_4F3806DB1FE1_.wvu.PrintTitles" localSheetId="14" hidden="1">'Sch-8'!$14:$14</definedName>
    <definedName name="Z_E9F4E142_7D26_464D_BECA_4F3806DB1FE1_.wvu.Rows" localSheetId="1" hidden="1">Cover!$7:$7</definedName>
    <definedName name="Z_E9F4E142_7D26_464D_BECA_4F3806DB1FE1_.wvu.Rows" localSheetId="15" hidden="1">Discount!$32:$34</definedName>
    <definedName name="Z_E9F4E142_7D26_464D_BECA_4F3806DB1FE1_.wvu.Rows" localSheetId="5" hidden="1">'Sch-2'!#REF!</definedName>
    <definedName name="Z_E9F4E142_7D26_464D_BECA_4F3806DB1FE1_.wvu.Rows" localSheetId="14" hidden="1">'Sch-8'!$24:$24,'Sch-8'!$100:$218</definedName>
    <definedName name="Z_ECE9294F_C910_4036_88BC_B1F2176FB06B_.wvu.Cols" localSheetId="15" hidden="1">Discount!$H:$O</definedName>
    <definedName name="Z_ECE9294F_C910_4036_88BC_B1F2176FB06B_.wvu.Cols" localSheetId="4" hidden="1">'Sch-1'!$S:$AV</definedName>
    <definedName name="Z_ECE9294F_C910_4036_88BC_B1F2176FB06B_.wvu.Cols" localSheetId="5" hidden="1">'Sch-2'!$M:$R</definedName>
    <definedName name="Z_ECE9294F_C910_4036_88BC_B1F2176FB06B_.wvu.Cols" localSheetId="6" hidden="1">'Sch-3 '!$S:$AE,'Sch-3 '!$AK:$AP</definedName>
    <definedName name="Z_ECE9294F_C910_4036_88BC_B1F2176FB06B_.wvu.Cols" localSheetId="10" hidden="1">'Sch-5'!$I:$P</definedName>
    <definedName name="Z_ECE9294F_C910_4036_88BC_B1F2176FB06B_.wvu.Cols" localSheetId="14" hidden="1">'Sch-8'!$O:$O,'Sch-8'!$AG:$AM</definedName>
    <definedName name="Z_ECE9294F_C910_4036_88BC_B1F2176FB06B_.wvu.FilterData" localSheetId="4" hidden="1">'Sch-1'!$A$503:$O$675</definedName>
    <definedName name="Z_ECE9294F_C910_4036_88BC_B1F2176FB06B_.wvu.FilterData" localSheetId="5" hidden="1">'Sch-2'!$G$503:$J$676</definedName>
    <definedName name="Z_ECE9294F_C910_4036_88BC_B1F2176FB06B_.wvu.FilterData" localSheetId="6" hidden="1">'Sch-3 '!$A$521:$P$689</definedName>
    <definedName name="Z_ECE9294F_C910_4036_88BC_B1F2176FB06B_.wvu.PrintArea" localSheetId="16" hidden="1">'Bid Form 2nd Envelope'!$A$1:$F$62</definedName>
    <definedName name="Z_ECE9294F_C910_4036_88BC_B1F2176FB06B_.wvu.PrintArea" localSheetId="15" hidden="1">Discount!$A$2:$G$43</definedName>
    <definedName name="Z_ECE9294F_C910_4036_88BC_B1F2176FB06B_.wvu.PrintArea" localSheetId="2" hidden="1">Instructions!$A$1:$C$50</definedName>
    <definedName name="Z_ECE9294F_C910_4036_88BC_B1F2176FB06B_.wvu.PrintArea" localSheetId="3" hidden="1">'Names of Bidder'!$A$1:$D$31</definedName>
    <definedName name="Z_ECE9294F_C910_4036_88BC_B1F2176FB06B_.wvu.PrintArea" localSheetId="4" hidden="1">'Sch-1'!$A$1:$O$686</definedName>
    <definedName name="Z_ECE9294F_C910_4036_88BC_B1F2176FB06B_.wvu.PrintArea" localSheetId="5" hidden="1">'Sch-2'!$A$1:$J$683</definedName>
    <definedName name="Z_ECE9294F_C910_4036_88BC_B1F2176FB06B_.wvu.PrintArea" localSheetId="6" hidden="1">'Sch-3 '!$A$1:$P$695</definedName>
    <definedName name="Z_ECE9294F_C910_4036_88BC_B1F2176FB06B_.wvu.PrintArea" localSheetId="7" hidden="1">'Sch-4a'!$A$1:$Q$40</definedName>
    <definedName name="Z_ECE9294F_C910_4036_88BC_B1F2176FB06B_.wvu.PrintArea" localSheetId="8" hidden="1">'Sch-4b'!$A$1:$Q$176</definedName>
    <definedName name="Z_ECE9294F_C910_4036_88BC_B1F2176FB06B_.wvu.PrintArea" localSheetId="10" hidden="1">'Sch-5'!$A$1:$E$26</definedName>
    <definedName name="Z_ECE9294F_C910_4036_88BC_B1F2176FB06B_.wvu.PrintArea" localSheetId="9" hidden="1">'Sch-5 Dis'!$A$1:$E$26</definedName>
    <definedName name="Z_ECE9294F_C910_4036_88BC_B1F2176FB06B_.wvu.PrintArea" localSheetId="11" hidden="1">'Sch-6(buy-back)'!$A$1:$Q$35</definedName>
    <definedName name="Z_ECE9294F_C910_4036_88BC_B1F2176FB06B_.wvu.PrintArea" localSheetId="12" hidden="1">'Sch-7'!$A$1:$D$36</definedName>
    <definedName name="Z_ECE9294F_C910_4036_88BC_B1F2176FB06B_.wvu.PrintArea" localSheetId="13" hidden="1">'Sch-7 After Discount'!$A$1:$D$36</definedName>
    <definedName name="Z_ECE9294F_C910_4036_88BC_B1F2176FB06B_.wvu.PrintArea" localSheetId="14" hidden="1">'Sch-8'!$A$1:$M$27</definedName>
    <definedName name="Z_ECE9294F_C910_4036_88BC_B1F2176FB06B_.wvu.PrintTitles" localSheetId="4" hidden="1">'Sch-1'!$15:$17</definedName>
    <definedName name="Z_ECE9294F_C910_4036_88BC_B1F2176FB06B_.wvu.PrintTitles" localSheetId="5" hidden="1">'Sch-2'!$15:$17</definedName>
    <definedName name="Z_ECE9294F_C910_4036_88BC_B1F2176FB06B_.wvu.PrintTitles" localSheetId="6" hidden="1">'Sch-3 '!$13:$17</definedName>
    <definedName name="Z_ECE9294F_C910_4036_88BC_B1F2176FB06B_.wvu.PrintTitles" localSheetId="10" hidden="1">'Sch-5'!$3:$13</definedName>
    <definedName name="Z_ECE9294F_C910_4036_88BC_B1F2176FB06B_.wvu.PrintTitles" localSheetId="9" hidden="1">'Sch-5 Dis'!$3:$13</definedName>
    <definedName name="Z_ECE9294F_C910_4036_88BC_B1F2176FB06B_.wvu.PrintTitles" localSheetId="12" hidden="1">'Sch-7'!$3:$13</definedName>
    <definedName name="Z_ECE9294F_C910_4036_88BC_B1F2176FB06B_.wvu.PrintTitles" localSheetId="13" hidden="1">'Sch-7 After Discount'!$3:$13</definedName>
    <definedName name="Z_ECE9294F_C910_4036_88BC_B1F2176FB06B_.wvu.PrintTitles" localSheetId="14" hidden="1">'Sch-8'!$14:$14</definedName>
    <definedName name="Z_ECE9294F_C910_4036_88BC_B1F2176FB06B_.wvu.Rows" localSheetId="1" hidden="1">Cover!$7:$7</definedName>
    <definedName name="Z_ECE9294F_C910_4036_88BC_B1F2176FB06B_.wvu.Rows" localSheetId="15" hidden="1">Discount!$32:$34</definedName>
    <definedName name="Z_ECE9294F_C910_4036_88BC_B1F2176FB06B_.wvu.Rows" localSheetId="4" hidden="1">'Sch-1'!#REF!</definedName>
    <definedName name="Z_ECE9294F_C910_4036_88BC_B1F2176FB06B_.wvu.Rows" localSheetId="5" hidden="1">'Sch-2'!#REF!</definedName>
    <definedName name="Z_ECE9294F_C910_4036_88BC_B1F2176FB06B_.wvu.Rows" localSheetId="6" hidden="1">'Sch-3 '!#REF!</definedName>
    <definedName name="Z_ECE9294F_C910_4036_88BC_B1F2176FB06B_.wvu.Rows" localSheetId="14" hidden="1">'Sch-8'!$24:$24,'Sch-8'!$100:$218</definedName>
    <definedName name="Z_EE46BCD1_F715_4FA9_A5FC_1B125AD601E0_.wvu.Cols" localSheetId="15" hidden="1">Discount!$H:$O</definedName>
    <definedName name="Z_EE46BCD1_F715_4FA9_A5FC_1B125AD601E0_.wvu.Cols" localSheetId="5" hidden="1">'Sch-2'!$M:$R</definedName>
    <definedName name="Z_EE46BCD1_F715_4FA9_A5FC_1B125AD601E0_.wvu.Cols" localSheetId="6" hidden="1">'Sch-3 '!$S:$AE,'Sch-3 '!$AK:$AP</definedName>
    <definedName name="Z_EE46BCD1_F715_4FA9_A5FC_1B125AD601E0_.wvu.Cols" localSheetId="10" hidden="1">'Sch-5'!$I:$P</definedName>
    <definedName name="Z_EE46BCD1_F715_4FA9_A5FC_1B125AD601E0_.wvu.Cols" localSheetId="14" hidden="1">'Sch-8'!$O:$O,'Sch-8'!$AG:$AM</definedName>
    <definedName name="Z_EE46BCD1_F715_4FA9_A5FC_1B125AD601E0_.wvu.FilterData" localSheetId="4" hidden="1">'Sch-1'!$A$503:$O$675</definedName>
    <definedName name="Z_EE46BCD1_F715_4FA9_A5FC_1B125AD601E0_.wvu.FilterData" localSheetId="5" hidden="1">'Sch-2'!$G$503:$J$676</definedName>
    <definedName name="Z_EE46BCD1_F715_4FA9_A5FC_1B125AD601E0_.wvu.FilterData" localSheetId="6" hidden="1">'Sch-3 '!$A$521:$P$689</definedName>
    <definedName name="Z_EE46BCD1_F715_4FA9_A5FC_1B125AD601E0_.wvu.PrintArea" localSheetId="16" hidden="1">'Bid Form 2nd Envelope'!$A$1:$F$62</definedName>
    <definedName name="Z_EE46BCD1_F715_4FA9_A5FC_1B125AD601E0_.wvu.PrintArea" localSheetId="15" hidden="1">Discount!$A$2:$G$43</definedName>
    <definedName name="Z_EE46BCD1_F715_4FA9_A5FC_1B125AD601E0_.wvu.PrintArea" localSheetId="2" hidden="1">Instructions!$A$1:$C$50</definedName>
    <definedName name="Z_EE46BCD1_F715_4FA9_A5FC_1B125AD601E0_.wvu.PrintArea" localSheetId="3" hidden="1">'Names of Bidder'!$A$1:$F$33</definedName>
    <definedName name="Z_EE46BCD1_F715_4FA9_A5FC_1B125AD601E0_.wvu.PrintArea" localSheetId="4" hidden="1">'Sch-1'!$A$1:$O$686</definedName>
    <definedName name="Z_EE46BCD1_F715_4FA9_A5FC_1B125AD601E0_.wvu.PrintArea" localSheetId="5" hidden="1">'Sch-2'!$A$1:$J$683</definedName>
    <definedName name="Z_EE46BCD1_F715_4FA9_A5FC_1B125AD601E0_.wvu.PrintArea" localSheetId="6" hidden="1">'Sch-3 '!$A$1:$P$695</definedName>
    <definedName name="Z_EE46BCD1_F715_4FA9_A5FC_1B125AD601E0_.wvu.PrintArea" localSheetId="7" hidden="1">'Sch-4a'!$A$1:$Q$40</definedName>
    <definedName name="Z_EE46BCD1_F715_4FA9_A5FC_1B125AD601E0_.wvu.PrintArea" localSheetId="8" hidden="1">'Sch-4b'!$A$1:$Q$176</definedName>
    <definedName name="Z_EE46BCD1_F715_4FA9_A5FC_1B125AD601E0_.wvu.PrintArea" localSheetId="10" hidden="1">'Sch-5'!$A$1:$E$26</definedName>
    <definedName name="Z_EE46BCD1_F715_4FA9_A5FC_1B125AD601E0_.wvu.PrintArea" localSheetId="9" hidden="1">'Sch-5 Dis'!$A$1:$E$26</definedName>
    <definedName name="Z_EE46BCD1_F715_4FA9_A5FC_1B125AD601E0_.wvu.PrintArea" localSheetId="11" hidden="1">'Sch-6(buy-back)'!$A$1:$Q$35</definedName>
    <definedName name="Z_EE46BCD1_F715_4FA9_A5FC_1B125AD601E0_.wvu.PrintArea" localSheetId="12" hidden="1">'Sch-7'!$A$1:$D$35</definedName>
    <definedName name="Z_EE46BCD1_F715_4FA9_A5FC_1B125AD601E0_.wvu.PrintArea" localSheetId="13" hidden="1">'Sch-7 After Discount'!$A$1:$D$35</definedName>
    <definedName name="Z_EE46BCD1_F715_4FA9_A5FC_1B125AD601E0_.wvu.PrintArea" localSheetId="14" hidden="1">'Sch-8'!$A$1:$M$27</definedName>
    <definedName name="Z_EE46BCD1_F715_4FA9_A5FC_1B125AD601E0_.wvu.PrintTitles" localSheetId="4" hidden="1">'Sch-1'!$15:$17</definedName>
    <definedName name="Z_EE46BCD1_F715_4FA9_A5FC_1B125AD601E0_.wvu.PrintTitles" localSheetId="5" hidden="1">'Sch-2'!$15:$17</definedName>
    <definedName name="Z_EE46BCD1_F715_4FA9_A5FC_1B125AD601E0_.wvu.PrintTitles" localSheetId="6" hidden="1">'Sch-3 '!$13:$17</definedName>
    <definedName name="Z_EE46BCD1_F715_4FA9_A5FC_1B125AD601E0_.wvu.PrintTitles" localSheetId="10" hidden="1">'Sch-5'!$3:$13</definedName>
    <definedName name="Z_EE46BCD1_F715_4FA9_A5FC_1B125AD601E0_.wvu.PrintTitles" localSheetId="9" hidden="1">'Sch-5 Dis'!$3:$13</definedName>
    <definedName name="Z_EE46BCD1_F715_4FA9_A5FC_1B125AD601E0_.wvu.PrintTitles" localSheetId="12" hidden="1">'Sch-7'!$3:$13</definedName>
    <definedName name="Z_EE46BCD1_F715_4FA9_A5FC_1B125AD601E0_.wvu.PrintTitles" localSheetId="13" hidden="1">'Sch-7 After Discount'!$3:$13</definedName>
    <definedName name="Z_EE46BCD1_F715_4FA9_A5FC_1B125AD601E0_.wvu.PrintTitles" localSheetId="14" hidden="1">'Sch-8'!$14:$14</definedName>
    <definedName name="Z_EE46BCD1_F715_4FA9_A5FC_1B125AD601E0_.wvu.Rows" localSheetId="1" hidden="1">Cover!$7:$7</definedName>
    <definedName name="Z_EE46BCD1_F715_4FA9_A5FC_1B125AD601E0_.wvu.Rows" localSheetId="15" hidden="1">Discount!$32:$34</definedName>
    <definedName name="Z_EE46BCD1_F715_4FA9_A5FC_1B125AD601E0_.wvu.Rows" localSheetId="5" hidden="1">'Sch-2'!#REF!</definedName>
    <definedName name="Z_EE46BCD1_F715_4FA9_A5FC_1B125AD601E0_.wvu.Rows" localSheetId="14" hidden="1">'Sch-8'!$24:$24,'Sch-8'!$100:$218</definedName>
  </definedNames>
  <calcPr calcId="191029"/>
  <customWorkbookViews>
    <customWorkbookView name="60001714 - Personal View" guid="{302D9D75-0757-45DA-AFBF-614F08F1401B}" mergeInterval="0" personalView="1" maximized="1" xWindow="-8" yWindow="-8" windowWidth="1936" windowHeight="1056" activeSheetId="13"/>
    <customWorkbookView name="Adil Iqbal Khan {Adil Iqbal Khan} - Personal View" guid="{4452BE38-CCC8-48C7-BE23-59874684899B}" mergeInterval="0" personalView="1" maximized="1" xWindow="-9" yWindow="-9" windowWidth="1938" windowHeight="1048" activeSheetId="17"/>
    <customWorkbookView name="Umesh Kumar Yadav {उमेश कुमार यादव} - Personal View" guid="{C6A7FFED-91EB-41DF-A944-2BFB2D792481}" mergeInterval="0" personalView="1" maximized="1" xWindow="-8" yWindow="-8" windowWidth="1936" windowHeight="1056" activeSheetId="17"/>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49" i="9" l="1"/>
  <c r="S49" i="9" s="1"/>
  <c r="Q49" i="9" s="1"/>
  <c r="P49" i="9"/>
  <c r="P19" i="12" l="1"/>
  <c r="P20" i="12"/>
  <c r="R20" i="12" s="1"/>
  <c r="S20" i="12" s="1"/>
  <c r="Q20" i="12" s="1"/>
  <c r="R19" i="12" l="1"/>
  <c r="S19" i="12" s="1"/>
  <c r="Q19" i="12" s="1"/>
  <c r="T685" i="7"/>
  <c r="P685" i="7"/>
  <c r="R685" i="7" s="1"/>
  <c r="S685" i="7" s="1"/>
  <c r="Q685" i="7" s="1"/>
  <c r="T684" i="7"/>
  <c r="R684" i="7"/>
  <c r="S684" i="7" s="1"/>
  <c r="Q684" i="7" s="1"/>
  <c r="P684" i="7"/>
  <c r="T565" i="7"/>
  <c r="P565" i="7"/>
  <c r="R565" i="7" s="1"/>
  <c r="S565" i="7" s="1"/>
  <c r="Q565" i="7" s="1"/>
  <c r="T564" i="7"/>
  <c r="P564" i="7"/>
  <c r="R564" i="7" s="1"/>
  <c r="S564" i="7" s="1"/>
  <c r="Q564" i="7" s="1"/>
  <c r="T505" i="7"/>
  <c r="P505" i="7"/>
  <c r="R505" i="7" s="1"/>
  <c r="S505" i="7" s="1"/>
  <c r="Q505" i="7" s="1"/>
  <c r="T504" i="7"/>
  <c r="P504" i="7"/>
  <c r="R504" i="7" s="1"/>
  <c r="S504" i="7" s="1"/>
  <c r="Q504" i="7" s="1"/>
  <c r="T412" i="7"/>
  <c r="P412" i="7"/>
  <c r="R412" i="7" s="1"/>
  <c r="S412" i="7" s="1"/>
  <c r="Q412" i="7" s="1"/>
  <c r="T411" i="7"/>
  <c r="P411" i="7"/>
  <c r="R411" i="7" s="1"/>
  <c r="S411" i="7" s="1"/>
  <c r="Q411" i="7" s="1"/>
  <c r="T320" i="7"/>
  <c r="P320" i="7"/>
  <c r="R320" i="7" s="1"/>
  <c r="S320" i="7" s="1"/>
  <c r="Q320" i="7" s="1"/>
  <c r="T319" i="7"/>
  <c r="R319" i="7"/>
  <c r="S319" i="7" s="1"/>
  <c r="Q319" i="7" s="1"/>
  <c r="P319" i="7"/>
  <c r="T113" i="7"/>
  <c r="P113" i="7"/>
  <c r="R113" i="7" s="1"/>
  <c r="S113" i="7" s="1"/>
  <c r="Q113" i="7" s="1"/>
  <c r="H315" i="6"/>
  <c r="G315" i="6"/>
  <c r="F315" i="6"/>
  <c r="E315" i="6"/>
  <c r="D315" i="6"/>
  <c r="C315" i="6"/>
  <c r="B315" i="6"/>
  <c r="A315" i="6"/>
  <c r="H314" i="6"/>
  <c r="G314" i="6"/>
  <c r="F314" i="6"/>
  <c r="E314" i="6"/>
  <c r="D314" i="6"/>
  <c r="C314" i="6"/>
  <c r="B314" i="6"/>
  <c r="A314" i="6"/>
  <c r="H313" i="6"/>
  <c r="G313" i="6"/>
  <c r="F313" i="6"/>
  <c r="E313" i="6"/>
  <c r="D313" i="6"/>
  <c r="C313" i="6"/>
  <c r="B313" i="6"/>
  <c r="A313" i="6"/>
  <c r="H312" i="6"/>
  <c r="G312" i="6"/>
  <c r="F312" i="6"/>
  <c r="E312" i="6"/>
  <c r="D312" i="6"/>
  <c r="C312" i="6"/>
  <c r="B312" i="6"/>
  <c r="A312" i="6"/>
  <c r="K313" i="6"/>
  <c r="J313" i="6"/>
  <c r="J312" i="6"/>
  <c r="K312" i="6"/>
  <c r="H109" i="6"/>
  <c r="G109" i="6"/>
  <c r="F109" i="6"/>
  <c r="E109" i="6"/>
  <c r="D109" i="6"/>
  <c r="C109" i="6"/>
  <c r="B109" i="6"/>
  <c r="A109" i="6"/>
  <c r="H108" i="6"/>
  <c r="K108" i="6" s="1"/>
  <c r="G108" i="6"/>
  <c r="F108" i="6"/>
  <c r="E108" i="6"/>
  <c r="D108" i="6"/>
  <c r="C108" i="6"/>
  <c r="B108" i="6"/>
  <c r="A108" i="6"/>
  <c r="H107" i="6"/>
  <c r="G107" i="6"/>
  <c r="F107" i="6"/>
  <c r="E107" i="6"/>
  <c r="D107" i="6"/>
  <c r="C107" i="6"/>
  <c r="B107" i="6"/>
  <c r="A107" i="6"/>
  <c r="J108" i="6"/>
  <c r="H674" i="6"/>
  <c r="G674" i="6"/>
  <c r="F674" i="6"/>
  <c r="E674" i="6"/>
  <c r="D674" i="6"/>
  <c r="C674" i="6"/>
  <c r="B674" i="6"/>
  <c r="A674" i="6"/>
  <c r="H673" i="6"/>
  <c r="G673" i="6"/>
  <c r="F673" i="6"/>
  <c r="E673" i="6"/>
  <c r="D673" i="6"/>
  <c r="C673" i="6"/>
  <c r="B673" i="6"/>
  <c r="A673" i="6"/>
  <c r="H672" i="6"/>
  <c r="G672" i="6"/>
  <c r="F672" i="6"/>
  <c r="E672" i="6"/>
  <c r="D672" i="6"/>
  <c r="C672" i="6"/>
  <c r="B672" i="6"/>
  <c r="A672" i="6"/>
  <c r="H671" i="6"/>
  <c r="G671" i="6"/>
  <c r="F671" i="6"/>
  <c r="E671" i="6"/>
  <c r="D671" i="6"/>
  <c r="C671" i="6"/>
  <c r="B671" i="6"/>
  <c r="A671" i="6"/>
  <c r="H670" i="6"/>
  <c r="G670" i="6"/>
  <c r="F670" i="6"/>
  <c r="E670" i="6"/>
  <c r="D670" i="6"/>
  <c r="C670" i="6"/>
  <c r="B670" i="6"/>
  <c r="A670" i="6"/>
  <c r="H669" i="6"/>
  <c r="G669" i="6"/>
  <c r="F669" i="6"/>
  <c r="E669" i="6"/>
  <c r="D669" i="6"/>
  <c r="C669" i="6"/>
  <c r="B669" i="6"/>
  <c r="A669" i="6"/>
  <c r="H668" i="6"/>
  <c r="G668" i="6"/>
  <c r="F668" i="6"/>
  <c r="E668" i="6"/>
  <c r="D668" i="6"/>
  <c r="C668" i="6"/>
  <c r="B668" i="6"/>
  <c r="A668" i="6"/>
  <c r="H667" i="6"/>
  <c r="G667" i="6"/>
  <c r="F667" i="6"/>
  <c r="E667" i="6"/>
  <c r="D667" i="6"/>
  <c r="C667" i="6"/>
  <c r="B667" i="6"/>
  <c r="A667" i="6"/>
  <c r="H666" i="6"/>
  <c r="G666" i="6"/>
  <c r="F666" i="6"/>
  <c r="E666" i="6"/>
  <c r="D666" i="6"/>
  <c r="C666" i="6"/>
  <c r="B666" i="6"/>
  <c r="A666" i="6"/>
  <c r="H665" i="6"/>
  <c r="G665" i="6"/>
  <c r="F665" i="6"/>
  <c r="E665" i="6"/>
  <c r="D665" i="6"/>
  <c r="C665" i="6"/>
  <c r="B665" i="6"/>
  <c r="A665" i="6"/>
  <c r="H664" i="6"/>
  <c r="G664" i="6"/>
  <c r="F664" i="6"/>
  <c r="E664" i="6"/>
  <c r="D664" i="6"/>
  <c r="C664" i="6"/>
  <c r="B664" i="6"/>
  <c r="A664" i="6"/>
  <c r="H663" i="6"/>
  <c r="G663" i="6"/>
  <c r="F663" i="6"/>
  <c r="E663" i="6"/>
  <c r="D663" i="6"/>
  <c r="C663" i="6"/>
  <c r="B663" i="6"/>
  <c r="A663" i="6"/>
  <c r="H662" i="6"/>
  <c r="G662" i="6"/>
  <c r="F662" i="6"/>
  <c r="E662" i="6"/>
  <c r="D662" i="6"/>
  <c r="C662" i="6"/>
  <c r="B662" i="6"/>
  <c r="A662" i="6"/>
  <c r="H661" i="6"/>
  <c r="G661" i="6"/>
  <c r="F661" i="6"/>
  <c r="E661" i="6"/>
  <c r="D661" i="6"/>
  <c r="C661" i="6"/>
  <c r="B661" i="6"/>
  <c r="A661" i="6"/>
  <c r="H660" i="6"/>
  <c r="G660" i="6"/>
  <c r="F660" i="6"/>
  <c r="E660" i="6"/>
  <c r="D660" i="6"/>
  <c r="C660" i="6"/>
  <c r="B660" i="6"/>
  <c r="A660" i="6"/>
  <c r="H659" i="6"/>
  <c r="G659" i="6"/>
  <c r="F659" i="6"/>
  <c r="E659" i="6"/>
  <c r="D659" i="6"/>
  <c r="C659" i="6"/>
  <c r="B659" i="6"/>
  <c r="A659" i="6"/>
  <c r="H658" i="6"/>
  <c r="G658" i="6"/>
  <c r="F658" i="6"/>
  <c r="E658" i="6"/>
  <c r="D658" i="6"/>
  <c r="C658" i="6"/>
  <c r="B658" i="6"/>
  <c r="A658" i="6"/>
  <c r="H657" i="6"/>
  <c r="G657" i="6"/>
  <c r="F657" i="6"/>
  <c r="E657" i="6"/>
  <c r="D657" i="6"/>
  <c r="C657" i="6"/>
  <c r="B657" i="6"/>
  <c r="A657" i="6"/>
  <c r="H656" i="6"/>
  <c r="G656" i="6"/>
  <c r="F656" i="6"/>
  <c r="E656" i="6"/>
  <c r="D656" i="6"/>
  <c r="C656" i="6"/>
  <c r="B656" i="6"/>
  <c r="A656" i="6"/>
  <c r="H655" i="6"/>
  <c r="G655" i="6"/>
  <c r="F655" i="6"/>
  <c r="E655" i="6"/>
  <c r="D655" i="6"/>
  <c r="C655" i="6"/>
  <c r="B655" i="6"/>
  <c r="A655" i="6"/>
  <c r="H654" i="6"/>
  <c r="G654" i="6"/>
  <c r="F654" i="6"/>
  <c r="E654" i="6"/>
  <c r="D654" i="6"/>
  <c r="C654" i="6"/>
  <c r="B654" i="6"/>
  <c r="A654" i="6"/>
  <c r="H653" i="6"/>
  <c r="G653" i="6"/>
  <c r="F653" i="6"/>
  <c r="E653" i="6"/>
  <c r="D653" i="6"/>
  <c r="C653" i="6"/>
  <c r="B653" i="6"/>
  <c r="A653" i="6"/>
  <c r="H652" i="6"/>
  <c r="G652" i="6"/>
  <c r="F652" i="6"/>
  <c r="E652" i="6"/>
  <c r="D652" i="6"/>
  <c r="C652" i="6"/>
  <c r="B652" i="6"/>
  <c r="A652" i="6"/>
  <c r="H651" i="6"/>
  <c r="G651" i="6"/>
  <c r="F651" i="6"/>
  <c r="E651" i="6"/>
  <c r="D651" i="6"/>
  <c r="C651" i="6"/>
  <c r="B651" i="6"/>
  <c r="A651" i="6"/>
  <c r="H650" i="6"/>
  <c r="G650" i="6"/>
  <c r="F650" i="6"/>
  <c r="E650" i="6"/>
  <c r="D650" i="6"/>
  <c r="C650" i="6"/>
  <c r="B650" i="6"/>
  <c r="A650" i="6"/>
  <c r="H649" i="6"/>
  <c r="G649" i="6"/>
  <c r="F649" i="6"/>
  <c r="E649" i="6"/>
  <c r="D649" i="6"/>
  <c r="C649" i="6"/>
  <c r="B649" i="6"/>
  <c r="A649" i="6"/>
  <c r="H648" i="6"/>
  <c r="G648" i="6"/>
  <c r="F648" i="6"/>
  <c r="E648" i="6"/>
  <c r="D648" i="6"/>
  <c r="C648" i="6"/>
  <c r="B648" i="6"/>
  <c r="A648" i="6"/>
  <c r="H647" i="6"/>
  <c r="G647" i="6"/>
  <c r="F647" i="6"/>
  <c r="E647" i="6"/>
  <c r="D647" i="6"/>
  <c r="C647" i="6"/>
  <c r="B647" i="6"/>
  <c r="A647" i="6"/>
  <c r="H646" i="6"/>
  <c r="G646" i="6"/>
  <c r="F646" i="6"/>
  <c r="E646" i="6"/>
  <c r="D646" i="6"/>
  <c r="C646" i="6"/>
  <c r="B646" i="6"/>
  <c r="A646" i="6"/>
  <c r="H645" i="6"/>
  <c r="G645" i="6"/>
  <c r="F645" i="6"/>
  <c r="E645" i="6"/>
  <c r="D645" i="6"/>
  <c r="C645" i="6"/>
  <c r="B645" i="6"/>
  <c r="A645" i="6"/>
  <c r="H644" i="6"/>
  <c r="G644" i="6"/>
  <c r="F644" i="6"/>
  <c r="E644" i="6"/>
  <c r="D644" i="6"/>
  <c r="C644" i="6"/>
  <c r="B644" i="6"/>
  <c r="A644" i="6"/>
  <c r="H643" i="6"/>
  <c r="G643" i="6"/>
  <c r="F643" i="6"/>
  <c r="E643" i="6"/>
  <c r="D643" i="6"/>
  <c r="C643" i="6"/>
  <c r="B643" i="6"/>
  <c r="A643" i="6"/>
  <c r="H642" i="6"/>
  <c r="G642" i="6"/>
  <c r="F642" i="6"/>
  <c r="E642" i="6"/>
  <c r="D642" i="6"/>
  <c r="C642" i="6"/>
  <c r="B642" i="6"/>
  <c r="A642" i="6"/>
  <c r="H641" i="6"/>
  <c r="G641" i="6"/>
  <c r="F641" i="6"/>
  <c r="E641" i="6"/>
  <c r="D641" i="6"/>
  <c r="C641" i="6"/>
  <c r="B641" i="6"/>
  <c r="A641" i="6"/>
  <c r="H640" i="6"/>
  <c r="G640" i="6"/>
  <c r="F640" i="6"/>
  <c r="E640" i="6"/>
  <c r="D640" i="6"/>
  <c r="C640" i="6"/>
  <c r="B640" i="6"/>
  <c r="A640" i="6"/>
  <c r="H639" i="6"/>
  <c r="G639" i="6"/>
  <c r="F639" i="6"/>
  <c r="E639" i="6"/>
  <c r="D639" i="6"/>
  <c r="C639" i="6"/>
  <c r="B639" i="6"/>
  <c r="A639" i="6"/>
  <c r="H638" i="6"/>
  <c r="G638" i="6"/>
  <c r="F638" i="6"/>
  <c r="E638" i="6"/>
  <c r="D638" i="6"/>
  <c r="C638" i="6"/>
  <c r="B638" i="6"/>
  <c r="A638" i="6"/>
  <c r="H637" i="6"/>
  <c r="G637" i="6"/>
  <c r="F637" i="6"/>
  <c r="E637" i="6"/>
  <c r="D637" i="6"/>
  <c r="C637" i="6"/>
  <c r="B637" i="6"/>
  <c r="A637" i="6"/>
  <c r="H636" i="6"/>
  <c r="G636" i="6"/>
  <c r="F636" i="6"/>
  <c r="E636" i="6"/>
  <c r="D636" i="6"/>
  <c r="C636" i="6"/>
  <c r="B636" i="6"/>
  <c r="A636" i="6"/>
  <c r="H635" i="6"/>
  <c r="G635" i="6"/>
  <c r="F635" i="6"/>
  <c r="E635" i="6"/>
  <c r="D635" i="6"/>
  <c r="C635" i="6"/>
  <c r="B635" i="6"/>
  <c r="A635" i="6"/>
  <c r="H634" i="6"/>
  <c r="G634" i="6"/>
  <c r="F634" i="6"/>
  <c r="E634" i="6"/>
  <c r="D634" i="6"/>
  <c r="C634" i="6"/>
  <c r="B634" i="6"/>
  <c r="A634" i="6"/>
  <c r="H633" i="6"/>
  <c r="G633" i="6"/>
  <c r="F633" i="6"/>
  <c r="E633" i="6"/>
  <c r="D633" i="6"/>
  <c r="C633" i="6"/>
  <c r="B633" i="6"/>
  <c r="A633" i="6"/>
  <c r="H632" i="6"/>
  <c r="G632" i="6"/>
  <c r="F632" i="6"/>
  <c r="E632" i="6"/>
  <c r="D632" i="6"/>
  <c r="C632" i="6"/>
  <c r="B632" i="6"/>
  <c r="A632" i="6"/>
  <c r="H631" i="6"/>
  <c r="G631" i="6"/>
  <c r="F631" i="6"/>
  <c r="E631" i="6"/>
  <c r="D631" i="6"/>
  <c r="C631" i="6"/>
  <c r="B631" i="6"/>
  <c r="A631" i="6"/>
  <c r="H630" i="6"/>
  <c r="G630" i="6"/>
  <c r="F630" i="6"/>
  <c r="E630" i="6"/>
  <c r="D630" i="6"/>
  <c r="C630" i="6"/>
  <c r="B630" i="6"/>
  <c r="A630" i="6"/>
  <c r="H629" i="6"/>
  <c r="G629" i="6"/>
  <c r="F629" i="6"/>
  <c r="E629" i="6"/>
  <c r="D629" i="6"/>
  <c r="C629" i="6"/>
  <c r="B629" i="6"/>
  <c r="A629" i="6"/>
  <c r="H628" i="6"/>
  <c r="G628" i="6"/>
  <c r="F628" i="6"/>
  <c r="E628" i="6"/>
  <c r="D628" i="6"/>
  <c r="C628" i="6"/>
  <c r="B628" i="6"/>
  <c r="A628" i="6"/>
  <c r="H627" i="6"/>
  <c r="G627" i="6"/>
  <c r="F627" i="6"/>
  <c r="E627" i="6"/>
  <c r="D627" i="6"/>
  <c r="C627" i="6"/>
  <c r="B627" i="6"/>
  <c r="A627" i="6"/>
  <c r="H626" i="6"/>
  <c r="G626" i="6"/>
  <c r="F626" i="6"/>
  <c r="E626" i="6"/>
  <c r="D626" i="6"/>
  <c r="C626" i="6"/>
  <c r="B626" i="6"/>
  <c r="A626" i="6"/>
  <c r="H625" i="6"/>
  <c r="G625" i="6"/>
  <c r="F625" i="6"/>
  <c r="E625" i="6"/>
  <c r="D625" i="6"/>
  <c r="C625" i="6"/>
  <c r="B625" i="6"/>
  <c r="A625" i="6"/>
  <c r="H624" i="6"/>
  <c r="G624" i="6"/>
  <c r="F624" i="6"/>
  <c r="E624" i="6"/>
  <c r="D624" i="6"/>
  <c r="C624" i="6"/>
  <c r="B624" i="6"/>
  <c r="A624" i="6"/>
  <c r="H623" i="6"/>
  <c r="G623" i="6"/>
  <c r="F623" i="6"/>
  <c r="E623" i="6"/>
  <c r="D623" i="6"/>
  <c r="C623" i="6"/>
  <c r="B623" i="6"/>
  <c r="A623" i="6"/>
  <c r="H622" i="6"/>
  <c r="G622" i="6"/>
  <c r="F622" i="6"/>
  <c r="E622" i="6"/>
  <c r="D622" i="6"/>
  <c r="C622" i="6"/>
  <c r="B622" i="6"/>
  <c r="A622" i="6"/>
  <c r="H621" i="6"/>
  <c r="G621" i="6"/>
  <c r="F621" i="6"/>
  <c r="E621" i="6"/>
  <c r="D621" i="6"/>
  <c r="C621" i="6"/>
  <c r="B621" i="6"/>
  <c r="A621" i="6"/>
  <c r="H620" i="6"/>
  <c r="G620" i="6"/>
  <c r="F620" i="6"/>
  <c r="E620" i="6"/>
  <c r="D620" i="6"/>
  <c r="C620" i="6"/>
  <c r="B620" i="6"/>
  <c r="A620" i="6"/>
  <c r="H619" i="6"/>
  <c r="G619" i="6"/>
  <c r="F619" i="6"/>
  <c r="E619" i="6"/>
  <c r="D619" i="6"/>
  <c r="C619" i="6"/>
  <c r="B619" i="6"/>
  <c r="A619" i="6"/>
  <c r="H618" i="6"/>
  <c r="G618" i="6"/>
  <c r="F618" i="6"/>
  <c r="E618" i="6"/>
  <c r="D618" i="6"/>
  <c r="C618" i="6"/>
  <c r="B618" i="6"/>
  <c r="A618" i="6"/>
  <c r="H615" i="6"/>
  <c r="G615" i="6"/>
  <c r="F615" i="6"/>
  <c r="E615" i="6"/>
  <c r="D615" i="6"/>
  <c r="C615" i="6"/>
  <c r="B615" i="6"/>
  <c r="A615" i="6"/>
  <c r="H614" i="6"/>
  <c r="G614" i="6"/>
  <c r="F614" i="6"/>
  <c r="E614" i="6"/>
  <c r="D614" i="6"/>
  <c r="C614" i="6"/>
  <c r="B614" i="6"/>
  <c r="A614" i="6"/>
  <c r="H613" i="6"/>
  <c r="G613" i="6"/>
  <c r="F613" i="6"/>
  <c r="E613" i="6"/>
  <c r="D613" i="6"/>
  <c r="C613" i="6"/>
  <c r="B613" i="6"/>
  <c r="A613" i="6"/>
  <c r="H612" i="6"/>
  <c r="G612" i="6"/>
  <c r="F612" i="6"/>
  <c r="E612" i="6"/>
  <c r="D612" i="6"/>
  <c r="C612" i="6"/>
  <c r="B612" i="6"/>
  <c r="A612" i="6"/>
  <c r="H611" i="6"/>
  <c r="G611" i="6"/>
  <c r="F611" i="6"/>
  <c r="E611" i="6"/>
  <c r="D611" i="6"/>
  <c r="C611" i="6"/>
  <c r="B611" i="6"/>
  <c r="A611" i="6"/>
  <c r="H610" i="6"/>
  <c r="G610" i="6"/>
  <c r="F610" i="6"/>
  <c r="E610" i="6"/>
  <c r="D610" i="6"/>
  <c r="C610" i="6"/>
  <c r="B610" i="6"/>
  <c r="A610" i="6"/>
  <c r="H609" i="6"/>
  <c r="G609" i="6"/>
  <c r="F609" i="6"/>
  <c r="E609" i="6"/>
  <c r="D609" i="6"/>
  <c r="C609" i="6"/>
  <c r="B609" i="6"/>
  <c r="A609" i="6"/>
  <c r="H608" i="6"/>
  <c r="G608" i="6"/>
  <c r="F608" i="6"/>
  <c r="E608" i="6"/>
  <c r="D608" i="6"/>
  <c r="C608" i="6"/>
  <c r="B608" i="6"/>
  <c r="A608" i="6"/>
  <c r="H607" i="6"/>
  <c r="G607" i="6"/>
  <c r="F607" i="6"/>
  <c r="E607" i="6"/>
  <c r="D607" i="6"/>
  <c r="C607" i="6"/>
  <c r="B607" i="6"/>
  <c r="A607" i="6"/>
  <c r="H606" i="6"/>
  <c r="G606" i="6"/>
  <c r="F606" i="6"/>
  <c r="E606" i="6"/>
  <c r="D606" i="6"/>
  <c r="C606" i="6"/>
  <c r="B606" i="6"/>
  <c r="A606" i="6"/>
  <c r="H605" i="6"/>
  <c r="G605" i="6"/>
  <c r="F605" i="6"/>
  <c r="E605" i="6"/>
  <c r="D605" i="6"/>
  <c r="C605" i="6"/>
  <c r="B605" i="6"/>
  <c r="A605" i="6"/>
  <c r="H604" i="6"/>
  <c r="G604" i="6"/>
  <c r="F604" i="6"/>
  <c r="E604" i="6"/>
  <c r="D604" i="6"/>
  <c r="C604" i="6"/>
  <c r="B604" i="6"/>
  <c r="A604" i="6"/>
  <c r="H603" i="6"/>
  <c r="G603" i="6"/>
  <c r="F603" i="6"/>
  <c r="E603" i="6"/>
  <c r="D603" i="6"/>
  <c r="C603" i="6"/>
  <c r="B603" i="6"/>
  <c r="A603" i="6"/>
  <c r="H602" i="6"/>
  <c r="G602" i="6"/>
  <c r="F602" i="6"/>
  <c r="E602" i="6"/>
  <c r="D602" i="6"/>
  <c r="C602" i="6"/>
  <c r="B602" i="6"/>
  <c r="A602" i="6"/>
  <c r="H601" i="6"/>
  <c r="G601" i="6"/>
  <c r="F601" i="6"/>
  <c r="E601" i="6"/>
  <c r="D601" i="6"/>
  <c r="C601" i="6"/>
  <c r="B601" i="6"/>
  <c r="A601" i="6"/>
  <c r="H600" i="6"/>
  <c r="G600" i="6"/>
  <c r="F600" i="6"/>
  <c r="E600" i="6"/>
  <c r="D600" i="6"/>
  <c r="C600" i="6"/>
  <c r="B600" i="6"/>
  <c r="A600" i="6"/>
  <c r="H599" i="6"/>
  <c r="G599" i="6"/>
  <c r="F599" i="6"/>
  <c r="E599" i="6"/>
  <c r="D599" i="6"/>
  <c r="C599" i="6"/>
  <c r="B599" i="6"/>
  <c r="A599" i="6"/>
  <c r="H598" i="6"/>
  <c r="G598" i="6"/>
  <c r="F598" i="6"/>
  <c r="E598" i="6"/>
  <c r="D598" i="6"/>
  <c r="C598" i="6"/>
  <c r="B598" i="6"/>
  <c r="A598" i="6"/>
  <c r="H597" i="6"/>
  <c r="G597" i="6"/>
  <c r="F597" i="6"/>
  <c r="E597" i="6"/>
  <c r="D597" i="6"/>
  <c r="C597" i="6"/>
  <c r="B597" i="6"/>
  <c r="A597" i="6"/>
  <c r="H596" i="6"/>
  <c r="G596" i="6"/>
  <c r="F596" i="6"/>
  <c r="E596" i="6"/>
  <c r="D596" i="6"/>
  <c r="C596" i="6"/>
  <c r="B596" i="6"/>
  <c r="A596" i="6"/>
  <c r="H595" i="6"/>
  <c r="G595" i="6"/>
  <c r="F595" i="6"/>
  <c r="E595" i="6"/>
  <c r="D595" i="6"/>
  <c r="C595" i="6"/>
  <c r="B595" i="6"/>
  <c r="A595" i="6"/>
  <c r="H594" i="6"/>
  <c r="G594" i="6"/>
  <c r="F594" i="6"/>
  <c r="E594" i="6"/>
  <c r="D594" i="6"/>
  <c r="C594" i="6"/>
  <c r="B594" i="6"/>
  <c r="A594" i="6"/>
  <c r="H593" i="6"/>
  <c r="G593" i="6"/>
  <c r="F593" i="6"/>
  <c r="E593" i="6"/>
  <c r="D593" i="6"/>
  <c r="C593" i="6"/>
  <c r="B593" i="6"/>
  <c r="A593" i="6"/>
  <c r="H592" i="6"/>
  <c r="G592" i="6"/>
  <c r="F592" i="6"/>
  <c r="E592" i="6"/>
  <c r="D592" i="6"/>
  <c r="C592" i="6"/>
  <c r="B592" i="6"/>
  <c r="A592" i="6"/>
  <c r="H591" i="6"/>
  <c r="G591" i="6"/>
  <c r="F591" i="6"/>
  <c r="E591" i="6"/>
  <c r="D591" i="6"/>
  <c r="C591" i="6"/>
  <c r="B591" i="6"/>
  <c r="A591" i="6"/>
  <c r="H590" i="6"/>
  <c r="G590" i="6"/>
  <c r="F590" i="6"/>
  <c r="E590" i="6"/>
  <c r="D590" i="6"/>
  <c r="C590" i="6"/>
  <c r="B590" i="6"/>
  <c r="A590" i="6"/>
  <c r="H589" i="6"/>
  <c r="G589" i="6"/>
  <c r="F589" i="6"/>
  <c r="E589" i="6"/>
  <c r="D589" i="6"/>
  <c r="C589" i="6"/>
  <c r="B589" i="6"/>
  <c r="A589" i="6"/>
  <c r="H588" i="6"/>
  <c r="G588" i="6"/>
  <c r="F588" i="6"/>
  <c r="E588" i="6"/>
  <c r="D588" i="6"/>
  <c r="C588" i="6"/>
  <c r="B588" i="6"/>
  <c r="A588" i="6"/>
  <c r="H587" i="6"/>
  <c r="G587" i="6"/>
  <c r="F587" i="6"/>
  <c r="E587" i="6"/>
  <c r="D587" i="6"/>
  <c r="C587" i="6"/>
  <c r="B587" i="6"/>
  <c r="A587" i="6"/>
  <c r="H584" i="6"/>
  <c r="G584" i="6"/>
  <c r="F584" i="6"/>
  <c r="E584" i="6"/>
  <c r="D584" i="6"/>
  <c r="C584" i="6"/>
  <c r="B584" i="6"/>
  <c r="A584" i="6"/>
  <c r="H583" i="6"/>
  <c r="G583" i="6"/>
  <c r="F583" i="6"/>
  <c r="E583" i="6"/>
  <c r="D583" i="6"/>
  <c r="C583" i="6"/>
  <c r="B583" i="6"/>
  <c r="A583" i="6"/>
  <c r="H582" i="6"/>
  <c r="G582" i="6"/>
  <c r="F582" i="6"/>
  <c r="E582" i="6"/>
  <c r="D582" i="6"/>
  <c r="C582" i="6"/>
  <c r="B582" i="6"/>
  <c r="A582" i="6"/>
  <c r="H581" i="6"/>
  <c r="G581" i="6"/>
  <c r="F581" i="6"/>
  <c r="E581" i="6"/>
  <c r="D581" i="6"/>
  <c r="C581" i="6"/>
  <c r="B581" i="6"/>
  <c r="A581" i="6"/>
  <c r="H580" i="6"/>
  <c r="G580" i="6"/>
  <c r="F580" i="6"/>
  <c r="E580" i="6"/>
  <c r="D580" i="6"/>
  <c r="C580" i="6"/>
  <c r="B580" i="6"/>
  <c r="A580" i="6"/>
  <c r="H579" i="6"/>
  <c r="G579" i="6"/>
  <c r="F579" i="6"/>
  <c r="E579" i="6"/>
  <c r="D579" i="6"/>
  <c r="C579" i="6"/>
  <c r="B579" i="6"/>
  <c r="A579" i="6"/>
  <c r="H578" i="6"/>
  <c r="G578" i="6"/>
  <c r="F578" i="6"/>
  <c r="E578" i="6"/>
  <c r="D578" i="6"/>
  <c r="C578" i="6"/>
  <c r="B578" i="6"/>
  <c r="A578" i="6"/>
  <c r="H577" i="6"/>
  <c r="G577" i="6"/>
  <c r="F577" i="6"/>
  <c r="E577" i="6"/>
  <c r="D577" i="6"/>
  <c r="C577" i="6"/>
  <c r="B577" i="6"/>
  <c r="A577" i="6"/>
  <c r="H576" i="6"/>
  <c r="G576" i="6"/>
  <c r="F576" i="6"/>
  <c r="E576" i="6"/>
  <c r="D576" i="6"/>
  <c r="C576" i="6"/>
  <c r="B576" i="6"/>
  <c r="A576" i="6"/>
  <c r="H575" i="6"/>
  <c r="G575" i="6"/>
  <c r="F575" i="6"/>
  <c r="E575" i="6"/>
  <c r="D575" i="6"/>
  <c r="C575" i="6"/>
  <c r="B575" i="6"/>
  <c r="A575" i="6"/>
  <c r="H574" i="6"/>
  <c r="G574" i="6"/>
  <c r="F574" i="6"/>
  <c r="E574" i="6"/>
  <c r="D574" i="6"/>
  <c r="C574" i="6"/>
  <c r="B574" i="6"/>
  <c r="A574" i="6"/>
  <c r="H573" i="6"/>
  <c r="G573" i="6"/>
  <c r="F573" i="6"/>
  <c r="E573" i="6"/>
  <c r="D573" i="6"/>
  <c r="C573" i="6"/>
  <c r="B573" i="6"/>
  <c r="A573" i="6"/>
  <c r="H572" i="6"/>
  <c r="G572" i="6"/>
  <c r="F572" i="6"/>
  <c r="E572" i="6"/>
  <c r="D572" i="6"/>
  <c r="C572" i="6"/>
  <c r="B572" i="6"/>
  <c r="A572" i="6"/>
  <c r="H571" i="6"/>
  <c r="G571" i="6"/>
  <c r="F571" i="6"/>
  <c r="E571" i="6"/>
  <c r="D571" i="6"/>
  <c r="C571" i="6"/>
  <c r="B571" i="6"/>
  <c r="A571" i="6"/>
  <c r="H570" i="6"/>
  <c r="G570" i="6"/>
  <c r="F570" i="6"/>
  <c r="E570" i="6"/>
  <c r="D570" i="6"/>
  <c r="C570" i="6"/>
  <c r="B570" i="6"/>
  <c r="A570" i="6"/>
  <c r="H569" i="6"/>
  <c r="G569" i="6"/>
  <c r="F569" i="6"/>
  <c r="E569" i="6"/>
  <c r="D569" i="6"/>
  <c r="C569" i="6"/>
  <c r="B569" i="6"/>
  <c r="A569" i="6"/>
  <c r="H568" i="6"/>
  <c r="G568" i="6"/>
  <c r="F568" i="6"/>
  <c r="E568" i="6"/>
  <c r="D568" i="6"/>
  <c r="C568" i="6"/>
  <c r="B568" i="6"/>
  <c r="A568" i="6"/>
  <c r="H567" i="6"/>
  <c r="G567" i="6"/>
  <c r="F567" i="6"/>
  <c r="E567" i="6"/>
  <c r="D567" i="6"/>
  <c r="C567" i="6"/>
  <c r="B567" i="6"/>
  <c r="A567" i="6"/>
  <c r="H566" i="6"/>
  <c r="G566" i="6"/>
  <c r="F566" i="6"/>
  <c r="E566" i="6"/>
  <c r="D566" i="6"/>
  <c r="C566" i="6"/>
  <c r="B566" i="6"/>
  <c r="A566" i="6"/>
  <c r="H565" i="6"/>
  <c r="G565" i="6"/>
  <c r="F565" i="6"/>
  <c r="E565" i="6"/>
  <c r="D565" i="6"/>
  <c r="C565" i="6"/>
  <c r="B565" i="6"/>
  <c r="A565" i="6"/>
  <c r="H564" i="6"/>
  <c r="G564" i="6"/>
  <c r="F564" i="6"/>
  <c r="E564" i="6"/>
  <c r="D564" i="6"/>
  <c r="C564" i="6"/>
  <c r="B564" i="6"/>
  <c r="A564" i="6"/>
  <c r="H563" i="6"/>
  <c r="G563" i="6"/>
  <c r="F563" i="6"/>
  <c r="E563" i="6"/>
  <c r="D563" i="6"/>
  <c r="C563" i="6"/>
  <c r="B563" i="6"/>
  <c r="A563" i="6"/>
  <c r="H562" i="6"/>
  <c r="G562" i="6"/>
  <c r="F562" i="6"/>
  <c r="E562" i="6"/>
  <c r="D562" i="6"/>
  <c r="C562" i="6"/>
  <c r="B562" i="6"/>
  <c r="A562" i="6"/>
  <c r="H561" i="6"/>
  <c r="G561" i="6"/>
  <c r="F561" i="6"/>
  <c r="E561" i="6"/>
  <c r="D561" i="6"/>
  <c r="C561" i="6"/>
  <c r="B561" i="6"/>
  <c r="A561" i="6"/>
  <c r="H560" i="6"/>
  <c r="G560" i="6"/>
  <c r="F560" i="6"/>
  <c r="E560" i="6"/>
  <c r="D560" i="6"/>
  <c r="C560" i="6"/>
  <c r="B560" i="6"/>
  <c r="A560" i="6"/>
  <c r="H559" i="6"/>
  <c r="G559" i="6"/>
  <c r="F559" i="6"/>
  <c r="E559" i="6"/>
  <c r="D559" i="6"/>
  <c r="C559" i="6"/>
  <c r="B559" i="6"/>
  <c r="A559" i="6"/>
  <c r="H556" i="6"/>
  <c r="G556" i="6"/>
  <c r="F556" i="6"/>
  <c r="E556" i="6"/>
  <c r="D556" i="6"/>
  <c r="C556" i="6"/>
  <c r="B556" i="6"/>
  <c r="A556" i="6"/>
  <c r="H555" i="6"/>
  <c r="G555" i="6"/>
  <c r="F555" i="6"/>
  <c r="E555" i="6"/>
  <c r="D555" i="6"/>
  <c r="C555" i="6"/>
  <c r="B555" i="6"/>
  <c r="A555" i="6"/>
  <c r="H554" i="6"/>
  <c r="G554" i="6"/>
  <c r="F554" i="6"/>
  <c r="E554" i="6"/>
  <c r="D554" i="6"/>
  <c r="C554" i="6"/>
  <c r="B554" i="6"/>
  <c r="A554" i="6"/>
  <c r="H553" i="6"/>
  <c r="G553" i="6"/>
  <c r="F553" i="6"/>
  <c r="E553" i="6"/>
  <c r="D553" i="6"/>
  <c r="C553" i="6"/>
  <c r="B553" i="6"/>
  <c r="A553" i="6"/>
  <c r="H552" i="6"/>
  <c r="G552" i="6"/>
  <c r="F552" i="6"/>
  <c r="E552" i="6"/>
  <c r="D552" i="6"/>
  <c r="C552" i="6"/>
  <c r="B552" i="6"/>
  <c r="A552" i="6"/>
  <c r="H551" i="6"/>
  <c r="G551" i="6"/>
  <c r="F551" i="6"/>
  <c r="E551" i="6"/>
  <c r="D551" i="6"/>
  <c r="C551" i="6"/>
  <c r="B551" i="6"/>
  <c r="A551" i="6"/>
  <c r="H550" i="6"/>
  <c r="G550" i="6"/>
  <c r="F550" i="6"/>
  <c r="E550" i="6"/>
  <c r="D550" i="6"/>
  <c r="C550" i="6"/>
  <c r="B550" i="6"/>
  <c r="A550" i="6"/>
  <c r="H549" i="6"/>
  <c r="G549" i="6"/>
  <c r="F549" i="6"/>
  <c r="E549" i="6"/>
  <c r="D549" i="6"/>
  <c r="C549" i="6"/>
  <c r="B549" i="6"/>
  <c r="A549" i="6"/>
  <c r="H548" i="6"/>
  <c r="G548" i="6"/>
  <c r="F548" i="6"/>
  <c r="E548" i="6"/>
  <c r="D548" i="6"/>
  <c r="C548" i="6"/>
  <c r="B548" i="6"/>
  <c r="A548" i="6"/>
  <c r="H547" i="6"/>
  <c r="G547" i="6"/>
  <c r="F547" i="6"/>
  <c r="E547" i="6"/>
  <c r="D547" i="6"/>
  <c r="C547" i="6"/>
  <c r="B547" i="6"/>
  <c r="A547" i="6"/>
  <c r="H546" i="6"/>
  <c r="G546" i="6"/>
  <c r="F546" i="6"/>
  <c r="E546" i="6"/>
  <c r="D546" i="6"/>
  <c r="C546" i="6"/>
  <c r="B546" i="6"/>
  <c r="A546" i="6"/>
  <c r="H545" i="6"/>
  <c r="G545" i="6"/>
  <c r="F545" i="6"/>
  <c r="E545" i="6"/>
  <c r="D545" i="6"/>
  <c r="C545" i="6"/>
  <c r="B545" i="6"/>
  <c r="A545" i="6"/>
  <c r="H544" i="6"/>
  <c r="G544" i="6"/>
  <c r="F544" i="6"/>
  <c r="E544" i="6"/>
  <c r="D544" i="6"/>
  <c r="C544" i="6"/>
  <c r="B544" i="6"/>
  <c r="A544" i="6"/>
  <c r="H543" i="6"/>
  <c r="G543" i="6"/>
  <c r="F543" i="6"/>
  <c r="E543" i="6"/>
  <c r="D543" i="6"/>
  <c r="C543" i="6"/>
  <c r="B543" i="6"/>
  <c r="A543" i="6"/>
  <c r="H542" i="6"/>
  <c r="G542" i="6"/>
  <c r="F542" i="6"/>
  <c r="E542" i="6"/>
  <c r="D542" i="6"/>
  <c r="C542" i="6"/>
  <c r="B542" i="6"/>
  <c r="A542" i="6"/>
  <c r="H541" i="6"/>
  <c r="G541" i="6"/>
  <c r="F541" i="6"/>
  <c r="E541" i="6"/>
  <c r="D541" i="6"/>
  <c r="C541" i="6"/>
  <c r="B541" i="6"/>
  <c r="A541" i="6"/>
  <c r="H540" i="6"/>
  <c r="G540" i="6"/>
  <c r="F540" i="6"/>
  <c r="E540" i="6"/>
  <c r="D540" i="6"/>
  <c r="C540" i="6"/>
  <c r="B540" i="6"/>
  <c r="A540" i="6"/>
  <c r="H539" i="6"/>
  <c r="G539" i="6"/>
  <c r="F539" i="6"/>
  <c r="E539" i="6"/>
  <c r="D539" i="6"/>
  <c r="C539" i="6"/>
  <c r="B539" i="6"/>
  <c r="A539" i="6"/>
  <c r="H538" i="6"/>
  <c r="G538" i="6"/>
  <c r="F538" i="6"/>
  <c r="E538" i="6"/>
  <c r="D538" i="6"/>
  <c r="C538" i="6"/>
  <c r="B538" i="6"/>
  <c r="A538" i="6"/>
  <c r="H537" i="6"/>
  <c r="G537" i="6"/>
  <c r="F537" i="6"/>
  <c r="E537" i="6"/>
  <c r="D537" i="6"/>
  <c r="C537" i="6"/>
  <c r="B537" i="6"/>
  <c r="A537" i="6"/>
  <c r="H536" i="6"/>
  <c r="G536" i="6"/>
  <c r="F536" i="6"/>
  <c r="E536" i="6"/>
  <c r="D536" i="6"/>
  <c r="C536" i="6"/>
  <c r="B536" i="6"/>
  <c r="A536" i="6"/>
  <c r="H535" i="6"/>
  <c r="G535" i="6"/>
  <c r="F535" i="6"/>
  <c r="E535" i="6"/>
  <c r="D535" i="6"/>
  <c r="C535" i="6"/>
  <c r="B535" i="6"/>
  <c r="A535" i="6"/>
  <c r="H534" i="6"/>
  <c r="G534" i="6"/>
  <c r="F534" i="6"/>
  <c r="E534" i="6"/>
  <c r="D534" i="6"/>
  <c r="C534" i="6"/>
  <c r="B534" i="6"/>
  <c r="A534" i="6"/>
  <c r="H533" i="6"/>
  <c r="G533" i="6"/>
  <c r="F533" i="6"/>
  <c r="E533" i="6"/>
  <c r="D533" i="6"/>
  <c r="C533" i="6"/>
  <c r="B533" i="6"/>
  <c r="A533" i="6"/>
  <c r="H532" i="6"/>
  <c r="G532" i="6"/>
  <c r="F532" i="6"/>
  <c r="E532" i="6"/>
  <c r="D532" i="6"/>
  <c r="C532" i="6"/>
  <c r="B532" i="6"/>
  <c r="A532" i="6"/>
  <c r="H531" i="6"/>
  <c r="G531" i="6"/>
  <c r="F531" i="6"/>
  <c r="E531" i="6"/>
  <c r="D531" i="6"/>
  <c r="C531" i="6"/>
  <c r="B531" i="6"/>
  <c r="A531" i="6"/>
  <c r="H530" i="6"/>
  <c r="G530" i="6"/>
  <c r="F530" i="6"/>
  <c r="E530" i="6"/>
  <c r="D530" i="6"/>
  <c r="C530" i="6"/>
  <c r="B530" i="6"/>
  <c r="A530" i="6"/>
  <c r="H529" i="6"/>
  <c r="G529" i="6"/>
  <c r="F529" i="6"/>
  <c r="E529" i="6"/>
  <c r="D529" i="6"/>
  <c r="C529" i="6"/>
  <c r="B529" i="6"/>
  <c r="A529" i="6"/>
  <c r="H528" i="6"/>
  <c r="G528" i="6"/>
  <c r="F528" i="6"/>
  <c r="E528" i="6"/>
  <c r="D528" i="6"/>
  <c r="C528" i="6"/>
  <c r="B528" i="6"/>
  <c r="A528" i="6"/>
  <c r="H527" i="6"/>
  <c r="G527" i="6"/>
  <c r="F527" i="6"/>
  <c r="E527" i="6"/>
  <c r="D527" i="6"/>
  <c r="C527" i="6"/>
  <c r="B527" i="6"/>
  <c r="A527" i="6"/>
  <c r="H526" i="6"/>
  <c r="G526" i="6"/>
  <c r="F526" i="6"/>
  <c r="E526" i="6"/>
  <c r="D526" i="6"/>
  <c r="C526" i="6"/>
  <c r="B526" i="6"/>
  <c r="A526" i="6"/>
  <c r="H525" i="6"/>
  <c r="G525" i="6"/>
  <c r="F525" i="6"/>
  <c r="E525" i="6"/>
  <c r="D525" i="6"/>
  <c r="C525" i="6"/>
  <c r="B525" i="6"/>
  <c r="A525" i="6"/>
  <c r="H524" i="6"/>
  <c r="G524" i="6"/>
  <c r="F524" i="6"/>
  <c r="E524" i="6"/>
  <c r="D524" i="6"/>
  <c r="C524" i="6"/>
  <c r="B524" i="6"/>
  <c r="A524" i="6"/>
  <c r="H523" i="6"/>
  <c r="G523" i="6"/>
  <c r="F523" i="6"/>
  <c r="E523" i="6"/>
  <c r="D523" i="6"/>
  <c r="C523" i="6"/>
  <c r="B523" i="6"/>
  <c r="A523" i="6"/>
  <c r="H522" i="6"/>
  <c r="G522" i="6"/>
  <c r="F522" i="6"/>
  <c r="E522" i="6"/>
  <c r="D522" i="6"/>
  <c r="C522" i="6"/>
  <c r="B522" i="6"/>
  <c r="A522" i="6"/>
  <c r="H521" i="6"/>
  <c r="G521" i="6"/>
  <c r="F521" i="6"/>
  <c r="E521" i="6"/>
  <c r="D521" i="6"/>
  <c r="C521" i="6"/>
  <c r="B521" i="6"/>
  <c r="A521" i="6"/>
  <c r="H520" i="6"/>
  <c r="G520" i="6"/>
  <c r="F520" i="6"/>
  <c r="E520" i="6"/>
  <c r="D520" i="6"/>
  <c r="C520" i="6"/>
  <c r="B520" i="6"/>
  <c r="A520" i="6"/>
  <c r="H519" i="6"/>
  <c r="G519" i="6"/>
  <c r="F519" i="6"/>
  <c r="E519" i="6"/>
  <c r="D519" i="6"/>
  <c r="C519" i="6"/>
  <c r="B519" i="6"/>
  <c r="A519" i="6"/>
  <c r="H518" i="6"/>
  <c r="G518" i="6"/>
  <c r="F518" i="6"/>
  <c r="E518" i="6"/>
  <c r="D518" i="6"/>
  <c r="C518" i="6"/>
  <c r="B518" i="6"/>
  <c r="A518" i="6"/>
  <c r="H517" i="6"/>
  <c r="G517" i="6"/>
  <c r="F517" i="6"/>
  <c r="E517" i="6"/>
  <c r="D517" i="6"/>
  <c r="C517" i="6"/>
  <c r="B517" i="6"/>
  <c r="A517" i="6"/>
  <c r="H516" i="6"/>
  <c r="G516" i="6"/>
  <c r="F516" i="6"/>
  <c r="E516" i="6"/>
  <c r="D516" i="6"/>
  <c r="C516" i="6"/>
  <c r="B516" i="6"/>
  <c r="A516" i="6"/>
  <c r="H515" i="6"/>
  <c r="G515" i="6"/>
  <c r="F515" i="6"/>
  <c r="E515" i="6"/>
  <c r="D515" i="6"/>
  <c r="C515" i="6"/>
  <c r="B515" i="6"/>
  <c r="A515" i="6"/>
  <c r="H514" i="6"/>
  <c r="G514" i="6"/>
  <c r="F514" i="6"/>
  <c r="E514" i="6"/>
  <c r="D514" i="6"/>
  <c r="C514" i="6"/>
  <c r="B514" i="6"/>
  <c r="A514" i="6"/>
  <c r="H513" i="6"/>
  <c r="G513" i="6"/>
  <c r="F513" i="6"/>
  <c r="E513" i="6"/>
  <c r="D513" i="6"/>
  <c r="C513" i="6"/>
  <c r="B513" i="6"/>
  <c r="A513" i="6"/>
  <c r="H512" i="6"/>
  <c r="G512" i="6"/>
  <c r="F512" i="6"/>
  <c r="E512" i="6"/>
  <c r="D512" i="6"/>
  <c r="C512" i="6"/>
  <c r="B512" i="6"/>
  <c r="A512" i="6"/>
  <c r="H511" i="6"/>
  <c r="G511" i="6"/>
  <c r="F511" i="6"/>
  <c r="E511" i="6"/>
  <c r="D511" i="6"/>
  <c r="C511" i="6"/>
  <c r="B511" i="6"/>
  <c r="A511" i="6"/>
  <c r="H510" i="6"/>
  <c r="G510" i="6"/>
  <c r="F510" i="6"/>
  <c r="E510" i="6"/>
  <c r="D510" i="6"/>
  <c r="C510" i="6"/>
  <c r="B510" i="6"/>
  <c r="A510" i="6"/>
  <c r="H509" i="6"/>
  <c r="G509" i="6"/>
  <c r="F509" i="6"/>
  <c r="E509" i="6"/>
  <c r="D509" i="6"/>
  <c r="C509" i="6"/>
  <c r="B509" i="6"/>
  <c r="A509" i="6"/>
  <c r="H508" i="6"/>
  <c r="G508" i="6"/>
  <c r="F508" i="6"/>
  <c r="E508" i="6"/>
  <c r="D508" i="6"/>
  <c r="C508" i="6"/>
  <c r="B508" i="6"/>
  <c r="A508" i="6"/>
  <c r="H507" i="6"/>
  <c r="G507" i="6"/>
  <c r="F507" i="6"/>
  <c r="E507" i="6"/>
  <c r="D507" i="6"/>
  <c r="C507" i="6"/>
  <c r="B507" i="6"/>
  <c r="A507" i="6"/>
  <c r="H506" i="6"/>
  <c r="G506" i="6"/>
  <c r="F506" i="6"/>
  <c r="E506" i="6"/>
  <c r="D506" i="6"/>
  <c r="C506" i="6"/>
  <c r="B506" i="6"/>
  <c r="A506" i="6"/>
  <c r="H505" i="6"/>
  <c r="G505" i="6"/>
  <c r="F505" i="6"/>
  <c r="E505" i="6"/>
  <c r="D505" i="6"/>
  <c r="C505" i="6"/>
  <c r="B505" i="6"/>
  <c r="A505" i="6"/>
  <c r="H504" i="6"/>
  <c r="G504" i="6"/>
  <c r="F504" i="6"/>
  <c r="E504" i="6"/>
  <c r="D504" i="6"/>
  <c r="C504" i="6"/>
  <c r="B504" i="6"/>
  <c r="A504" i="6"/>
  <c r="H503" i="6"/>
  <c r="G503" i="6"/>
  <c r="F503" i="6"/>
  <c r="E503" i="6"/>
  <c r="D503" i="6"/>
  <c r="C503" i="6"/>
  <c r="B503" i="6"/>
  <c r="A503" i="6"/>
  <c r="H502" i="6"/>
  <c r="G502" i="6"/>
  <c r="F502" i="6"/>
  <c r="E502" i="6"/>
  <c r="D502" i="6"/>
  <c r="C502" i="6"/>
  <c r="B502" i="6"/>
  <c r="A502" i="6"/>
  <c r="H501" i="6"/>
  <c r="G501" i="6"/>
  <c r="F501" i="6"/>
  <c r="E501" i="6"/>
  <c r="D501" i="6"/>
  <c r="C501" i="6"/>
  <c r="B501" i="6"/>
  <c r="A501" i="6"/>
  <c r="H500" i="6"/>
  <c r="G500" i="6"/>
  <c r="F500" i="6"/>
  <c r="E500" i="6"/>
  <c r="D500" i="6"/>
  <c r="C500" i="6"/>
  <c r="B500" i="6"/>
  <c r="A500" i="6"/>
  <c r="H497" i="6"/>
  <c r="G497" i="6"/>
  <c r="F497" i="6"/>
  <c r="E497" i="6"/>
  <c r="D497" i="6"/>
  <c r="C497" i="6"/>
  <c r="B497" i="6"/>
  <c r="A497" i="6"/>
  <c r="H496" i="6"/>
  <c r="G496" i="6"/>
  <c r="F496" i="6"/>
  <c r="E496" i="6"/>
  <c r="D496" i="6"/>
  <c r="C496" i="6"/>
  <c r="B496" i="6"/>
  <c r="A496" i="6"/>
  <c r="H495" i="6"/>
  <c r="G495" i="6"/>
  <c r="F495" i="6"/>
  <c r="E495" i="6"/>
  <c r="D495" i="6"/>
  <c r="C495" i="6"/>
  <c r="B495" i="6"/>
  <c r="A495" i="6"/>
  <c r="H494" i="6"/>
  <c r="G494" i="6"/>
  <c r="F494" i="6"/>
  <c r="E494" i="6"/>
  <c r="D494" i="6"/>
  <c r="C494" i="6"/>
  <c r="B494" i="6"/>
  <c r="A494" i="6"/>
  <c r="H493" i="6"/>
  <c r="G493" i="6"/>
  <c r="F493" i="6"/>
  <c r="E493" i="6"/>
  <c r="D493" i="6"/>
  <c r="C493" i="6"/>
  <c r="B493" i="6"/>
  <c r="A493" i="6"/>
  <c r="H492" i="6"/>
  <c r="G492" i="6"/>
  <c r="F492" i="6"/>
  <c r="E492" i="6"/>
  <c r="D492" i="6"/>
  <c r="C492" i="6"/>
  <c r="B492" i="6"/>
  <c r="A492" i="6"/>
  <c r="H491" i="6"/>
  <c r="G491" i="6"/>
  <c r="F491" i="6"/>
  <c r="E491" i="6"/>
  <c r="D491" i="6"/>
  <c r="C491" i="6"/>
  <c r="B491" i="6"/>
  <c r="A491" i="6"/>
  <c r="H490" i="6"/>
  <c r="G490" i="6"/>
  <c r="F490" i="6"/>
  <c r="E490" i="6"/>
  <c r="D490" i="6"/>
  <c r="C490" i="6"/>
  <c r="B490" i="6"/>
  <c r="A490" i="6"/>
  <c r="H489" i="6"/>
  <c r="G489" i="6"/>
  <c r="F489" i="6"/>
  <c r="E489" i="6"/>
  <c r="D489" i="6"/>
  <c r="C489" i="6"/>
  <c r="B489" i="6"/>
  <c r="A489" i="6"/>
  <c r="H488" i="6"/>
  <c r="G488" i="6"/>
  <c r="F488" i="6"/>
  <c r="E488" i="6"/>
  <c r="D488" i="6"/>
  <c r="C488" i="6"/>
  <c r="B488" i="6"/>
  <c r="A488" i="6"/>
  <c r="H487" i="6"/>
  <c r="G487" i="6"/>
  <c r="F487" i="6"/>
  <c r="E487" i="6"/>
  <c r="D487" i="6"/>
  <c r="C487" i="6"/>
  <c r="B487" i="6"/>
  <c r="A487" i="6"/>
  <c r="H486" i="6"/>
  <c r="G486" i="6"/>
  <c r="F486" i="6"/>
  <c r="E486" i="6"/>
  <c r="D486" i="6"/>
  <c r="C486" i="6"/>
  <c r="B486" i="6"/>
  <c r="A486" i="6"/>
  <c r="H485" i="6"/>
  <c r="G485" i="6"/>
  <c r="F485" i="6"/>
  <c r="E485" i="6"/>
  <c r="D485" i="6"/>
  <c r="C485" i="6"/>
  <c r="B485" i="6"/>
  <c r="A485" i="6"/>
  <c r="H484" i="6"/>
  <c r="G484" i="6"/>
  <c r="F484" i="6"/>
  <c r="E484" i="6"/>
  <c r="D484" i="6"/>
  <c r="C484" i="6"/>
  <c r="B484" i="6"/>
  <c r="A484" i="6"/>
  <c r="H483" i="6"/>
  <c r="G483" i="6"/>
  <c r="F483" i="6"/>
  <c r="E483" i="6"/>
  <c r="D483" i="6"/>
  <c r="C483" i="6"/>
  <c r="B483" i="6"/>
  <c r="A483" i="6"/>
  <c r="H482" i="6"/>
  <c r="G482" i="6"/>
  <c r="F482" i="6"/>
  <c r="E482" i="6"/>
  <c r="D482" i="6"/>
  <c r="C482" i="6"/>
  <c r="B482" i="6"/>
  <c r="A482" i="6"/>
  <c r="H481" i="6"/>
  <c r="G481" i="6"/>
  <c r="F481" i="6"/>
  <c r="E481" i="6"/>
  <c r="D481" i="6"/>
  <c r="C481" i="6"/>
  <c r="B481" i="6"/>
  <c r="A481" i="6"/>
  <c r="H480" i="6"/>
  <c r="G480" i="6"/>
  <c r="F480" i="6"/>
  <c r="E480" i="6"/>
  <c r="D480" i="6"/>
  <c r="C480" i="6"/>
  <c r="B480" i="6"/>
  <c r="A480" i="6"/>
  <c r="H479" i="6"/>
  <c r="G479" i="6"/>
  <c r="F479" i="6"/>
  <c r="E479" i="6"/>
  <c r="D479" i="6"/>
  <c r="C479" i="6"/>
  <c r="B479" i="6"/>
  <c r="A479" i="6"/>
  <c r="H478" i="6"/>
  <c r="G478" i="6"/>
  <c r="F478" i="6"/>
  <c r="E478" i="6"/>
  <c r="D478" i="6"/>
  <c r="C478" i="6"/>
  <c r="B478" i="6"/>
  <c r="A478" i="6"/>
  <c r="H477" i="6"/>
  <c r="G477" i="6"/>
  <c r="F477" i="6"/>
  <c r="E477" i="6"/>
  <c r="D477" i="6"/>
  <c r="C477" i="6"/>
  <c r="B477" i="6"/>
  <c r="A477" i="6"/>
  <c r="H476" i="6"/>
  <c r="G476" i="6"/>
  <c r="F476" i="6"/>
  <c r="E476" i="6"/>
  <c r="D476" i="6"/>
  <c r="C476" i="6"/>
  <c r="B476" i="6"/>
  <c r="A476" i="6"/>
  <c r="H475" i="6"/>
  <c r="G475" i="6"/>
  <c r="F475" i="6"/>
  <c r="E475" i="6"/>
  <c r="D475" i="6"/>
  <c r="C475" i="6"/>
  <c r="B475" i="6"/>
  <c r="A475" i="6"/>
  <c r="H474" i="6"/>
  <c r="G474" i="6"/>
  <c r="F474" i="6"/>
  <c r="E474" i="6"/>
  <c r="D474" i="6"/>
  <c r="C474" i="6"/>
  <c r="B474" i="6"/>
  <c r="A474" i="6"/>
  <c r="H473" i="6"/>
  <c r="G473" i="6"/>
  <c r="F473" i="6"/>
  <c r="E473" i="6"/>
  <c r="D473" i="6"/>
  <c r="C473" i="6"/>
  <c r="B473" i="6"/>
  <c r="A473" i="6"/>
  <c r="H472" i="6"/>
  <c r="G472" i="6"/>
  <c r="F472" i="6"/>
  <c r="E472" i="6"/>
  <c r="D472" i="6"/>
  <c r="C472" i="6"/>
  <c r="B472" i="6"/>
  <c r="A472" i="6"/>
  <c r="H471" i="6"/>
  <c r="G471" i="6"/>
  <c r="F471" i="6"/>
  <c r="E471" i="6"/>
  <c r="D471" i="6"/>
  <c r="C471" i="6"/>
  <c r="B471" i="6"/>
  <c r="A471" i="6"/>
  <c r="H470" i="6"/>
  <c r="G470" i="6"/>
  <c r="F470" i="6"/>
  <c r="E470" i="6"/>
  <c r="D470" i="6"/>
  <c r="C470" i="6"/>
  <c r="B470" i="6"/>
  <c r="A470" i="6"/>
  <c r="H469" i="6"/>
  <c r="G469" i="6"/>
  <c r="F469" i="6"/>
  <c r="E469" i="6"/>
  <c r="D469" i="6"/>
  <c r="C469" i="6"/>
  <c r="B469" i="6"/>
  <c r="A469" i="6"/>
  <c r="H468" i="6"/>
  <c r="G468" i="6"/>
  <c r="F468" i="6"/>
  <c r="E468" i="6"/>
  <c r="D468" i="6"/>
  <c r="C468" i="6"/>
  <c r="B468" i="6"/>
  <c r="A468" i="6"/>
  <c r="H467" i="6"/>
  <c r="G467" i="6"/>
  <c r="F467" i="6"/>
  <c r="E467" i="6"/>
  <c r="D467" i="6"/>
  <c r="C467" i="6"/>
  <c r="B467" i="6"/>
  <c r="A467" i="6"/>
  <c r="H466" i="6"/>
  <c r="G466" i="6"/>
  <c r="F466" i="6"/>
  <c r="E466" i="6"/>
  <c r="D466" i="6"/>
  <c r="C466" i="6"/>
  <c r="B466" i="6"/>
  <c r="A466" i="6"/>
  <c r="H465" i="6"/>
  <c r="G465" i="6"/>
  <c r="F465" i="6"/>
  <c r="E465" i="6"/>
  <c r="D465" i="6"/>
  <c r="C465" i="6"/>
  <c r="B465" i="6"/>
  <c r="A465" i="6"/>
  <c r="H464" i="6"/>
  <c r="G464" i="6"/>
  <c r="F464" i="6"/>
  <c r="E464" i="6"/>
  <c r="D464" i="6"/>
  <c r="C464" i="6"/>
  <c r="B464" i="6"/>
  <c r="A464" i="6"/>
  <c r="H463" i="6"/>
  <c r="G463" i="6"/>
  <c r="F463" i="6"/>
  <c r="E463" i="6"/>
  <c r="D463" i="6"/>
  <c r="C463" i="6"/>
  <c r="B463" i="6"/>
  <c r="A463" i="6"/>
  <c r="H462" i="6"/>
  <c r="G462" i="6"/>
  <c r="F462" i="6"/>
  <c r="E462" i="6"/>
  <c r="D462" i="6"/>
  <c r="C462" i="6"/>
  <c r="B462" i="6"/>
  <c r="A462" i="6"/>
  <c r="H461" i="6"/>
  <c r="G461" i="6"/>
  <c r="F461" i="6"/>
  <c r="E461" i="6"/>
  <c r="D461" i="6"/>
  <c r="C461" i="6"/>
  <c r="B461" i="6"/>
  <c r="A461" i="6"/>
  <c r="H460" i="6"/>
  <c r="G460" i="6"/>
  <c r="F460" i="6"/>
  <c r="E460" i="6"/>
  <c r="D460" i="6"/>
  <c r="C460" i="6"/>
  <c r="B460" i="6"/>
  <c r="A460" i="6"/>
  <c r="H459" i="6"/>
  <c r="G459" i="6"/>
  <c r="F459" i="6"/>
  <c r="E459" i="6"/>
  <c r="D459" i="6"/>
  <c r="C459" i="6"/>
  <c r="B459" i="6"/>
  <c r="A459" i="6"/>
  <c r="H458" i="6"/>
  <c r="G458" i="6"/>
  <c r="F458" i="6"/>
  <c r="E458" i="6"/>
  <c r="D458" i="6"/>
  <c r="C458" i="6"/>
  <c r="B458" i="6"/>
  <c r="A458" i="6"/>
  <c r="H457" i="6"/>
  <c r="G457" i="6"/>
  <c r="F457" i="6"/>
  <c r="E457" i="6"/>
  <c r="D457" i="6"/>
  <c r="C457" i="6"/>
  <c r="B457" i="6"/>
  <c r="A457" i="6"/>
  <c r="H456" i="6"/>
  <c r="G456" i="6"/>
  <c r="F456" i="6"/>
  <c r="E456" i="6"/>
  <c r="D456" i="6"/>
  <c r="C456" i="6"/>
  <c r="B456" i="6"/>
  <c r="A456" i="6"/>
  <c r="H455" i="6"/>
  <c r="G455" i="6"/>
  <c r="F455" i="6"/>
  <c r="E455" i="6"/>
  <c r="D455" i="6"/>
  <c r="C455" i="6"/>
  <c r="B455" i="6"/>
  <c r="A455" i="6"/>
  <c r="H454" i="6"/>
  <c r="G454" i="6"/>
  <c r="F454" i="6"/>
  <c r="E454" i="6"/>
  <c r="D454" i="6"/>
  <c r="C454" i="6"/>
  <c r="B454" i="6"/>
  <c r="A454" i="6"/>
  <c r="H453" i="6"/>
  <c r="G453" i="6"/>
  <c r="F453" i="6"/>
  <c r="E453" i="6"/>
  <c r="D453" i="6"/>
  <c r="C453" i="6"/>
  <c r="B453" i="6"/>
  <c r="A453" i="6"/>
  <c r="H452" i="6"/>
  <c r="G452" i="6"/>
  <c r="F452" i="6"/>
  <c r="E452" i="6"/>
  <c r="D452" i="6"/>
  <c r="C452" i="6"/>
  <c r="B452" i="6"/>
  <c r="A452" i="6"/>
  <c r="H451" i="6"/>
  <c r="G451" i="6"/>
  <c r="F451" i="6"/>
  <c r="E451" i="6"/>
  <c r="D451" i="6"/>
  <c r="C451" i="6"/>
  <c r="B451" i="6"/>
  <c r="A451" i="6"/>
  <c r="H450" i="6"/>
  <c r="G450" i="6"/>
  <c r="F450" i="6"/>
  <c r="E450" i="6"/>
  <c r="D450" i="6"/>
  <c r="C450" i="6"/>
  <c r="B450" i="6"/>
  <c r="A450" i="6"/>
  <c r="H449" i="6"/>
  <c r="G449" i="6"/>
  <c r="F449" i="6"/>
  <c r="E449" i="6"/>
  <c r="D449" i="6"/>
  <c r="C449" i="6"/>
  <c r="B449" i="6"/>
  <c r="A449" i="6"/>
  <c r="H448" i="6"/>
  <c r="G448" i="6"/>
  <c r="F448" i="6"/>
  <c r="E448" i="6"/>
  <c r="D448" i="6"/>
  <c r="C448" i="6"/>
  <c r="B448" i="6"/>
  <c r="A448" i="6"/>
  <c r="H447" i="6"/>
  <c r="G447" i="6"/>
  <c r="F447" i="6"/>
  <c r="E447" i="6"/>
  <c r="D447" i="6"/>
  <c r="C447" i="6"/>
  <c r="B447" i="6"/>
  <c r="A447" i="6"/>
  <c r="H446" i="6"/>
  <c r="G446" i="6"/>
  <c r="F446" i="6"/>
  <c r="E446" i="6"/>
  <c r="D446" i="6"/>
  <c r="C446" i="6"/>
  <c r="B446" i="6"/>
  <c r="A446" i="6"/>
  <c r="H445" i="6"/>
  <c r="G445" i="6"/>
  <c r="F445" i="6"/>
  <c r="E445" i="6"/>
  <c r="D445" i="6"/>
  <c r="C445" i="6"/>
  <c r="B445" i="6"/>
  <c r="A445" i="6"/>
  <c r="H444" i="6"/>
  <c r="G444" i="6"/>
  <c r="F444" i="6"/>
  <c r="E444" i="6"/>
  <c r="D444" i="6"/>
  <c r="C444" i="6"/>
  <c r="B444" i="6"/>
  <c r="A444" i="6"/>
  <c r="H443" i="6"/>
  <c r="G443" i="6"/>
  <c r="F443" i="6"/>
  <c r="E443" i="6"/>
  <c r="D443" i="6"/>
  <c r="C443" i="6"/>
  <c r="B443" i="6"/>
  <c r="A443" i="6"/>
  <c r="H442" i="6"/>
  <c r="G442" i="6"/>
  <c r="F442" i="6"/>
  <c r="E442" i="6"/>
  <c r="D442" i="6"/>
  <c r="C442" i="6"/>
  <c r="B442" i="6"/>
  <c r="A442" i="6"/>
  <c r="H441" i="6"/>
  <c r="G441" i="6"/>
  <c r="F441" i="6"/>
  <c r="E441" i="6"/>
  <c r="D441" i="6"/>
  <c r="C441" i="6"/>
  <c r="B441" i="6"/>
  <c r="A441" i="6"/>
  <c r="H438" i="6"/>
  <c r="G438" i="6"/>
  <c r="F438" i="6"/>
  <c r="E438" i="6"/>
  <c r="D438" i="6"/>
  <c r="C438" i="6"/>
  <c r="B438" i="6"/>
  <c r="A438" i="6"/>
  <c r="H437" i="6"/>
  <c r="G437" i="6"/>
  <c r="F437" i="6"/>
  <c r="E437" i="6"/>
  <c r="D437" i="6"/>
  <c r="C437" i="6"/>
  <c r="B437" i="6"/>
  <c r="A437" i="6"/>
  <c r="H436" i="6"/>
  <c r="G436" i="6"/>
  <c r="F436" i="6"/>
  <c r="E436" i="6"/>
  <c r="D436" i="6"/>
  <c r="C436" i="6"/>
  <c r="B436" i="6"/>
  <c r="A436" i="6"/>
  <c r="H435" i="6"/>
  <c r="G435" i="6"/>
  <c r="F435" i="6"/>
  <c r="E435" i="6"/>
  <c r="D435" i="6"/>
  <c r="C435" i="6"/>
  <c r="B435" i="6"/>
  <c r="A435" i="6"/>
  <c r="H434" i="6"/>
  <c r="G434" i="6"/>
  <c r="F434" i="6"/>
  <c r="E434" i="6"/>
  <c r="D434" i="6"/>
  <c r="C434" i="6"/>
  <c r="B434" i="6"/>
  <c r="A434" i="6"/>
  <c r="H433" i="6"/>
  <c r="G433" i="6"/>
  <c r="F433" i="6"/>
  <c r="E433" i="6"/>
  <c r="D433" i="6"/>
  <c r="C433" i="6"/>
  <c r="B433" i="6"/>
  <c r="A433" i="6"/>
  <c r="H432" i="6"/>
  <c r="G432" i="6"/>
  <c r="F432" i="6"/>
  <c r="E432" i="6"/>
  <c r="D432" i="6"/>
  <c r="C432" i="6"/>
  <c r="B432" i="6"/>
  <c r="A432" i="6"/>
  <c r="H431" i="6"/>
  <c r="G431" i="6"/>
  <c r="F431" i="6"/>
  <c r="E431" i="6"/>
  <c r="D431" i="6"/>
  <c r="C431" i="6"/>
  <c r="B431" i="6"/>
  <c r="A431" i="6"/>
  <c r="H430" i="6"/>
  <c r="G430" i="6"/>
  <c r="F430" i="6"/>
  <c r="E430" i="6"/>
  <c r="D430" i="6"/>
  <c r="C430" i="6"/>
  <c r="B430" i="6"/>
  <c r="A430" i="6"/>
  <c r="H429" i="6"/>
  <c r="G429" i="6"/>
  <c r="F429" i="6"/>
  <c r="E429" i="6"/>
  <c r="D429" i="6"/>
  <c r="C429" i="6"/>
  <c r="B429" i="6"/>
  <c r="A429" i="6"/>
  <c r="H428" i="6"/>
  <c r="G428" i="6"/>
  <c r="F428" i="6"/>
  <c r="E428" i="6"/>
  <c r="D428" i="6"/>
  <c r="C428" i="6"/>
  <c r="B428" i="6"/>
  <c r="A428" i="6"/>
  <c r="H427" i="6"/>
  <c r="G427" i="6"/>
  <c r="F427" i="6"/>
  <c r="E427" i="6"/>
  <c r="D427" i="6"/>
  <c r="C427" i="6"/>
  <c r="B427" i="6"/>
  <c r="A427" i="6"/>
  <c r="H426" i="6"/>
  <c r="G426" i="6"/>
  <c r="F426" i="6"/>
  <c r="E426" i="6"/>
  <c r="D426" i="6"/>
  <c r="C426" i="6"/>
  <c r="B426" i="6"/>
  <c r="A426" i="6"/>
  <c r="H425" i="6"/>
  <c r="G425" i="6"/>
  <c r="F425" i="6"/>
  <c r="E425" i="6"/>
  <c r="D425" i="6"/>
  <c r="C425" i="6"/>
  <c r="B425" i="6"/>
  <c r="A425" i="6"/>
  <c r="H424" i="6"/>
  <c r="G424" i="6"/>
  <c r="F424" i="6"/>
  <c r="E424" i="6"/>
  <c r="D424" i="6"/>
  <c r="C424" i="6"/>
  <c r="B424" i="6"/>
  <c r="A424" i="6"/>
  <c r="H423" i="6"/>
  <c r="G423" i="6"/>
  <c r="F423" i="6"/>
  <c r="E423" i="6"/>
  <c r="D423" i="6"/>
  <c r="C423" i="6"/>
  <c r="B423" i="6"/>
  <c r="A423" i="6"/>
  <c r="H422" i="6"/>
  <c r="G422" i="6"/>
  <c r="F422" i="6"/>
  <c r="E422" i="6"/>
  <c r="D422" i="6"/>
  <c r="C422" i="6"/>
  <c r="B422" i="6"/>
  <c r="A422" i="6"/>
  <c r="H421" i="6"/>
  <c r="G421" i="6"/>
  <c r="F421" i="6"/>
  <c r="E421" i="6"/>
  <c r="D421" i="6"/>
  <c r="C421" i="6"/>
  <c r="B421" i="6"/>
  <c r="A421" i="6"/>
  <c r="H420" i="6"/>
  <c r="G420" i="6"/>
  <c r="F420" i="6"/>
  <c r="E420" i="6"/>
  <c r="D420" i="6"/>
  <c r="C420" i="6"/>
  <c r="B420" i="6"/>
  <c r="A420" i="6"/>
  <c r="H419" i="6"/>
  <c r="G419" i="6"/>
  <c r="F419" i="6"/>
  <c r="E419" i="6"/>
  <c r="D419" i="6"/>
  <c r="C419" i="6"/>
  <c r="B419" i="6"/>
  <c r="A419" i="6"/>
  <c r="H418" i="6"/>
  <c r="G418" i="6"/>
  <c r="F418" i="6"/>
  <c r="E418" i="6"/>
  <c r="D418" i="6"/>
  <c r="C418" i="6"/>
  <c r="B418" i="6"/>
  <c r="A418" i="6"/>
  <c r="H417" i="6"/>
  <c r="G417" i="6"/>
  <c r="F417" i="6"/>
  <c r="E417" i="6"/>
  <c r="D417" i="6"/>
  <c r="C417" i="6"/>
  <c r="B417" i="6"/>
  <c r="A417" i="6"/>
  <c r="H416" i="6"/>
  <c r="G416" i="6"/>
  <c r="F416" i="6"/>
  <c r="E416" i="6"/>
  <c r="D416" i="6"/>
  <c r="C416" i="6"/>
  <c r="B416" i="6"/>
  <c r="A416" i="6"/>
  <c r="H415" i="6"/>
  <c r="G415" i="6"/>
  <c r="F415" i="6"/>
  <c r="E415" i="6"/>
  <c r="D415" i="6"/>
  <c r="C415" i="6"/>
  <c r="B415" i="6"/>
  <c r="A415" i="6"/>
  <c r="H414" i="6"/>
  <c r="G414" i="6"/>
  <c r="F414" i="6"/>
  <c r="E414" i="6"/>
  <c r="D414" i="6"/>
  <c r="C414" i="6"/>
  <c r="B414" i="6"/>
  <c r="A414" i="6"/>
  <c r="H413" i="6"/>
  <c r="G413" i="6"/>
  <c r="F413" i="6"/>
  <c r="E413" i="6"/>
  <c r="D413" i="6"/>
  <c r="C413" i="6"/>
  <c r="B413" i="6"/>
  <c r="A413" i="6"/>
  <c r="H412" i="6"/>
  <c r="G412" i="6"/>
  <c r="F412" i="6"/>
  <c r="E412" i="6"/>
  <c r="D412" i="6"/>
  <c r="C412" i="6"/>
  <c r="B412" i="6"/>
  <c r="A412" i="6"/>
  <c r="H411" i="6"/>
  <c r="G411" i="6"/>
  <c r="F411" i="6"/>
  <c r="E411" i="6"/>
  <c r="D411" i="6"/>
  <c r="C411" i="6"/>
  <c r="B411" i="6"/>
  <c r="A411" i="6"/>
  <c r="H410" i="6"/>
  <c r="G410" i="6"/>
  <c r="F410" i="6"/>
  <c r="E410" i="6"/>
  <c r="D410" i="6"/>
  <c r="C410" i="6"/>
  <c r="B410" i="6"/>
  <c r="A410" i="6"/>
  <c r="H409" i="6"/>
  <c r="G409" i="6"/>
  <c r="F409" i="6"/>
  <c r="E409" i="6"/>
  <c r="D409" i="6"/>
  <c r="C409" i="6"/>
  <c r="B409" i="6"/>
  <c r="A409" i="6"/>
  <c r="H408" i="6"/>
  <c r="G408" i="6"/>
  <c r="F408" i="6"/>
  <c r="E408" i="6"/>
  <c r="D408" i="6"/>
  <c r="C408" i="6"/>
  <c r="B408" i="6"/>
  <c r="A408" i="6"/>
  <c r="H405" i="6"/>
  <c r="G405" i="6"/>
  <c r="F405" i="6"/>
  <c r="E405" i="6"/>
  <c r="D405" i="6"/>
  <c r="C405" i="6"/>
  <c r="B405" i="6"/>
  <c r="A405" i="6"/>
  <c r="H404" i="6"/>
  <c r="G404" i="6"/>
  <c r="F404" i="6"/>
  <c r="E404" i="6"/>
  <c r="D404" i="6"/>
  <c r="C404" i="6"/>
  <c r="B404" i="6"/>
  <c r="A404" i="6"/>
  <c r="H403" i="6"/>
  <c r="G403" i="6"/>
  <c r="F403" i="6"/>
  <c r="E403" i="6"/>
  <c r="D403" i="6"/>
  <c r="C403" i="6"/>
  <c r="B403" i="6"/>
  <c r="A403" i="6"/>
  <c r="H402" i="6"/>
  <c r="G402" i="6"/>
  <c r="F402" i="6"/>
  <c r="E402" i="6"/>
  <c r="D402" i="6"/>
  <c r="C402" i="6"/>
  <c r="B402" i="6"/>
  <c r="A402" i="6"/>
  <c r="H401" i="6"/>
  <c r="G401" i="6"/>
  <c r="F401" i="6"/>
  <c r="E401" i="6"/>
  <c r="D401" i="6"/>
  <c r="C401" i="6"/>
  <c r="B401" i="6"/>
  <c r="A401" i="6"/>
  <c r="H400" i="6"/>
  <c r="G400" i="6"/>
  <c r="F400" i="6"/>
  <c r="E400" i="6"/>
  <c r="D400" i="6"/>
  <c r="C400" i="6"/>
  <c r="B400" i="6"/>
  <c r="A400" i="6"/>
  <c r="H399" i="6"/>
  <c r="G399" i="6"/>
  <c r="F399" i="6"/>
  <c r="E399" i="6"/>
  <c r="D399" i="6"/>
  <c r="C399" i="6"/>
  <c r="B399" i="6"/>
  <c r="A399" i="6"/>
  <c r="H398" i="6"/>
  <c r="G398" i="6"/>
  <c r="F398" i="6"/>
  <c r="E398" i="6"/>
  <c r="D398" i="6"/>
  <c r="C398" i="6"/>
  <c r="B398" i="6"/>
  <c r="A398" i="6"/>
  <c r="H397" i="6"/>
  <c r="G397" i="6"/>
  <c r="F397" i="6"/>
  <c r="E397" i="6"/>
  <c r="D397" i="6"/>
  <c r="C397" i="6"/>
  <c r="B397" i="6"/>
  <c r="A397" i="6"/>
  <c r="H396" i="6"/>
  <c r="G396" i="6"/>
  <c r="F396" i="6"/>
  <c r="E396" i="6"/>
  <c r="D396" i="6"/>
  <c r="C396" i="6"/>
  <c r="B396" i="6"/>
  <c r="A396" i="6"/>
  <c r="H395" i="6"/>
  <c r="G395" i="6"/>
  <c r="F395" i="6"/>
  <c r="E395" i="6"/>
  <c r="D395" i="6"/>
  <c r="C395" i="6"/>
  <c r="B395" i="6"/>
  <c r="A395" i="6"/>
  <c r="H394" i="6"/>
  <c r="G394" i="6"/>
  <c r="F394" i="6"/>
  <c r="E394" i="6"/>
  <c r="D394" i="6"/>
  <c r="C394" i="6"/>
  <c r="B394" i="6"/>
  <c r="A394" i="6"/>
  <c r="H393" i="6"/>
  <c r="G393" i="6"/>
  <c r="F393" i="6"/>
  <c r="E393" i="6"/>
  <c r="D393" i="6"/>
  <c r="C393" i="6"/>
  <c r="B393" i="6"/>
  <c r="A393" i="6"/>
  <c r="H392" i="6"/>
  <c r="G392" i="6"/>
  <c r="F392" i="6"/>
  <c r="E392" i="6"/>
  <c r="D392" i="6"/>
  <c r="C392" i="6"/>
  <c r="B392" i="6"/>
  <c r="A392" i="6"/>
  <c r="H391" i="6"/>
  <c r="G391" i="6"/>
  <c r="F391" i="6"/>
  <c r="E391" i="6"/>
  <c r="D391" i="6"/>
  <c r="C391" i="6"/>
  <c r="B391" i="6"/>
  <c r="A391" i="6"/>
  <c r="H390" i="6"/>
  <c r="G390" i="6"/>
  <c r="F390" i="6"/>
  <c r="E390" i="6"/>
  <c r="D390" i="6"/>
  <c r="C390" i="6"/>
  <c r="B390" i="6"/>
  <c r="A390" i="6"/>
  <c r="H389" i="6"/>
  <c r="G389" i="6"/>
  <c r="F389" i="6"/>
  <c r="E389" i="6"/>
  <c r="D389" i="6"/>
  <c r="C389" i="6"/>
  <c r="B389" i="6"/>
  <c r="A389" i="6"/>
  <c r="H388" i="6"/>
  <c r="G388" i="6"/>
  <c r="F388" i="6"/>
  <c r="E388" i="6"/>
  <c r="D388" i="6"/>
  <c r="C388" i="6"/>
  <c r="B388" i="6"/>
  <c r="A388" i="6"/>
  <c r="H387" i="6"/>
  <c r="G387" i="6"/>
  <c r="F387" i="6"/>
  <c r="E387" i="6"/>
  <c r="D387" i="6"/>
  <c r="C387" i="6"/>
  <c r="B387" i="6"/>
  <c r="A387" i="6"/>
  <c r="H386" i="6"/>
  <c r="G386" i="6"/>
  <c r="F386" i="6"/>
  <c r="E386" i="6"/>
  <c r="D386" i="6"/>
  <c r="C386" i="6"/>
  <c r="B386" i="6"/>
  <c r="A386" i="6"/>
  <c r="H385" i="6"/>
  <c r="G385" i="6"/>
  <c r="F385" i="6"/>
  <c r="E385" i="6"/>
  <c r="D385" i="6"/>
  <c r="C385" i="6"/>
  <c r="B385" i="6"/>
  <c r="A385" i="6"/>
  <c r="H384" i="6"/>
  <c r="G384" i="6"/>
  <c r="F384" i="6"/>
  <c r="E384" i="6"/>
  <c r="D384" i="6"/>
  <c r="C384" i="6"/>
  <c r="B384" i="6"/>
  <c r="A384" i="6"/>
  <c r="H383" i="6"/>
  <c r="G383" i="6"/>
  <c r="F383" i="6"/>
  <c r="E383" i="6"/>
  <c r="D383" i="6"/>
  <c r="C383" i="6"/>
  <c r="B383" i="6"/>
  <c r="A383" i="6"/>
  <c r="H382" i="6"/>
  <c r="G382" i="6"/>
  <c r="F382" i="6"/>
  <c r="E382" i="6"/>
  <c r="D382" i="6"/>
  <c r="C382" i="6"/>
  <c r="B382" i="6"/>
  <c r="A382" i="6"/>
  <c r="H381" i="6"/>
  <c r="G381" i="6"/>
  <c r="F381" i="6"/>
  <c r="E381" i="6"/>
  <c r="D381" i="6"/>
  <c r="C381" i="6"/>
  <c r="B381" i="6"/>
  <c r="A381" i="6"/>
  <c r="H380" i="6"/>
  <c r="G380" i="6"/>
  <c r="F380" i="6"/>
  <c r="E380" i="6"/>
  <c r="D380" i="6"/>
  <c r="C380" i="6"/>
  <c r="B380" i="6"/>
  <c r="A380" i="6"/>
  <c r="H379" i="6"/>
  <c r="G379" i="6"/>
  <c r="F379" i="6"/>
  <c r="E379" i="6"/>
  <c r="D379" i="6"/>
  <c r="C379" i="6"/>
  <c r="B379" i="6"/>
  <c r="A379" i="6"/>
  <c r="H378" i="6"/>
  <c r="G378" i="6"/>
  <c r="F378" i="6"/>
  <c r="E378" i="6"/>
  <c r="D378" i="6"/>
  <c r="C378" i="6"/>
  <c r="B378" i="6"/>
  <c r="A378" i="6"/>
  <c r="H377" i="6"/>
  <c r="G377" i="6"/>
  <c r="F377" i="6"/>
  <c r="E377" i="6"/>
  <c r="D377" i="6"/>
  <c r="C377" i="6"/>
  <c r="B377" i="6"/>
  <c r="A377" i="6"/>
  <c r="H376" i="6"/>
  <c r="G376" i="6"/>
  <c r="F376" i="6"/>
  <c r="E376" i="6"/>
  <c r="D376" i="6"/>
  <c r="C376" i="6"/>
  <c r="B376" i="6"/>
  <c r="A376" i="6"/>
  <c r="H375" i="6"/>
  <c r="G375" i="6"/>
  <c r="F375" i="6"/>
  <c r="E375" i="6"/>
  <c r="D375" i="6"/>
  <c r="C375" i="6"/>
  <c r="B375" i="6"/>
  <c r="A375" i="6"/>
  <c r="H374" i="6"/>
  <c r="G374" i="6"/>
  <c r="F374" i="6"/>
  <c r="E374" i="6"/>
  <c r="D374" i="6"/>
  <c r="C374" i="6"/>
  <c r="B374" i="6"/>
  <c r="A374" i="6"/>
  <c r="H373" i="6"/>
  <c r="G373" i="6"/>
  <c r="F373" i="6"/>
  <c r="E373" i="6"/>
  <c r="D373" i="6"/>
  <c r="C373" i="6"/>
  <c r="B373" i="6"/>
  <c r="A373" i="6"/>
  <c r="H372" i="6"/>
  <c r="G372" i="6"/>
  <c r="F372" i="6"/>
  <c r="E372" i="6"/>
  <c r="D372" i="6"/>
  <c r="C372" i="6"/>
  <c r="B372" i="6"/>
  <c r="A372" i="6"/>
  <c r="H371" i="6"/>
  <c r="G371" i="6"/>
  <c r="F371" i="6"/>
  <c r="E371" i="6"/>
  <c r="D371" i="6"/>
  <c r="C371" i="6"/>
  <c r="B371" i="6"/>
  <c r="A371" i="6"/>
  <c r="H370" i="6"/>
  <c r="G370" i="6"/>
  <c r="F370" i="6"/>
  <c r="E370" i="6"/>
  <c r="D370" i="6"/>
  <c r="C370" i="6"/>
  <c r="B370" i="6"/>
  <c r="A370" i="6"/>
  <c r="H369" i="6"/>
  <c r="G369" i="6"/>
  <c r="F369" i="6"/>
  <c r="E369" i="6"/>
  <c r="D369" i="6"/>
  <c r="C369" i="6"/>
  <c r="B369" i="6"/>
  <c r="A369" i="6"/>
  <c r="H368" i="6"/>
  <c r="G368" i="6"/>
  <c r="F368" i="6"/>
  <c r="E368" i="6"/>
  <c r="D368" i="6"/>
  <c r="C368" i="6"/>
  <c r="B368" i="6"/>
  <c r="A368" i="6"/>
  <c r="H367" i="6"/>
  <c r="G367" i="6"/>
  <c r="F367" i="6"/>
  <c r="E367" i="6"/>
  <c r="D367" i="6"/>
  <c r="C367" i="6"/>
  <c r="B367" i="6"/>
  <c r="A367" i="6"/>
  <c r="H366" i="6"/>
  <c r="G366" i="6"/>
  <c r="F366" i="6"/>
  <c r="E366" i="6"/>
  <c r="D366" i="6"/>
  <c r="C366" i="6"/>
  <c r="B366" i="6"/>
  <c r="A366" i="6"/>
  <c r="H365" i="6"/>
  <c r="G365" i="6"/>
  <c r="F365" i="6"/>
  <c r="E365" i="6"/>
  <c r="D365" i="6"/>
  <c r="C365" i="6"/>
  <c r="B365" i="6"/>
  <c r="A365" i="6"/>
  <c r="H364" i="6"/>
  <c r="G364" i="6"/>
  <c r="F364" i="6"/>
  <c r="E364" i="6"/>
  <c r="D364" i="6"/>
  <c r="C364" i="6"/>
  <c r="B364" i="6"/>
  <c r="A364" i="6"/>
  <c r="H363" i="6"/>
  <c r="G363" i="6"/>
  <c r="F363" i="6"/>
  <c r="E363" i="6"/>
  <c r="D363" i="6"/>
  <c r="C363" i="6"/>
  <c r="B363" i="6"/>
  <c r="A363" i="6"/>
  <c r="H362" i="6"/>
  <c r="G362" i="6"/>
  <c r="F362" i="6"/>
  <c r="E362" i="6"/>
  <c r="D362" i="6"/>
  <c r="C362" i="6"/>
  <c r="B362" i="6"/>
  <c r="A362" i="6"/>
  <c r="H361" i="6"/>
  <c r="G361" i="6"/>
  <c r="F361" i="6"/>
  <c r="E361" i="6"/>
  <c r="D361" i="6"/>
  <c r="C361" i="6"/>
  <c r="B361" i="6"/>
  <c r="A361" i="6"/>
  <c r="H360" i="6"/>
  <c r="G360" i="6"/>
  <c r="F360" i="6"/>
  <c r="E360" i="6"/>
  <c r="D360" i="6"/>
  <c r="C360" i="6"/>
  <c r="B360" i="6"/>
  <c r="A360" i="6"/>
  <c r="H359" i="6"/>
  <c r="G359" i="6"/>
  <c r="F359" i="6"/>
  <c r="E359" i="6"/>
  <c r="D359" i="6"/>
  <c r="C359" i="6"/>
  <c r="B359" i="6"/>
  <c r="A359" i="6"/>
  <c r="H358" i="6"/>
  <c r="G358" i="6"/>
  <c r="F358" i="6"/>
  <c r="E358" i="6"/>
  <c r="D358" i="6"/>
  <c r="C358" i="6"/>
  <c r="B358" i="6"/>
  <c r="A358" i="6"/>
  <c r="H357" i="6"/>
  <c r="G357" i="6"/>
  <c r="F357" i="6"/>
  <c r="E357" i="6"/>
  <c r="D357" i="6"/>
  <c r="C357" i="6"/>
  <c r="B357" i="6"/>
  <c r="A357" i="6"/>
  <c r="H356" i="6"/>
  <c r="G356" i="6"/>
  <c r="F356" i="6"/>
  <c r="E356" i="6"/>
  <c r="D356" i="6"/>
  <c r="C356" i="6"/>
  <c r="B356" i="6"/>
  <c r="A356" i="6"/>
  <c r="H355" i="6"/>
  <c r="G355" i="6"/>
  <c r="F355" i="6"/>
  <c r="E355" i="6"/>
  <c r="D355" i="6"/>
  <c r="C355" i="6"/>
  <c r="B355" i="6"/>
  <c r="A355" i="6"/>
  <c r="H354" i="6"/>
  <c r="G354" i="6"/>
  <c r="F354" i="6"/>
  <c r="E354" i="6"/>
  <c r="D354" i="6"/>
  <c r="C354" i="6"/>
  <c r="B354" i="6"/>
  <c r="A354" i="6"/>
  <c r="H353" i="6"/>
  <c r="G353" i="6"/>
  <c r="F353" i="6"/>
  <c r="E353" i="6"/>
  <c r="D353" i="6"/>
  <c r="C353" i="6"/>
  <c r="B353" i="6"/>
  <c r="A353" i="6"/>
  <c r="H352" i="6"/>
  <c r="G352" i="6"/>
  <c r="F352" i="6"/>
  <c r="E352" i="6"/>
  <c r="D352" i="6"/>
  <c r="C352" i="6"/>
  <c r="B352" i="6"/>
  <c r="A352" i="6"/>
  <c r="H351" i="6"/>
  <c r="G351" i="6"/>
  <c r="F351" i="6"/>
  <c r="E351" i="6"/>
  <c r="D351" i="6"/>
  <c r="C351" i="6"/>
  <c r="B351" i="6"/>
  <c r="A351" i="6"/>
  <c r="H350" i="6"/>
  <c r="G350" i="6"/>
  <c r="F350" i="6"/>
  <c r="E350" i="6"/>
  <c r="D350" i="6"/>
  <c r="C350" i="6"/>
  <c r="B350" i="6"/>
  <c r="A350" i="6"/>
  <c r="H349" i="6"/>
  <c r="G349" i="6"/>
  <c r="F349" i="6"/>
  <c r="E349" i="6"/>
  <c r="D349" i="6"/>
  <c r="C349" i="6"/>
  <c r="B349" i="6"/>
  <c r="A349" i="6"/>
  <c r="H346" i="6"/>
  <c r="G346" i="6"/>
  <c r="F346" i="6"/>
  <c r="E346" i="6"/>
  <c r="D346" i="6"/>
  <c r="C346" i="6"/>
  <c r="B346" i="6"/>
  <c r="A346" i="6"/>
  <c r="H345" i="6"/>
  <c r="G345" i="6"/>
  <c r="F345" i="6"/>
  <c r="E345" i="6"/>
  <c r="D345" i="6"/>
  <c r="C345" i="6"/>
  <c r="B345" i="6"/>
  <c r="A345" i="6"/>
  <c r="H344" i="6"/>
  <c r="G344" i="6"/>
  <c r="F344" i="6"/>
  <c r="E344" i="6"/>
  <c r="D344" i="6"/>
  <c r="C344" i="6"/>
  <c r="B344" i="6"/>
  <c r="A344" i="6"/>
  <c r="H343" i="6"/>
  <c r="G343" i="6"/>
  <c r="F343" i="6"/>
  <c r="E343" i="6"/>
  <c r="D343" i="6"/>
  <c r="C343" i="6"/>
  <c r="B343" i="6"/>
  <c r="A343" i="6"/>
  <c r="H342" i="6"/>
  <c r="G342" i="6"/>
  <c r="F342" i="6"/>
  <c r="E342" i="6"/>
  <c r="D342" i="6"/>
  <c r="C342" i="6"/>
  <c r="B342" i="6"/>
  <c r="A342" i="6"/>
  <c r="H341" i="6"/>
  <c r="G341" i="6"/>
  <c r="F341" i="6"/>
  <c r="E341" i="6"/>
  <c r="D341" i="6"/>
  <c r="C341" i="6"/>
  <c r="B341" i="6"/>
  <c r="A341" i="6"/>
  <c r="H340" i="6"/>
  <c r="G340" i="6"/>
  <c r="F340" i="6"/>
  <c r="E340" i="6"/>
  <c r="D340" i="6"/>
  <c r="C340" i="6"/>
  <c r="B340" i="6"/>
  <c r="A340" i="6"/>
  <c r="H339" i="6"/>
  <c r="G339" i="6"/>
  <c r="F339" i="6"/>
  <c r="E339" i="6"/>
  <c r="D339" i="6"/>
  <c r="C339" i="6"/>
  <c r="B339" i="6"/>
  <c r="A339" i="6"/>
  <c r="H338" i="6"/>
  <c r="G338" i="6"/>
  <c r="F338" i="6"/>
  <c r="E338" i="6"/>
  <c r="D338" i="6"/>
  <c r="C338" i="6"/>
  <c r="B338" i="6"/>
  <c r="A338" i="6"/>
  <c r="H337" i="6"/>
  <c r="G337" i="6"/>
  <c r="F337" i="6"/>
  <c r="E337" i="6"/>
  <c r="D337" i="6"/>
  <c r="C337" i="6"/>
  <c r="B337" i="6"/>
  <c r="A337" i="6"/>
  <c r="H336" i="6"/>
  <c r="G336" i="6"/>
  <c r="F336" i="6"/>
  <c r="E336" i="6"/>
  <c r="D336" i="6"/>
  <c r="C336" i="6"/>
  <c r="B336" i="6"/>
  <c r="A336" i="6"/>
  <c r="H335" i="6"/>
  <c r="G335" i="6"/>
  <c r="F335" i="6"/>
  <c r="E335" i="6"/>
  <c r="D335" i="6"/>
  <c r="C335" i="6"/>
  <c r="B335" i="6"/>
  <c r="A335" i="6"/>
  <c r="H334" i="6"/>
  <c r="G334" i="6"/>
  <c r="F334" i="6"/>
  <c r="E334" i="6"/>
  <c r="D334" i="6"/>
  <c r="C334" i="6"/>
  <c r="B334" i="6"/>
  <c r="A334" i="6"/>
  <c r="H333" i="6"/>
  <c r="G333" i="6"/>
  <c r="F333" i="6"/>
  <c r="E333" i="6"/>
  <c r="D333" i="6"/>
  <c r="C333" i="6"/>
  <c r="B333" i="6"/>
  <c r="A333" i="6"/>
  <c r="H332" i="6"/>
  <c r="G332" i="6"/>
  <c r="F332" i="6"/>
  <c r="E332" i="6"/>
  <c r="D332" i="6"/>
  <c r="C332" i="6"/>
  <c r="B332" i="6"/>
  <c r="A332" i="6"/>
  <c r="H331" i="6"/>
  <c r="G331" i="6"/>
  <c r="F331" i="6"/>
  <c r="E331" i="6"/>
  <c r="D331" i="6"/>
  <c r="C331" i="6"/>
  <c r="B331" i="6"/>
  <c r="A331" i="6"/>
  <c r="H330" i="6"/>
  <c r="G330" i="6"/>
  <c r="F330" i="6"/>
  <c r="E330" i="6"/>
  <c r="D330" i="6"/>
  <c r="C330" i="6"/>
  <c r="B330" i="6"/>
  <c r="A330" i="6"/>
  <c r="H329" i="6"/>
  <c r="G329" i="6"/>
  <c r="F329" i="6"/>
  <c r="E329" i="6"/>
  <c r="D329" i="6"/>
  <c r="C329" i="6"/>
  <c r="B329" i="6"/>
  <c r="A329" i="6"/>
  <c r="H328" i="6"/>
  <c r="G328" i="6"/>
  <c r="F328" i="6"/>
  <c r="E328" i="6"/>
  <c r="D328" i="6"/>
  <c r="C328" i="6"/>
  <c r="B328" i="6"/>
  <c r="A328" i="6"/>
  <c r="H327" i="6"/>
  <c r="G327" i="6"/>
  <c r="F327" i="6"/>
  <c r="E327" i="6"/>
  <c r="D327" i="6"/>
  <c r="C327" i="6"/>
  <c r="B327" i="6"/>
  <c r="A327" i="6"/>
  <c r="H326" i="6"/>
  <c r="G326" i="6"/>
  <c r="F326" i="6"/>
  <c r="E326" i="6"/>
  <c r="D326" i="6"/>
  <c r="C326" i="6"/>
  <c r="B326" i="6"/>
  <c r="A326" i="6"/>
  <c r="H325" i="6"/>
  <c r="G325" i="6"/>
  <c r="F325" i="6"/>
  <c r="E325" i="6"/>
  <c r="D325" i="6"/>
  <c r="C325" i="6"/>
  <c r="B325" i="6"/>
  <c r="A325" i="6"/>
  <c r="H324" i="6"/>
  <c r="G324" i="6"/>
  <c r="F324" i="6"/>
  <c r="E324" i="6"/>
  <c r="D324" i="6"/>
  <c r="C324" i="6"/>
  <c r="B324" i="6"/>
  <c r="A324" i="6"/>
  <c r="H323" i="6"/>
  <c r="G323" i="6"/>
  <c r="F323" i="6"/>
  <c r="E323" i="6"/>
  <c r="D323" i="6"/>
  <c r="C323" i="6"/>
  <c r="B323" i="6"/>
  <c r="A323" i="6"/>
  <c r="H322" i="6"/>
  <c r="G322" i="6"/>
  <c r="F322" i="6"/>
  <c r="E322" i="6"/>
  <c r="D322" i="6"/>
  <c r="C322" i="6"/>
  <c r="B322" i="6"/>
  <c r="A322" i="6"/>
  <c r="H321" i="6"/>
  <c r="G321" i="6"/>
  <c r="F321" i="6"/>
  <c r="E321" i="6"/>
  <c r="D321" i="6"/>
  <c r="C321" i="6"/>
  <c r="B321" i="6"/>
  <c r="A321" i="6"/>
  <c r="H320" i="6"/>
  <c r="G320" i="6"/>
  <c r="F320" i="6"/>
  <c r="E320" i="6"/>
  <c r="D320" i="6"/>
  <c r="C320" i="6"/>
  <c r="B320" i="6"/>
  <c r="A320" i="6"/>
  <c r="H319" i="6"/>
  <c r="G319" i="6"/>
  <c r="F319" i="6"/>
  <c r="E319" i="6"/>
  <c r="D319" i="6"/>
  <c r="C319" i="6"/>
  <c r="B319" i="6"/>
  <c r="A319" i="6"/>
  <c r="H318" i="6"/>
  <c r="G318" i="6"/>
  <c r="F318" i="6"/>
  <c r="E318" i="6"/>
  <c r="D318" i="6"/>
  <c r="C318" i="6"/>
  <c r="B318" i="6"/>
  <c r="A318" i="6"/>
  <c r="H311" i="6"/>
  <c r="G311" i="6"/>
  <c r="F311" i="6"/>
  <c r="E311" i="6"/>
  <c r="D311" i="6"/>
  <c r="C311" i="6"/>
  <c r="B311" i="6"/>
  <c r="A311" i="6"/>
  <c r="H310" i="6"/>
  <c r="G310" i="6"/>
  <c r="F310" i="6"/>
  <c r="E310" i="6"/>
  <c r="D310" i="6"/>
  <c r="C310" i="6"/>
  <c r="B310" i="6"/>
  <c r="A310" i="6"/>
  <c r="H309" i="6"/>
  <c r="G309" i="6"/>
  <c r="F309" i="6"/>
  <c r="E309" i="6"/>
  <c r="D309" i="6"/>
  <c r="C309" i="6"/>
  <c r="B309" i="6"/>
  <c r="A309" i="6"/>
  <c r="H308" i="6"/>
  <c r="G308" i="6"/>
  <c r="F308" i="6"/>
  <c r="E308" i="6"/>
  <c r="D308" i="6"/>
  <c r="C308" i="6"/>
  <c r="B308" i="6"/>
  <c r="A308" i="6"/>
  <c r="H307" i="6"/>
  <c r="G307" i="6"/>
  <c r="F307" i="6"/>
  <c r="E307" i="6"/>
  <c r="D307" i="6"/>
  <c r="C307" i="6"/>
  <c r="B307" i="6"/>
  <c r="A307" i="6"/>
  <c r="H306" i="6"/>
  <c r="G306" i="6"/>
  <c r="F306" i="6"/>
  <c r="E306" i="6"/>
  <c r="D306" i="6"/>
  <c r="C306" i="6"/>
  <c r="B306" i="6"/>
  <c r="A306" i="6"/>
  <c r="H305" i="6"/>
  <c r="G305" i="6"/>
  <c r="F305" i="6"/>
  <c r="E305" i="6"/>
  <c r="D305" i="6"/>
  <c r="C305" i="6"/>
  <c r="B305" i="6"/>
  <c r="A305" i="6"/>
  <c r="H304" i="6"/>
  <c r="G304" i="6"/>
  <c r="F304" i="6"/>
  <c r="E304" i="6"/>
  <c r="D304" i="6"/>
  <c r="C304" i="6"/>
  <c r="B304" i="6"/>
  <c r="A304" i="6"/>
  <c r="H303" i="6"/>
  <c r="G303" i="6"/>
  <c r="F303" i="6"/>
  <c r="E303" i="6"/>
  <c r="D303" i="6"/>
  <c r="C303" i="6"/>
  <c r="B303" i="6"/>
  <c r="A303" i="6"/>
  <c r="H302" i="6"/>
  <c r="G302" i="6"/>
  <c r="F302" i="6"/>
  <c r="E302" i="6"/>
  <c r="D302" i="6"/>
  <c r="C302" i="6"/>
  <c r="B302" i="6"/>
  <c r="A302" i="6"/>
  <c r="H301" i="6"/>
  <c r="G301" i="6"/>
  <c r="F301" i="6"/>
  <c r="E301" i="6"/>
  <c r="D301" i="6"/>
  <c r="C301" i="6"/>
  <c r="B301" i="6"/>
  <c r="A301" i="6"/>
  <c r="H300" i="6"/>
  <c r="G300" i="6"/>
  <c r="F300" i="6"/>
  <c r="E300" i="6"/>
  <c r="D300" i="6"/>
  <c r="C300" i="6"/>
  <c r="B300" i="6"/>
  <c r="A300" i="6"/>
  <c r="H299" i="6"/>
  <c r="G299" i="6"/>
  <c r="F299" i="6"/>
  <c r="E299" i="6"/>
  <c r="D299" i="6"/>
  <c r="C299" i="6"/>
  <c r="B299" i="6"/>
  <c r="A299" i="6"/>
  <c r="H298" i="6"/>
  <c r="G298" i="6"/>
  <c r="F298" i="6"/>
  <c r="E298" i="6"/>
  <c r="D298" i="6"/>
  <c r="C298" i="6"/>
  <c r="B298" i="6"/>
  <c r="A298" i="6"/>
  <c r="H297" i="6"/>
  <c r="G297" i="6"/>
  <c r="F297" i="6"/>
  <c r="E297" i="6"/>
  <c r="D297" i="6"/>
  <c r="C297" i="6"/>
  <c r="B297" i="6"/>
  <c r="A297" i="6"/>
  <c r="H296" i="6"/>
  <c r="G296" i="6"/>
  <c r="F296" i="6"/>
  <c r="E296" i="6"/>
  <c r="D296" i="6"/>
  <c r="C296" i="6"/>
  <c r="B296" i="6"/>
  <c r="A296" i="6"/>
  <c r="H295" i="6"/>
  <c r="G295" i="6"/>
  <c r="F295" i="6"/>
  <c r="E295" i="6"/>
  <c r="D295" i="6"/>
  <c r="C295" i="6"/>
  <c r="B295" i="6"/>
  <c r="A295" i="6"/>
  <c r="H294" i="6"/>
  <c r="G294" i="6"/>
  <c r="F294" i="6"/>
  <c r="E294" i="6"/>
  <c r="D294" i="6"/>
  <c r="C294" i="6"/>
  <c r="B294" i="6"/>
  <c r="A294" i="6"/>
  <c r="H293" i="6"/>
  <c r="G293" i="6"/>
  <c r="F293" i="6"/>
  <c r="E293" i="6"/>
  <c r="D293" i="6"/>
  <c r="C293" i="6"/>
  <c r="B293" i="6"/>
  <c r="A293" i="6"/>
  <c r="H292" i="6"/>
  <c r="G292" i="6"/>
  <c r="F292" i="6"/>
  <c r="E292" i="6"/>
  <c r="D292" i="6"/>
  <c r="C292" i="6"/>
  <c r="B292" i="6"/>
  <c r="A292" i="6"/>
  <c r="H291" i="6"/>
  <c r="G291" i="6"/>
  <c r="F291" i="6"/>
  <c r="E291" i="6"/>
  <c r="D291" i="6"/>
  <c r="C291" i="6"/>
  <c r="B291" i="6"/>
  <c r="A291" i="6"/>
  <c r="H290" i="6"/>
  <c r="G290" i="6"/>
  <c r="F290" i="6"/>
  <c r="E290" i="6"/>
  <c r="D290" i="6"/>
  <c r="C290" i="6"/>
  <c r="B290" i="6"/>
  <c r="A290" i="6"/>
  <c r="H289" i="6"/>
  <c r="G289" i="6"/>
  <c r="F289" i="6"/>
  <c r="E289" i="6"/>
  <c r="D289" i="6"/>
  <c r="C289" i="6"/>
  <c r="B289" i="6"/>
  <c r="A289" i="6"/>
  <c r="H288" i="6"/>
  <c r="G288" i="6"/>
  <c r="F288" i="6"/>
  <c r="E288" i="6"/>
  <c r="D288" i="6"/>
  <c r="C288" i="6"/>
  <c r="B288" i="6"/>
  <c r="A288" i="6"/>
  <c r="H287" i="6"/>
  <c r="G287" i="6"/>
  <c r="F287" i="6"/>
  <c r="E287" i="6"/>
  <c r="D287" i="6"/>
  <c r="C287" i="6"/>
  <c r="B287" i="6"/>
  <c r="A287" i="6"/>
  <c r="H286" i="6"/>
  <c r="G286" i="6"/>
  <c r="F286" i="6"/>
  <c r="E286" i="6"/>
  <c r="D286" i="6"/>
  <c r="C286" i="6"/>
  <c r="B286" i="6"/>
  <c r="A286" i="6"/>
  <c r="H285" i="6"/>
  <c r="G285" i="6"/>
  <c r="F285" i="6"/>
  <c r="E285" i="6"/>
  <c r="D285" i="6"/>
  <c r="C285" i="6"/>
  <c r="B285" i="6"/>
  <c r="A285" i="6"/>
  <c r="H284" i="6"/>
  <c r="G284" i="6"/>
  <c r="F284" i="6"/>
  <c r="E284" i="6"/>
  <c r="D284" i="6"/>
  <c r="C284" i="6"/>
  <c r="B284" i="6"/>
  <c r="A284" i="6"/>
  <c r="H283" i="6"/>
  <c r="G283" i="6"/>
  <c r="F283" i="6"/>
  <c r="E283" i="6"/>
  <c r="D283" i="6"/>
  <c r="C283" i="6"/>
  <c r="B283" i="6"/>
  <c r="A283" i="6"/>
  <c r="H282" i="6"/>
  <c r="G282" i="6"/>
  <c r="F282" i="6"/>
  <c r="E282" i="6"/>
  <c r="D282" i="6"/>
  <c r="C282" i="6"/>
  <c r="B282" i="6"/>
  <c r="A282" i="6"/>
  <c r="H281" i="6"/>
  <c r="G281" i="6"/>
  <c r="F281" i="6"/>
  <c r="E281" i="6"/>
  <c r="D281" i="6"/>
  <c r="C281" i="6"/>
  <c r="B281" i="6"/>
  <c r="A281" i="6"/>
  <c r="H280" i="6"/>
  <c r="G280" i="6"/>
  <c r="F280" i="6"/>
  <c r="E280" i="6"/>
  <c r="D280" i="6"/>
  <c r="C280" i="6"/>
  <c r="B280" i="6"/>
  <c r="A280" i="6"/>
  <c r="H279" i="6"/>
  <c r="G279" i="6"/>
  <c r="F279" i="6"/>
  <c r="E279" i="6"/>
  <c r="D279" i="6"/>
  <c r="C279" i="6"/>
  <c r="B279" i="6"/>
  <c r="A279" i="6"/>
  <c r="H278" i="6"/>
  <c r="G278" i="6"/>
  <c r="F278" i="6"/>
  <c r="E278" i="6"/>
  <c r="D278" i="6"/>
  <c r="C278" i="6"/>
  <c r="B278" i="6"/>
  <c r="A278" i="6"/>
  <c r="H277" i="6"/>
  <c r="G277" i="6"/>
  <c r="F277" i="6"/>
  <c r="E277" i="6"/>
  <c r="D277" i="6"/>
  <c r="C277" i="6"/>
  <c r="B277" i="6"/>
  <c r="A277" i="6"/>
  <c r="H276" i="6"/>
  <c r="G276" i="6"/>
  <c r="F276" i="6"/>
  <c r="E276" i="6"/>
  <c r="D276" i="6"/>
  <c r="C276" i="6"/>
  <c r="B276" i="6"/>
  <c r="A276" i="6"/>
  <c r="H275" i="6"/>
  <c r="G275" i="6"/>
  <c r="F275" i="6"/>
  <c r="E275" i="6"/>
  <c r="D275" i="6"/>
  <c r="C275" i="6"/>
  <c r="B275" i="6"/>
  <c r="A275" i="6"/>
  <c r="H274" i="6"/>
  <c r="G274" i="6"/>
  <c r="F274" i="6"/>
  <c r="E274" i="6"/>
  <c r="D274" i="6"/>
  <c r="C274" i="6"/>
  <c r="B274" i="6"/>
  <c r="A274" i="6"/>
  <c r="H273" i="6"/>
  <c r="G273" i="6"/>
  <c r="F273" i="6"/>
  <c r="E273" i="6"/>
  <c r="D273" i="6"/>
  <c r="C273" i="6"/>
  <c r="B273" i="6"/>
  <c r="A273" i="6"/>
  <c r="H272" i="6"/>
  <c r="G272" i="6"/>
  <c r="F272" i="6"/>
  <c r="E272" i="6"/>
  <c r="D272" i="6"/>
  <c r="C272" i="6"/>
  <c r="B272" i="6"/>
  <c r="A272" i="6"/>
  <c r="H271" i="6"/>
  <c r="G271" i="6"/>
  <c r="F271" i="6"/>
  <c r="E271" i="6"/>
  <c r="D271" i="6"/>
  <c r="C271" i="6"/>
  <c r="B271" i="6"/>
  <c r="A271" i="6"/>
  <c r="H270" i="6"/>
  <c r="G270" i="6"/>
  <c r="F270" i="6"/>
  <c r="E270" i="6"/>
  <c r="D270" i="6"/>
  <c r="C270" i="6"/>
  <c r="B270" i="6"/>
  <c r="A270" i="6"/>
  <c r="H269" i="6"/>
  <c r="G269" i="6"/>
  <c r="F269" i="6"/>
  <c r="E269" i="6"/>
  <c r="D269" i="6"/>
  <c r="C269" i="6"/>
  <c r="B269" i="6"/>
  <c r="A269" i="6"/>
  <c r="H268" i="6"/>
  <c r="G268" i="6"/>
  <c r="F268" i="6"/>
  <c r="E268" i="6"/>
  <c r="D268" i="6"/>
  <c r="C268" i="6"/>
  <c r="B268" i="6"/>
  <c r="A268" i="6"/>
  <c r="H267" i="6"/>
  <c r="G267" i="6"/>
  <c r="F267" i="6"/>
  <c r="E267" i="6"/>
  <c r="D267" i="6"/>
  <c r="C267" i="6"/>
  <c r="B267" i="6"/>
  <c r="A267" i="6"/>
  <c r="H266" i="6"/>
  <c r="G266" i="6"/>
  <c r="F266" i="6"/>
  <c r="E266" i="6"/>
  <c r="D266" i="6"/>
  <c r="C266" i="6"/>
  <c r="B266" i="6"/>
  <c r="A266" i="6"/>
  <c r="H265" i="6"/>
  <c r="G265" i="6"/>
  <c r="F265" i="6"/>
  <c r="E265" i="6"/>
  <c r="D265" i="6"/>
  <c r="C265" i="6"/>
  <c r="B265" i="6"/>
  <c r="A265" i="6"/>
  <c r="H264" i="6"/>
  <c r="G264" i="6"/>
  <c r="F264" i="6"/>
  <c r="E264" i="6"/>
  <c r="D264" i="6"/>
  <c r="C264" i="6"/>
  <c r="B264" i="6"/>
  <c r="A264" i="6"/>
  <c r="H263" i="6"/>
  <c r="G263" i="6"/>
  <c r="F263" i="6"/>
  <c r="E263" i="6"/>
  <c r="D263" i="6"/>
  <c r="C263" i="6"/>
  <c r="B263" i="6"/>
  <c r="A263" i="6"/>
  <c r="H262" i="6"/>
  <c r="G262" i="6"/>
  <c r="F262" i="6"/>
  <c r="E262" i="6"/>
  <c r="D262" i="6"/>
  <c r="C262" i="6"/>
  <c r="B262" i="6"/>
  <c r="A262" i="6"/>
  <c r="H261" i="6"/>
  <c r="G261" i="6"/>
  <c r="F261" i="6"/>
  <c r="E261" i="6"/>
  <c r="D261" i="6"/>
  <c r="C261" i="6"/>
  <c r="B261" i="6"/>
  <c r="A261" i="6"/>
  <c r="H260" i="6"/>
  <c r="G260" i="6"/>
  <c r="F260" i="6"/>
  <c r="E260" i="6"/>
  <c r="D260" i="6"/>
  <c r="C260" i="6"/>
  <c r="B260" i="6"/>
  <c r="A260" i="6"/>
  <c r="H259" i="6"/>
  <c r="G259" i="6"/>
  <c r="F259" i="6"/>
  <c r="E259" i="6"/>
  <c r="D259" i="6"/>
  <c r="C259" i="6"/>
  <c r="B259" i="6"/>
  <c r="A259" i="6"/>
  <c r="H258" i="6"/>
  <c r="G258" i="6"/>
  <c r="F258" i="6"/>
  <c r="E258" i="6"/>
  <c r="D258" i="6"/>
  <c r="C258" i="6"/>
  <c r="B258" i="6"/>
  <c r="A258" i="6"/>
  <c r="H257" i="6"/>
  <c r="G257" i="6"/>
  <c r="F257" i="6"/>
  <c r="E257" i="6"/>
  <c r="D257" i="6"/>
  <c r="C257" i="6"/>
  <c r="B257" i="6"/>
  <c r="A257" i="6"/>
  <c r="H254" i="6"/>
  <c r="G254" i="6"/>
  <c r="F254" i="6"/>
  <c r="E254" i="6"/>
  <c r="D254" i="6"/>
  <c r="C254" i="6"/>
  <c r="B254" i="6"/>
  <c r="A254" i="6"/>
  <c r="H253" i="6"/>
  <c r="G253" i="6"/>
  <c r="F253" i="6"/>
  <c r="E253" i="6"/>
  <c r="D253" i="6"/>
  <c r="C253" i="6"/>
  <c r="B253" i="6"/>
  <c r="A253" i="6"/>
  <c r="H252" i="6"/>
  <c r="G252" i="6"/>
  <c r="F252" i="6"/>
  <c r="E252" i="6"/>
  <c r="D252" i="6"/>
  <c r="C252" i="6"/>
  <c r="B252" i="6"/>
  <c r="A252" i="6"/>
  <c r="H251" i="6"/>
  <c r="G251" i="6"/>
  <c r="F251" i="6"/>
  <c r="E251" i="6"/>
  <c r="D251" i="6"/>
  <c r="C251" i="6"/>
  <c r="B251" i="6"/>
  <c r="A251" i="6"/>
  <c r="H250" i="6"/>
  <c r="G250" i="6"/>
  <c r="F250" i="6"/>
  <c r="E250" i="6"/>
  <c r="D250" i="6"/>
  <c r="C250" i="6"/>
  <c r="B250" i="6"/>
  <c r="A250" i="6"/>
  <c r="H249" i="6"/>
  <c r="G249" i="6"/>
  <c r="F249" i="6"/>
  <c r="E249" i="6"/>
  <c r="D249" i="6"/>
  <c r="C249" i="6"/>
  <c r="B249" i="6"/>
  <c r="A249" i="6"/>
  <c r="H248" i="6"/>
  <c r="G248" i="6"/>
  <c r="F248" i="6"/>
  <c r="E248" i="6"/>
  <c r="D248" i="6"/>
  <c r="C248" i="6"/>
  <c r="B248" i="6"/>
  <c r="A248" i="6"/>
  <c r="H247" i="6"/>
  <c r="G247" i="6"/>
  <c r="F247" i="6"/>
  <c r="E247" i="6"/>
  <c r="D247" i="6"/>
  <c r="C247" i="6"/>
  <c r="B247" i="6"/>
  <c r="A247" i="6"/>
  <c r="H246" i="6"/>
  <c r="G246" i="6"/>
  <c r="F246" i="6"/>
  <c r="E246" i="6"/>
  <c r="D246" i="6"/>
  <c r="C246" i="6"/>
  <c r="B246" i="6"/>
  <c r="A246" i="6"/>
  <c r="H245" i="6"/>
  <c r="G245" i="6"/>
  <c r="F245" i="6"/>
  <c r="E245" i="6"/>
  <c r="D245" i="6"/>
  <c r="C245" i="6"/>
  <c r="B245" i="6"/>
  <c r="A245" i="6"/>
  <c r="H244" i="6"/>
  <c r="G244" i="6"/>
  <c r="F244" i="6"/>
  <c r="E244" i="6"/>
  <c r="D244" i="6"/>
  <c r="C244" i="6"/>
  <c r="B244" i="6"/>
  <c r="A244" i="6"/>
  <c r="H243" i="6"/>
  <c r="G243" i="6"/>
  <c r="F243" i="6"/>
  <c r="E243" i="6"/>
  <c r="D243" i="6"/>
  <c r="C243" i="6"/>
  <c r="B243" i="6"/>
  <c r="A243" i="6"/>
  <c r="H242" i="6"/>
  <c r="G242" i="6"/>
  <c r="F242" i="6"/>
  <c r="E242" i="6"/>
  <c r="D242" i="6"/>
  <c r="C242" i="6"/>
  <c r="B242" i="6"/>
  <c r="A242" i="6"/>
  <c r="H241" i="6"/>
  <c r="G241" i="6"/>
  <c r="F241" i="6"/>
  <c r="E241" i="6"/>
  <c r="D241" i="6"/>
  <c r="C241" i="6"/>
  <c r="B241" i="6"/>
  <c r="A241" i="6"/>
  <c r="H240" i="6"/>
  <c r="G240" i="6"/>
  <c r="F240" i="6"/>
  <c r="E240" i="6"/>
  <c r="D240" i="6"/>
  <c r="C240" i="6"/>
  <c r="B240" i="6"/>
  <c r="A240" i="6"/>
  <c r="H239" i="6"/>
  <c r="G239" i="6"/>
  <c r="F239" i="6"/>
  <c r="E239" i="6"/>
  <c r="D239" i="6"/>
  <c r="C239" i="6"/>
  <c r="B239" i="6"/>
  <c r="A239" i="6"/>
  <c r="H238" i="6"/>
  <c r="G238" i="6"/>
  <c r="F238" i="6"/>
  <c r="E238" i="6"/>
  <c r="D238" i="6"/>
  <c r="C238" i="6"/>
  <c r="B238" i="6"/>
  <c r="A238" i="6"/>
  <c r="H237" i="6"/>
  <c r="G237" i="6"/>
  <c r="F237" i="6"/>
  <c r="E237" i="6"/>
  <c r="D237" i="6"/>
  <c r="C237" i="6"/>
  <c r="B237" i="6"/>
  <c r="A237" i="6"/>
  <c r="H236" i="6"/>
  <c r="G236" i="6"/>
  <c r="F236" i="6"/>
  <c r="E236" i="6"/>
  <c r="D236" i="6"/>
  <c r="C236" i="6"/>
  <c r="B236" i="6"/>
  <c r="A236" i="6"/>
  <c r="H235" i="6"/>
  <c r="G235" i="6"/>
  <c r="F235" i="6"/>
  <c r="E235" i="6"/>
  <c r="D235" i="6"/>
  <c r="C235" i="6"/>
  <c r="B235" i="6"/>
  <c r="A235" i="6"/>
  <c r="H234" i="6"/>
  <c r="G234" i="6"/>
  <c r="F234" i="6"/>
  <c r="E234" i="6"/>
  <c r="D234" i="6"/>
  <c r="C234" i="6"/>
  <c r="B234" i="6"/>
  <c r="A234" i="6"/>
  <c r="H233" i="6"/>
  <c r="G233" i="6"/>
  <c r="F233" i="6"/>
  <c r="E233" i="6"/>
  <c r="D233" i="6"/>
  <c r="C233" i="6"/>
  <c r="B233" i="6"/>
  <c r="A233" i="6"/>
  <c r="H232" i="6"/>
  <c r="G232" i="6"/>
  <c r="F232" i="6"/>
  <c r="E232" i="6"/>
  <c r="D232" i="6"/>
  <c r="C232" i="6"/>
  <c r="B232" i="6"/>
  <c r="A232" i="6"/>
  <c r="H231" i="6"/>
  <c r="G231" i="6"/>
  <c r="F231" i="6"/>
  <c r="E231" i="6"/>
  <c r="D231" i="6"/>
  <c r="C231" i="6"/>
  <c r="B231" i="6"/>
  <c r="A231" i="6"/>
  <c r="H230" i="6"/>
  <c r="G230" i="6"/>
  <c r="F230" i="6"/>
  <c r="E230" i="6"/>
  <c r="D230" i="6"/>
  <c r="C230" i="6"/>
  <c r="B230" i="6"/>
  <c r="A230" i="6"/>
  <c r="H229" i="6"/>
  <c r="G229" i="6"/>
  <c r="F229" i="6"/>
  <c r="E229" i="6"/>
  <c r="D229" i="6"/>
  <c r="C229" i="6"/>
  <c r="B229" i="6"/>
  <c r="A229" i="6"/>
  <c r="H228" i="6"/>
  <c r="G228" i="6"/>
  <c r="F228" i="6"/>
  <c r="E228" i="6"/>
  <c r="D228" i="6"/>
  <c r="C228" i="6"/>
  <c r="B228" i="6"/>
  <c r="A228" i="6"/>
  <c r="H227" i="6"/>
  <c r="G227" i="6"/>
  <c r="F227" i="6"/>
  <c r="E227" i="6"/>
  <c r="D227" i="6"/>
  <c r="C227" i="6"/>
  <c r="B227" i="6"/>
  <c r="A227" i="6"/>
  <c r="H226" i="6"/>
  <c r="G226" i="6"/>
  <c r="F226" i="6"/>
  <c r="E226" i="6"/>
  <c r="D226" i="6"/>
  <c r="C226" i="6"/>
  <c r="B226" i="6"/>
  <c r="A226" i="6"/>
  <c r="H223" i="6"/>
  <c r="G223" i="6"/>
  <c r="F223" i="6"/>
  <c r="E223" i="6"/>
  <c r="D223" i="6"/>
  <c r="C223" i="6"/>
  <c r="B223" i="6"/>
  <c r="A223" i="6"/>
  <c r="H222" i="6"/>
  <c r="G222" i="6"/>
  <c r="F222" i="6"/>
  <c r="E222" i="6"/>
  <c r="D222" i="6"/>
  <c r="C222" i="6"/>
  <c r="B222" i="6"/>
  <c r="A222" i="6"/>
  <c r="H221" i="6"/>
  <c r="G221" i="6"/>
  <c r="F221" i="6"/>
  <c r="E221" i="6"/>
  <c r="D221" i="6"/>
  <c r="C221" i="6"/>
  <c r="B221" i="6"/>
  <c r="A221" i="6"/>
  <c r="H220" i="6"/>
  <c r="G220" i="6"/>
  <c r="F220" i="6"/>
  <c r="E220" i="6"/>
  <c r="D220" i="6"/>
  <c r="C220" i="6"/>
  <c r="B220" i="6"/>
  <c r="A220" i="6"/>
  <c r="H219" i="6"/>
  <c r="G219" i="6"/>
  <c r="F219" i="6"/>
  <c r="E219" i="6"/>
  <c r="D219" i="6"/>
  <c r="C219" i="6"/>
  <c r="B219" i="6"/>
  <c r="A219" i="6"/>
  <c r="H218" i="6"/>
  <c r="G218" i="6"/>
  <c r="F218" i="6"/>
  <c r="E218" i="6"/>
  <c r="D218" i="6"/>
  <c r="C218" i="6"/>
  <c r="B218" i="6"/>
  <c r="A218" i="6"/>
  <c r="H217" i="6"/>
  <c r="G217" i="6"/>
  <c r="F217" i="6"/>
  <c r="E217" i="6"/>
  <c r="D217" i="6"/>
  <c r="C217" i="6"/>
  <c r="B217" i="6"/>
  <c r="A217" i="6"/>
  <c r="H216" i="6"/>
  <c r="G216" i="6"/>
  <c r="F216" i="6"/>
  <c r="E216" i="6"/>
  <c r="D216" i="6"/>
  <c r="C216" i="6"/>
  <c r="B216" i="6"/>
  <c r="A216" i="6"/>
  <c r="H215" i="6"/>
  <c r="G215" i="6"/>
  <c r="F215" i="6"/>
  <c r="E215" i="6"/>
  <c r="D215" i="6"/>
  <c r="C215" i="6"/>
  <c r="B215" i="6"/>
  <c r="A215" i="6"/>
  <c r="H214" i="6"/>
  <c r="G214" i="6"/>
  <c r="F214" i="6"/>
  <c r="E214" i="6"/>
  <c r="D214" i="6"/>
  <c r="C214" i="6"/>
  <c r="B214" i="6"/>
  <c r="A214" i="6"/>
  <c r="H213" i="6"/>
  <c r="G213" i="6"/>
  <c r="F213" i="6"/>
  <c r="E213" i="6"/>
  <c r="D213" i="6"/>
  <c r="C213" i="6"/>
  <c r="B213" i="6"/>
  <c r="A213" i="6"/>
  <c r="H212" i="6"/>
  <c r="G212" i="6"/>
  <c r="F212" i="6"/>
  <c r="E212" i="6"/>
  <c r="D212" i="6"/>
  <c r="C212" i="6"/>
  <c r="B212" i="6"/>
  <c r="A212" i="6"/>
  <c r="H211" i="6"/>
  <c r="G211" i="6"/>
  <c r="F211" i="6"/>
  <c r="E211" i="6"/>
  <c r="D211" i="6"/>
  <c r="C211" i="6"/>
  <c r="B211" i="6"/>
  <c r="A211" i="6"/>
  <c r="H210" i="6"/>
  <c r="G210" i="6"/>
  <c r="F210" i="6"/>
  <c r="E210" i="6"/>
  <c r="D210" i="6"/>
  <c r="C210" i="6"/>
  <c r="B210" i="6"/>
  <c r="A210" i="6"/>
  <c r="H209" i="6"/>
  <c r="G209" i="6"/>
  <c r="F209" i="6"/>
  <c r="E209" i="6"/>
  <c r="D209" i="6"/>
  <c r="C209" i="6"/>
  <c r="B209" i="6"/>
  <c r="A209" i="6"/>
  <c r="H208" i="6"/>
  <c r="G208" i="6"/>
  <c r="F208" i="6"/>
  <c r="E208" i="6"/>
  <c r="D208" i="6"/>
  <c r="C208" i="6"/>
  <c r="B208" i="6"/>
  <c r="A208" i="6"/>
  <c r="H207" i="6"/>
  <c r="G207" i="6"/>
  <c r="F207" i="6"/>
  <c r="E207" i="6"/>
  <c r="D207" i="6"/>
  <c r="C207" i="6"/>
  <c r="B207" i="6"/>
  <c r="A207" i="6"/>
  <c r="H206" i="6"/>
  <c r="G206" i="6"/>
  <c r="F206" i="6"/>
  <c r="E206" i="6"/>
  <c r="D206" i="6"/>
  <c r="C206" i="6"/>
  <c r="B206" i="6"/>
  <c r="A206" i="6"/>
  <c r="H205" i="6"/>
  <c r="G205" i="6"/>
  <c r="F205" i="6"/>
  <c r="E205" i="6"/>
  <c r="D205" i="6"/>
  <c r="C205" i="6"/>
  <c r="B205" i="6"/>
  <c r="A205" i="6"/>
  <c r="H204" i="6"/>
  <c r="G204" i="6"/>
  <c r="F204" i="6"/>
  <c r="E204" i="6"/>
  <c r="D204" i="6"/>
  <c r="C204" i="6"/>
  <c r="B204" i="6"/>
  <c r="A204" i="6"/>
  <c r="H203" i="6"/>
  <c r="G203" i="6"/>
  <c r="F203" i="6"/>
  <c r="E203" i="6"/>
  <c r="D203" i="6"/>
  <c r="C203" i="6"/>
  <c r="B203" i="6"/>
  <c r="A203" i="6"/>
  <c r="H202" i="6"/>
  <c r="G202" i="6"/>
  <c r="F202" i="6"/>
  <c r="E202" i="6"/>
  <c r="D202" i="6"/>
  <c r="C202" i="6"/>
  <c r="B202" i="6"/>
  <c r="A202" i="6"/>
  <c r="H201" i="6"/>
  <c r="G201" i="6"/>
  <c r="F201" i="6"/>
  <c r="E201" i="6"/>
  <c r="D201" i="6"/>
  <c r="C201" i="6"/>
  <c r="B201" i="6"/>
  <c r="A201" i="6"/>
  <c r="H200" i="6"/>
  <c r="G200" i="6"/>
  <c r="F200" i="6"/>
  <c r="E200" i="6"/>
  <c r="D200" i="6"/>
  <c r="C200" i="6"/>
  <c r="B200" i="6"/>
  <c r="A200" i="6"/>
  <c r="H199" i="6"/>
  <c r="G199" i="6"/>
  <c r="F199" i="6"/>
  <c r="E199" i="6"/>
  <c r="D199" i="6"/>
  <c r="C199" i="6"/>
  <c r="B199" i="6"/>
  <c r="A199" i="6"/>
  <c r="H198" i="6"/>
  <c r="G198" i="6"/>
  <c r="F198" i="6"/>
  <c r="E198" i="6"/>
  <c r="D198" i="6"/>
  <c r="C198" i="6"/>
  <c r="B198" i="6"/>
  <c r="A198" i="6"/>
  <c r="H195" i="6"/>
  <c r="G195" i="6"/>
  <c r="F195" i="6"/>
  <c r="E195" i="6"/>
  <c r="D195" i="6"/>
  <c r="C195" i="6"/>
  <c r="B195" i="6"/>
  <c r="A195" i="6"/>
  <c r="H194" i="6"/>
  <c r="G194" i="6"/>
  <c r="F194" i="6"/>
  <c r="E194" i="6"/>
  <c r="D194" i="6"/>
  <c r="C194" i="6"/>
  <c r="B194" i="6"/>
  <c r="A194" i="6"/>
  <c r="H193" i="6"/>
  <c r="G193" i="6"/>
  <c r="F193" i="6"/>
  <c r="E193" i="6"/>
  <c r="D193" i="6"/>
  <c r="C193" i="6"/>
  <c r="B193" i="6"/>
  <c r="A193" i="6"/>
  <c r="H192" i="6"/>
  <c r="G192" i="6"/>
  <c r="F192" i="6"/>
  <c r="E192" i="6"/>
  <c r="D192" i="6"/>
  <c r="C192" i="6"/>
  <c r="B192" i="6"/>
  <c r="A192" i="6"/>
  <c r="H191" i="6"/>
  <c r="G191" i="6"/>
  <c r="F191" i="6"/>
  <c r="E191" i="6"/>
  <c r="D191" i="6"/>
  <c r="C191" i="6"/>
  <c r="B191" i="6"/>
  <c r="A191" i="6"/>
  <c r="H190" i="6"/>
  <c r="G190" i="6"/>
  <c r="F190" i="6"/>
  <c r="E190" i="6"/>
  <c r="D190" i="6"/>
  <c r="C190" i="6"/>
  <c r="B190" i="6"/>
  <c r="A190" i="6"/>
  <c r="H189" i="6"/>
  <c r="G189" i="6"/>
  <c r="F189" i="6"/>
  <c r="E189" i="6"/>
  <c r="D189" i="6"/>
  <c r="C189" i="6"/>
  <c r="B189" i="6"/>
  <c r="A189" i="6"/>
  <c r="H188" i="6"/>
  <c r="G188" i="6"/>
  <c r="F188" i="6"/>
  <c r="E188" i="6"/>
  <c r="D188" i="6"/>
  <c r="C188" i="6"/>
  <c r="B188" i="6"/>
  <c r="A188" i="6"/>
  <c r="H187" i="6"/>
  <c r="G187" i="6"/>
  <c r="F187" i="6"/>
  <c r="E187" i="6"/>
  <c r="D187" i="6"/>
  <c r="C187" i="6"/>
  <c r="B187" i="6"/>
  <c r="A187" i="6"/>
  <c r="H186" i="6"/>
  <c r="G186" i="6"/>
  <c r="F186" i="6"/>
  <c r="E186" i="6"/>
  <c r="D186" i="6"/>
  <c r="C186" i="6"/>
  <c r="B186" i="6"/>
  <c r="A186" i="6"/>
  <c r="H185" i="6"/>
  <c r="G185" i="6"/>
  <c r="F185" i="6"/>
  <c r="E185" i="6"/>
  <c r="D185" i="6"/>
  <c r="C185" i="6"/>
  <c r="B185" i="6"/>
  <c r="A185" i="6"/>
  <c r="H183" i="6"/>
  <c r="G183" i="6"/>
  <c r="F183" i="6"/>
  <c r="E183" i="6"/>
  <c r="D183" i="6"/>
  <c r="C183" i="6"/>
  <c r="B183" i="6"/>
  <c r="A183" i="6"/>
  <c r="H182" i="6"/>
  <c r="G182" i="6"/>
  <c r="F182" i="6"/>
  <c r="E182" i="6"/>
  <c r="D182" i="6"/>
  <c r="C182" i="6"/>
  <c r="B182" i="6"/>
  <c r="A182" i="6"/>
  <c r="H181" i="6"/>
  <c r="G181" i="6"/>
  <c r="F181" i="6"/>
  <c r="E181" i="6"/>
  <c r="D181" i="6"/>
  <c r="C181" i="6"/>
  <c r="B181" i="6"/>
  <c r="A181" i="6"/>
  <c r="H180" i="6"/>
  <c r="G180" i="6"/>
  <c r="F180" i="6"/>
  <c r="E180" i="6"/>
  <c r="D180" i="6"/>
  <c r="C180" i="6"/>
  <c r="B180" i="6"/>
  <c r="A180" i="6"/>
  <c r="H179" i="6"/>
  <c r="G179" i="6"/>
  <c r="F179" i="6"/>
  <c r="E179" i="6"/>
  <c r="D179" i="6"/>
  <c r="C179" i="6"/>
  <c r="B179" i="6"/>
  <c r="A179" i="6"/>
  <c r="H178" i="6"/>
  <c r="G178" i="6"/>
  <c r="F178" i="6"/>
  <c r="E178" i="6"/>
  <c r="D178" i="6"/>
  <c r="C178" i="6"/>
  <c r="B178" i="6"/>
  <c r="A178" i="6"/>
  <c r="H177" i="6"/>
  <c r="G177" i="6"/>
  <c r="F177" i="6"/>
  <c r="E177" i="6"/>
  <c r="D177" i="6"/>
  <c r="C177" i="6"/>
  <c r="B177" i="6"/>
  <c r="A177" i="6"/>
  <c r="H176" i="6"/>
  <c r="G176" i="6"/>
  <c r="F176" i="6"/>
  <c r="E176" i="6"/>
  <c r="D176" i="6"/>
  <c r="C176" i="6"/>
  <c r="B176" i="6"/>
  <c r="A176" i="6"/>
  <c r="H175" i="6"/>
  <c r="G175" i="6"/>
  <c r="F175" i="6"/>
  <c r="E175" i="6"/>
  <c r="D175" i="6"/>
  <c r="C175" i="6"/>
  <c r="B175" i="6"/>
  <c r="A175" i="6"/>
  <c r="H174" i="6"/>
  <c r="G174" i="6"/>
  <c r="F174" i="6"/>
  <c r="E174" i="6"/>
  <c r="D174" i="6"/>
  <c r="C174" i="6"/>
  <c r="B174" i="6"/>
  <c r="A174" i="6"/>
  <c r="H173" i="6"/>
  <c r="G173" i="6"/>
  <c r="F173" i="6"/>
  <c r="E173" i="6"/>
  <c r="D173" i="6"/>
  <c r="C173" i="6"/>
  <c r="B173" i="6"/>
  <c r="A173" i="6"/>
  <c r="H172" i="6"/>
  <c r="G172" i="6"/>
  <c r="F172" i="6"/>
  <c r="E172" i="6"/>
  <c r="D172" i="6"/>
  <c r="C172" i="6"/>
  <c r="B172" i="6"/>
  <c r="A172" i="6"/>
  <c r="H171" i="6"/>
  <c r="G171" i="6"/>
  <c r="F171" i="6"/>
  <c r="E171" i="6"/>
  <c r="D171" i="6"/>
  <c r="C171" i="6"/>
  <c r="B171" i="6"/>
  <c r="A171" i="6"/>
  <c r="H170" i="6"/>
  <c r="G170" i="6"/>
  <c r="F170" i="6"/>
  <c r="E170" i="6"/>
  <c r="D170" i="6"/>
  <c r="C170" i="6"/>
  <c r="B170" i="6"/>
  <c r="A170" i="6"/>
  <c r="H169" i="6"/>
  <c r="G169" i="6"/>
  <c r="F169" i="6"/>
  <c r="E169" i="6"/>
  <c r="D169" i="6"/>
  <c r="C169" i="6"/>
  <c r="B169" i="6"/>
  <c r="A169" i="6"/>
  <c r="H168" i="6"/>
  <c r="G168" i="6"/>
  <c r="F168" i="6"/>
  <c r="E168" i="6"/>
  <c r="D168" i="6"/>
  <c r="C168" i="6"/>
  <c r="B168" i="6"/>
  <c r="A168" i="6"/>
  <c r="H167" i="6"/>
  <c r="G167" i="6"/>
  <c r="F167" i="6"/>
  <c r="E167" i="6"/>
  <c r="D167" i="6"/>
  <c r="C167" i="6"/>
  <c r="B167" i="6"/>
  <c r="A167" i="6"/>
  <c r="H166" i="6"/>
  <c r="G166" i="6"/>
  <c r="F166" i="6"/>
  <c r="E166" i="6"/>
  <c r="D166" i="6"/>
  <c r="C166" i="6"/>
  <c r="B166" i="6"/>
  <c r="A166" i="6"/>
  <c r="H165" i="6"/>
  <c r="G165" i="6"/>
  <c r="F165" i="6"/>
  <c r="E165" i="6"/>
  <c r="D165" i="6"/>
  <c r="C165" i="6"/>
  <c r="B165" i="6"/>
  <c r="A165" i="6"/>
  <c r="H164" i="6"/>
  <c r="G164" i="6"/>
  <c r="F164" i="6"/>
  <c r="E164" i="6"/>
  <c r="D164" i="6"/>
  <c r="C164" i="6"/>
  <c r="B164" i="6"/>
  <c r="A164" i="6"/>
  <c r="H163" i="6"/>
  <c r="G163" i="6"/>
  <c r="F163" i="6"/>
  <c r="E163" i="6"/>
  <c r="D163" i="6"/>
  <c r="C163" i="6"/>
  <c r="B163" i="6"/>
  <c r="A163" i="6"/>
  <c r="H162" i="6"/>
  <c r="G162" i="6"/>
  <c r="F162" i="6"/>
  <c r="E162" i="6"/>
  <c r="D162" i="6"/>
  <c r="C162" i="6"/>
  <c r="B162" i="6"/>
  <c r="A162" i="6"/>
  <c r="H161" i="6"/>
  <c r="G161" i="6"/>
  <c r="F161" i="6"/>
  <c r="E161" i="6"/>
  <c r="D161" i="6"/>
  <c r="C161" i="6"/>
  <c r="B161" i="6"/>
  <c r="A161" i="6"/>
  <c r="H160" i="6"/>
  <c r="G160" i="6"/>
  <c r="F160" i="6"/>
  <c r="E160" i="6"/>
  <c r="D160" i="6"/>
  <c r="C160" i="6"/>
  <c r="B160" i="6"/>
  <c r="A160" i="6"/>
  <c r="H159" i="6"/>
  <c r="G159" i="6"/>
  <c r="F159" i="6"/>
  <c r="E159" i="6"/>
  <c r="D159" i="6"/>
  <c r="C159" i="6"/>
  <c r="B159" i="6"/>
  <c r="A159" i="6"/>
  <c r="H158" i="6"/>
  <c r="G158" i="6"/>
  <c r="F158" i="6"/>
  <c r="E158" i="6"/>
  <c r="D158" i="6"/>
  <c r="C158" i="6"/>
  <c r="B158" i="6"/>
  <c r="A158" i="6"/>
  <c r="H157" i="6"/>
  <c r="G157" i="6"/>
  <c r="F157" i="6"/>
  <c r="E157" i="6"/>
  <c r="D157" i="6"/>
  <c r="C157" i="6"/>
  <c r="B157" i="6"/>
  <c r="A157" i="6"/>
  <c r="H156" i="6"/>
  <c r="G156" i="6"/>
  <c r="F156" i="6"/>
  <c r="E156" i="6"/>
  <c r="D156" i="6"/>
  <c r="C156" i="6"/>
  <c r="B156" i="6"/>
  <c r="A156" i="6"/>
  <c r="H155" i="6"/>
  <c r="G155" i="6"/>
  <c r="F155" i="6"/>
  <c r="E155" i="6"/>
  <c r="D155" i="6"/>
  <c r="C155" i="6"/>
  <c r="B155" i="6"/>
  <c r="A155" i="6"/>
  <c r="H154" i="6"/>
  <c r="G154" i="6"/>
  <c r="F154" i="6"/>
  <c r="E154" i="6"/>
  <c r="D154" i="6"/>
  <c r="C154" i="6"/>
  <c r="B154" i="6"/>
  <c r="A154" i="6"/>
  <c r="H153" i="6"/>
  <c r="G153" i="6"/>
  <c r="F153" i="6"/>
  <c r="E153" i="6"/>
  <c r="D153" i="6"/>
  <c r="C153" i="6"/>
  <c r="B153" i="6"/>
  <c r="A153" i="6"/>
  <c r="H152" i="6"/>
  <c r="G152" i="6"/>
  <c r="F152" i="6"/>
  <c r="E152" i="6"/>
  <c r="D152" i="6"/>
  <c r="C152" i="6"/>
  <c r="B152" i="6"/>
  <c r="A152" i="6"/>
  <c r="H151" i="6"/>
  <c r="G151" i="6"/>
  <c r="F151" i="6"/>
  <c r="E151" i="6"/>
  <c r="D151" i="6"/>
  <c r="C151" i="6"/>
  <c r="B151" i="6"/>
  <c r="A151" i="6"/>
  <c r="H150" i="6"/>
  <c r="G150" i="6"/>
  <c r="F150" i="6"/>
  <c r="E150" i="6"/>
  <c r="D150" i="6"/>
  <c r="C150" i="6"/>
  <c r="B150" i="6"/>
  <c r="A150" i="6"/>
  <c r="H149" i="6"/>
  <c r="G149" i="6"/>
  <c r="F149" i="6"/>
  <c r="E149" i="6"/>
  <c r="D149" i="6"/>
  <c r="C149" i="6"/>
  <c r="B149" i="6"/>
  <c r="A149" i="6"/>
  <c r="H148" i="6"/>
  <c r="G148" i="6"/>
  <c r="F148" i="6"/>
  <c r="E148" i="6"/>
  <c r="D148" i="6"/>
  <c r="C148" i="6"/>
  <c r="B148" i="6"/>
  <c r="A148" i="6"/>
  <c r="H147" i="6"/>
  <c r="G147" i="6"/>
  <c r="F147" i="6"/>
  <c r="E147" i="6"/>
  <c r="D147" i="6"/>
  <c r="C147" i="6"/>
  <c r="B147" i="6"/>
  <c r="A147" i="6"/>
  <c r="H146" i="6"/>
  <c r="G146" i="6"/>
  <c r="F146" i="6"/>
  <c r="E146" i="6"/>
  <c r="D146" i="6"/>
  <c r="C146" i="6"/>
  <c r="B146" i="6"/>
  <c r="A146" i="6"/>
  <c r="H145" i="6"/>
  <c r="G145" i="6"/>
  <c r="F145" i="6"/>
  <c r="E145" i="6"/>
  <c r="D145" i="6"/>
  <c r="C145" i="6"/>
  <c r="B145" i="6"/>
  <c r="A145" i="6"/>
  <c r="H144" i="6"/>
  <c r="G144" i="6"/>
  <c r="F144" i="6"/>
  <c r="E144" i="6"/>
  <c r="D144" i="6"/>
  <c r="C144" i="6"/>
  <c r="B144" i="6"/>
  <c r="A144" i="6"/>
  <c r="H143" i="6"/>
  <c r="G143" i="6"/>
  <c r="F143" i="6"/>
  <c r="E143" i="6"/>
  <c r="D143" i="6"/>
  <c r="C143" i="6"/>
  <c r="B143" i="6"/>
  <c r="A143" i="6"/>
  <c r="H142" i="6"/>
  <c r="G142" i="6"/>
  <c r="F142" i="6"/>
  <c r="E142" i="6"/>
  <c r="D142" i="6"/>
  <c r="C142" i="6"/>
  <c r="B142" i="6"/>
  <c r="A142" i="6"/>
  <c r="H141" i="6"/>
  <c r="G141" i="6"/>
  <c r="F141" i="6"/>
  <c r="E141" i="6"/>
  <c r="D141" i="6"/>
  <c r="C141" i="6"/>
  <c r="B141" i="6"/>
  <c r="A141" i="6"/>
  <c r="H140" i="6"/>
  <c r="G140" i="6"/>
  <c r="F140" i="6"/>
  <c r="E140" i="6"/>
  <c r="D140" i="6"/>
  <c r="C140" i="6"/>
  <c r="B140" i="6"/>
  <c r="A140" i="6"/>
  <c r="H139" i="6"/>
  <c r="G139" i="6"/>
  <c r="F139" i="6"/>
  <c r="E139" i="6"/>
  <c r="D139" i="6"/>
  <c r="C139" i="6"/>
  <c r="B139" i="6"/>
  <c r="A139" i="6"/>
  <c r="H138" i="6"/>
  <c r="G138" i="6"/>
  <c r="F138" i="6"/>
  <c r="E138" i="6"/>
  <c r="D138" i="6"/>
  <c r="C138" i="6"/>
  <c r="B138" i="6"/>
  <c r="A138" i="6"/>
  <c r="H137" i="6"/>
  <c r="G137" i="6"/>
  <c r="F137" i="6"/>
  <c r="E137" i="6"/>
  <c r="D137" i="6"/>
  <c r="C137" i="6"/>
  <c r="B137" i="6"/>
  <c r="A137" i="6"/>
  <c r="H136" i="6"/>
  <c r="G136" i="6"/>
  <c r="F136" i="6"/>
  <c r="E136" i="6"/>
  <c r="D136" i="6"/>
  <c r="C136" i="6"/>
  <c r="B136" i="6"/>
  <c r="A136" i="6"/>
  <c r="H135" i="6"/>
  <c r="G135" i="6"/>
  <c r="F135" i="6"/>
  <c r="E135" i="6"/>
  <c r="D135" i="6"/>
  <c r="C135" i="6"/>
  <c r="B135" i="6"/>
  <c r="A135" i="6"/>
  <c r="H134" i="6"/>
  <c r="G134" i="6"/>
  <c r="F134" i="6"/>
  <c r="E134" i="6"/>
  <c r="D134" i="6"/>
  <c r="C134" i="6"/>
  <c r="B134" i="6"/>
  <c r="A134" i="6"/>
  <c r="H133" i="6"/>
  <c r="G133" i="6"/>
  <c r="F133" i="6"/>
  <c r="E133" i="6"/>
  <c r="D133" i="6"/>
  <c r="C133" i="6"/>
  <c r="B133" i="6"/>
  <c r="A133" i="6"/>
  <c r="H132" i="6"/>
  <c r="G132" i="6"/>
  <c r="F132" i="6"/>
  <c r="E132" i="6"/>
  <c r="D132" i="6"/>
  <c r="C132" i="6"/>
  <c r="B132" i="6"/>
  <c r="A132" i="6"/>
  <c r="H131" i="6"/>
  <c r="G131" i="6"/>
  <c r="F131" i="6"/>
  <c r="E131" i="6"/>
  <c r="D131" i="6"/>
  <c r="C131" i="6"/>
  <c r="B131" i="6"/>
  <c r="A131" i="6"/>
  <c r="H130" i="6"/>
  <c r="G130" i="6"/>
  <c r="F130" i="6"/>
  <c r="E130" i="6"/>
  <c r="D130" i="6"/>
  <c r="C130" i="6"/>
  <c r="B130" i="6"/>
  <c r="A130" i="6"/>
  <c r="H129" i="6"/>
  <c r="G129" i="6"/>
  <c r="F129" i="6"/>
  <c r="E129" i="6"/>
  <c r="D129" i="6"/>
  <c r="C129" i="6"/>
  <c r="B129" i="6"/>
  <c r="A129" i="6"/>
  <c r="H128" i="6"/>
  <c r="G128" i="6"/>
  <c r="F128" i="6"/>
  <c r="E128" i="6"/>
  <c r="D128" i="6"/>
  <c r="C128" i="6"/>
  <c r="B128" i="6"/>
  <c r="A128" i="6"/>
  <c r="H127" i="6"/>
  <c r="G127" i="6"/>
  <c r="F127" i="6"/>
  <c r="E127" i="6"/>
  <c r="D127" i="6"/>
  <c r="C127" i="6"/>
  <c r="B127" i="6"/>
  <c r="A127" i="6"/>
  <c r="H126" i="6"/>
  <c r="G126" i="6"/>
  <c r="F126" i="6"/>
  <c r="E126" i="6"/>
  <c r="D126" i="6"/>
  <c r="C126" i="6"/>
  <c r="B126" i="6"/>
  <c r="A126" i="6"/>
  <c r="H125" i="6"/>
  <c r="G125" i="6"/>
  <c r="F125" i="6"/>
  <c r="E125" i="6"/>
  <c r="D125" i="6"/>
  <c r="C125" i="6"/>
  <c r="B125" i="6"/>
  <c r="A125" i="6"/>
  <c r="H124" i="6"/>
  <c r="G124" i="6"/>
  <c r="F124" i="6"/>
  <c r="E124" i="6"/>
  <c r="D124" i="6"/>
  <c r="C124" i="6"/>
  <c r="B124" i="6"/>
  <c r="A124" i="6"/>
  <c r="H123" i="6"/>
  <c r="G123" i="6"/>
  <c r="F123" i="6"/>
  <c r="E123" i="6"/>
  <c r="D123" i="6"/>
  <c r="C123" i="6"/>
  <c r="B123" i="6"/>
  <c r="A123" i="6"/>
  <c r="H122" i="6"/>
  <c r="G122" i="6"/>
  <c r="F122" i="6"/>
  <c r="E122" i="6"/>
  <c r="D122" i="6"/>
  <c r="C122" i="6"/>
  <c r="B122" i="6"/>
  <c r="A122" i="6"/>
  <c r="H121" i="6"/>
  <c r="G121" i="6"/>
  <c r="F121" i="6"/>
  <c r="E121" i="6"/>
  <c r="D121" i="6"/>
  <c r="C121" i="6"/>
  <c r="B121" i="6"/>
  <c r="A121" i="6"/>
  <c r="H120" i="6"/>
  <c r="G120" i="6"/>
  <c r="F120" i="6"/>
  <c r="E120" i="6"/>
  <c r="D120" i="6"/>
  <c r="C120" i="6"/>
  <c r="B120" i="6"/>
  <c r="A120" i="6"/>
  <c r="H119" i="6"/>
  <c r="G119" i="6"/>
  <c r="F119" i="6"/>
  <c r="E119" i="6"/>
  <c r="D119" i="6"/>
  <c r="C119" i="6"/>
  <c r="B119" i="6"/>
  <c r="A119" i="6"/>
  <c r="H118" i="6"/>
  <c r="G118" i="6"/>
  <c r="F118" i="6"/>
  <c r="E118" i="6"/>
  <c r="D118" i="6"/>
  <c r="C118" i="6"/>
  <c r="B118" i="6"/>
  <c r="A118" i="6"/>
  <c r="H117" i="6"/>
  <c r="G117" i="6"/>
  <c r="F117" i="6"/>
  <c r="E117" i="6"/>
  <c r="D117" i="6"/>
  <c r="C117" i="6"/>
  <c r="B117" i="6"/>
  <c r="A117" i="6"/>
  <c r="H116" i="6"/>
  <c r="G116" i="6"/>
  <c r="F116" i="6"/>
  <c r="E116" i="6"/>
  <c r="D116" i="6"/>
  <c r="C116" i="6"/>
  <c r="B116" i="6"/>
  <c r="A116" i="6"/>
  <c r="H115" i="6"/>
  <c r="G115" i="6"/>
  <c r="F115" i="6"/>
  <c r="E115" i="6"/>
  <c r="D115" i="6"/>
  <c r="C115" i="6"/>
  <c r="B115" i="6"/>
  <c r="A115" i="6"/>
  <c r="H114" i="6"/>
  <c r="G114" i="6"/>
  <c r="F114" i="6"/>
  <c r="E114" i="6"/>
  <c r="D114" i="6"/>
  <c r="C114" i="6"/>
  <c r="B114" i="6"/>
  <c r="A114" i="6"/>
  <c r="H113" i="6"/>
  <c r="G113" i="6"/>
  <c r="F113" i="6"/>
  <c r="E113" i="6"/>
  <c r="D113" i="6"/>
  <c r="C113" i="6"/>
  <c r="B113" i="6"/>
  <c r="A113" i="6"/>
  <c r="H112" i="6"/>
  <c r="G112" i="6"/>
  <c r="F112" i="6"/>
  <c r="E112" i="6"/>
  <c r="D112" i="6"/>
  <c r="C112" i="6"/>
  <c r="B112" i="6"/>
  <c r="A112" i="6"/>
  <c r="A111" i="6"/>
  <c r="B111" i="6"/>
  <c r="C111" i="6"/>
  <c r="D111" i="6"/>
  <c r="E111" i="6"/>
  <c r="F111" i="6"/>
  <c r="G111" i="6"/>
  <c r="H111" i="6"/>
  <c r="A197" i="6"/>
  <c r="B197" i="6"/>
  <c r="C197" i="6"/>
  <c r="D197" i="6"/>
  <c r="E197" i="6"/>
  <c r="F197" i="6"/>
  <c r="G197" i="6"/>
  <c r="H197" i="6"/>
  <c r="B224" i="6"/>
  <c r="C224" i="6"/>
  <c r="A225" i="6"/>
  <c r="B225" i="6"/>
  <c r="C225" i="6"/>
  <c r="D225" i="6"/>
  <c r="E225" i="6"/>
  <c r="F225" i="6"/>
  <c r="G225" i="6"/>
  <c r="H225" i="6"/>
  <c r="H106" i="6"/>
  <c r="G106" i="6"/>
  <c r="F106" i="6"/>
  <c r="E106" i="6"/>
  <c r="D106" i="6"/>
  <c r="C106" i="6"/>
  <c r="B106" i="6"/>
  <c r="A106" i="6"/>
  <c r="H105" i="6"/>
  <c r="G105" i="6"/>
  <c r="F105" i="6"/>
  <c r="E105" i="6"/>
  <c r="D105" i="6"/>
  <c r="C105" i="6"/>
  <c r="B105" i="6"/>
  <c r="A105" i="6"/>
  <c r="H104" i="6"/>
  <c r="G104" i="6"/>
  <c r="F104" i="6"/>
  <c r="E104" i="6"/>
  <c r="D104" i="6"/>
  <c r="C104" i="6"/>
  <c r="B104" i="6"/>
  <c r="A104" i="6"/>
  <c r="H103" i="6"/>
  <c r="G103" i="6"/>
  <c r="F103" i="6"/>
  <c r="E103" i="6"/>
  <c r="D103" i="6"/>
  <c r="C103" i="6"/>
  <c r="B103" i="6"/>
  <c r="A103" i="6"/>
  <c r="H102" i="6"/>
  <c r="G102" i="6"/>
  <c r="F102" i="6"/>
  <c r="E102" i="6"/>
  <c r="D102" i="6"/>
  <c r="C102" i="6"/>
  <c r="B102" i="6"/>
  <c r="A102" i="6"/>
  <c r="H101" i="6"/>
  <c r="G101" i="6"/>
  <c r="F101" i="6"/>
  <c r="E101" i="6"/>
  <c r="D101" i="6"/>
  <c r="C101" i="6"/>
  <c r="B101" i="6"/>
  <c r="A101" i="6"/>
  <c r="H100" i="6"/>
  <c r="G100" i="6"/>
  <c r="F100" i="6"/>
  <c r="E100" i="6"/>
  <c r="D100" i="6"/>
  <c r="C100" i="6"/>
  <c r="B100" i="6"/>
  <c r="A100" i="6"/>
  <c r="H99" i="6"/>
  <c r="G99" i="6"/>
  <c r="F99" i="6"/>
  <c r="E99" i="6"/>
  <c r="D99" i="6"/>
  <c r="C99" i="6"/>
  <c r="B99" i="6"/>
  <c r="A99" i="6"/>
  <c r="H98" i="6"/>
  <c r="G98" i="6"/>
  <c r="F98" i="6"/>
  <c r="E98" i="6"/>
  <c r="D98" i="6"/>
  <c r="C98" i="6"/>
  <c r="B98" i="6"/>
  <c r="A98" i="6"/>
  <c r="H96" i="6"/>
  <c r="G96" i="6"/>
  <c r="F96" i="6"/>
  <c r="E96" i="6"/>
  <c r="D96" i="6"/>
  <c r="C96" i="6"/>
  <c r="B96" i="6"/>
  <c r="A96" i="6"/>
  <c r="H95" i="6"/>
  <c r="G95" i="6"/>
  <c r="F95" i="6"/>
  <c r="E95" i="6"/>
  <c r="D95" i="6"/>
  <c r="C95" i="6"/>
  <c r="B95" i="6"/>
  <c r="A95" i="6"/>
  <c r="H94" i="6"/>
  <c r="G94" i="6"/>
  <c r="F94" i="6"/>
  <c r="E94" i="6"/>
  <c r="D94" i="6"/>
  <c r="C94" i="6"/>
  <c r="B94" i="6"/>
  <c r="A94" i="6"/>
  <c r="H93" i="6"/>
  <c r="G93" i="6"/>
  <c r="F93" i="6"/>
  <c r="E93" i="6"/>
  <c r="D93" i="6"/>
  <c r="C93" i="6"/>
  <c r="B93" i="6"/>
  <c r="A93" i="6"/>
  <c r="H92" i="6"/>
  <c r="G92" i="6"/>
  <c r="F92" i="6"/>
  <c r="E92" i="6"/>
  <c r="D92" i="6"/>
  <c r="C92" i="6"/>
  <c r="B92" i="6"/>
  <c r="A92" i="6"/>
  <c r="H91" i="6"/>
  <c r="G91" i="6"/>
  <c r="F91" i="6"/>
  <c r="E91" i="6"/>
  <c r="D91" i="6"/>
  <c r="C91" i="6"/>
  <c r="B91" i="6"/>
  <c r="A91" i="6"/>
  <c r="H90" i="6"/>
  <c r="G90" i="6"/>
  <c r="F90" i="6"/>
  <c r="E90" i="6"/>
  <c r="D90" i="6"/>
  <c r="C90" i="6"/>
  <c r="B90" i="6"/>
  <c r="A90" i="6"/>
  <c r="H89" i="6"/>
  <c r="G89" i="6"/>
  <c r="F89" i="6"/>
  <c r="E89" i="6"/>
  <c r="D89" i="6"/>
  <c r="C89" i="6"/>
  <c r="B89" i="6"/>
  <c r="A89" i="6"/>
  <c r="H88" i="6"/>
  <c r="G88" i="6"/>
  <c r="F88" i="6"/>
  <c r="E88" i="6"/>
  <c r="D88" i="6"/>
  <c r="C88" i="6"/>
  <c r="B88" i="6"/>
  <c r="A88" i="6"/>
  <c r="H87" i="6"/>
  <c r="G87" i="6"/>
  <c r="F87" i="6"/>
  <c r="E87" i="6"/>
  <c r="D87" i="6"/>
  <c r="C87" i="6"/>
  <c r="B87" i="6"/>
  <c r="A87" i="6"/>
  <c r="H86" i="6"/>
  <c r="G86" i="6"/>
  <c r="F86" i="6"/>
  <c r="E86" i="6"/>
  <c r="D86" i="6"/>
  <c r="C86" i="6"/>
  <c r="B86" i="6"/>
  <c r="A86" i="6"/>
  <c r="H85" i="6"/>
  <c r="G85" i="6"/>
  <c r="F85" i="6"/>
  <c r="E85" i="6"/>
  <c r="D85" i="6"/>
  <c r="C85" i="6"/>
  <c r="B85" i="6"/>
  <c r="A85" i="6"/>
  <c r="H84" i="6"/>
  <c r="G84" i="6"/>
  <c r="F84" i="6"/>
  <c r="E84" i="6"/>
  <c r="D84" i="6"/>
  <c r="C84" i="6"/>
  <c r="B84" i="6"/>
  <c r="A84" i="6"/>
  <c r="H83" i="6"/>
  <c r="G83" i="6"/>
  <c r="F83" i="6"/>
  <c r="E83" i="6"/>
  <c r="D83" i="6"/>
  <c r="C83" i="6"/>
  <c r="B83" i="6"/>
  <c r="A83" i="6"/>
  <c r="H82" i="6"/>
  <c r="G82" i="6"/>
  <c r="F82" i="6"/>
  <c r="E82" i="6"/>
  <c r="D82" i="6"/>
  <c r="C82" i="6"/>
  <c r="B82" i="6"/>
  <c r="A82" i="6"/>
  <c r="H81" i="6"/>
  <c r="G81" i="6"/>
  <c r="F81" i="6"/>
  <c r="E81" i="6"/>
  <c r="D81" i="6"/>
  <c r="C81" i="6"/>
  <c r="B81" i="6"/>
  <c r="A81" i="6"/>
  <c r="H80" i="6"/>
  <c r="G80" i="6"/>
  <c r="F80" i="6"/>
  <c r="E80" i="6"/>
  <c r="D80" i="6"/>
  <c r="C80" i="6"/>
  <c r="B80" i="6"/>
  <c r="A80" i="6"/>
  <c r="H79" i="6"/>
  <c r="G79" i="6"/>
  <c r="F79" i="6"/>
  <c r="E79" i="6"/>
  <c r="D79" i="6"/>
  <c r="C79" i="6"/>
  <c r="B79" i="6"/>
  <c r="A79" i="6"/>
  <c r="H78" i="6"/>
  <c r="G78" i="6"/>
  <c r="F78" i="6"/>
  <c r="E78" i="6"/>
  <c r="D78" i="6"/>
  <c r="C78" i="6"/>
  <c r="B78" i="6"/>
  <c r="A78" i="6"/>
  <c r="H77" i="6"/>
  <c r="G77" i="6"/>
  <c r="F77" i="6"/>
  <c r="E77" i="6"/>
  <c r="D77" i="6"/>
  <c r="C77" i="6"/>
  <c r="B77" i="6"/>
  <c r="A77" i="6"/>
  <c r="H76" i="6"/>
  <c r="G76" i="6"/>
  <c r="F76" i="6"/>
  <c r="E76" i="6"/>
  <c r="D76" i="6"/>
  <c r="C76" i="6"/>
  <c r="B76" i="6"/>
  <c r="A76" i="6"/>
  <c r="H75" i="6"/>
  <c r="G75" i="6"/>
  <c r="F75" i="6"/>
  <c r="E75" i="6"/>
  <c r="D75" i="6"/>
  <c r="C75" i="6"/>
  <c r="B75" i="6"/>
  <c r="A75" i="6"/>
  <c r="H74" i="6"/>
  <c r="G74" i="6"/>
  <c r="F74" i="6"/>
  <c r="E74" i="6"/>
  <c r="D74" i="6"/>
  <c r="C74" i="6"/>
  <c r="B74" i="6"/>
  <c r="A74" i="6"/>
  <c r="H73" i="6"/>
  <c r="G73" i="6"/>
  <c r="F73" i="6"/>
  <c r="E73" i="6"/>
  <c r="D73" i="6"/>
  <c r="C73" i="6"/>
  <c r="B73" i="6"/>
  <c r="A73" i="6"/>
  <c r="H72" i="6"/>
  <c r="G72" i="6"/>
  <c r="F72" i="6"/>
  <c r="E72" i="6"/>
  <c r="D72" i="6"/>
  <c r="C72" i="6"/>
  <c r="B72" i="6"/>
  <c r="A72" i="6"/>
  <c r="H71" i="6"/>
  <c r="G71" i="6"/>
  <c r="F71" i="6"/>
  <c r="E71" i="6"/>
  <c r="D71" i="6"/>
  <c r="C71" i="6"/>
  <c r="B71" i="6"/>
  <c r="A71" i="6"/>
  <c r="H70" i="6"/>
  <c r="G70" i="6"/>
  <c r="F70" i="6"/>
  <c r="E70" i="6"/>
  <c r="D70" i="6"/>
  <c r="C70" i="6"/>
  <c r="B70" i="6"/>
  <c r="A70" i="6"/>
  <c r="H69" i="6"/>
  <c r="G69" i="6"/>
  <c r="F69" i="6"/>
  <c r="E69" i="6"/>
  <c r="D69" i="6"/>
  <c r="C69" i="6"/>
  <c r="B69" i="6"/>
  <c r="A69" i="6"/>
  <c r="H68" i="6"/>
  <c r="G68" i="6"/>
  <c r="F68" i="6"/>
  <c r="E68" i="6"/>
  <c r="D68" i="6"/>
  <c r="C68" i="6"/>
  <c r="B68" i="6"/>
  <c r="A68" i="6"/>
  <c r="H67" i="6"/>
  <c r="G67" i="6"/>
  <c r="F67" i="6"/>
  <c r="E67" i="6"/>
  <c r="D67" i="6"/>
  <c r="C67" i="6"/>
  <c r="B67" i="6"/>
  <c r="A67" i="6"/>
  <c r="H66" i="6"/>
  <c r="G66" i="6"/>
  <c r="F66" i="6"/>
  <c r="E66" i="6"/>
  <c r="D66" i="6"/>
  <c r="C66" i="6"/>
  <c r="B66" i="6"/>
  <c r="A66" i="6"/>
  <c r="H65" i="6"/>
  <c r="G65" i="6"/>
  <c r="F65" i="6"/>
  <c r="E65" i="6"/>
  <c r="D65" i="6"/>
  <c r="C65" i="6"/>
  <c r="B65" i="6"/>
  <c r="A65" i="6"/>
  <c r="H64" i="6"/>
  <c r="G64" i="6"/>
  <c r="F64" i="6"/>
  <c r="E64" i="6"/>
  <c r="D64" i="6"/>
  <c r="C64" i="6"/>
  <c r="B64" i="6"/>
  <c r="A64" i="6"/>
  <c r="H63" i="6"/>
  <c r="G63" i="6"/>
  <c r="F63" i="6"/>
  <c r="E63" i="6"/>
  <c r="D63" i="6"/>
  <c r="C63" i="6"/>
  <c r="B63" i="6"/>
  <c r="A63" i="6"/>
  <c r="H62" i="6"/>
  <c r="G62" i="6"/>
  <c r="F62" i="6"/>
  <c r="E62" i="6"/>
  <c r="D62" i="6"/>
  <c r="C62" i="6"/>
  <c r="B62" i="6"/>
  <c r="A62" i="6"/>
  <c r="H61" i="6"/>
  <c r="G61" i="6"/>
  <c r="F61" i="6"/>
  <c r="E61" i="6"/>
  <c r="D61" i="6"/>
  <c r="C61" i="6"/>
  <c r="B61" i="6"/>
  <c r="A61" i="6"/>
  <c r="H60" i="6"/>
  <c r="G60" i="6"/>
  <c r="F60" i="6"/>
  <c r="E60" i="6"/>
  <c r="D60" i="6"/>
  <c r="C60" i="6"/>
  <c r="B60" i="6"/>
  <c r="A60" i="6"/>
  <c r="H59" i="6"/>
  <c r="G59" i="6"/>
  <c r="F59" i="6"/>
  <c r="E59" i="6"/>
  <c r="D59" i="6"/>
  <c r="C59" i="6"/>
  <c r="B59" i="6"/>
  <c r="A59" i="6"/>
  <c r="H58" i="6"/>
  <c r="G58" i="6"/>
  <c r="F58" i="6"/>
  <c r="E58" i="6"/>
  <c r="D58" i="6"/>
  <c r="C58" i="6"/>
  <c r="B58" i="6"/>
  <c r="A58" i="6"/>
  <c r="H57" i="6"/>
  <c r="G57" i="6"/>
  <c r="F57" i="6"/>
  <c r="E57" i="6"/>
  <c r="D57" i="6"/>
  <c r="C57" i="6"/>
  <c r="B57" i="6"/>
  <c r="A57" i="6"/>
  <c r="H56" i="6"/>
  <c r="G56" i="6"/>
  <c r="F56" i="6"/>
  <c r="E56" i="6"/>
  <c r="D56" i="6"/>
  <c r="C56" i="6"/>
  <c r="B56" i="6"/>
  <c r="A56" i="6"/>
  <c r="H55" i="6"/>
  <c r="G55" i="6"/>
  <c r="F55" i="6"/>
  <c r="E55" i="6"/>
  <c r="D55" i="6"/>
  <c r="C55" i="6"/>
  <c r="B55" i="6"/>
  <c r="A55" i="6"/>
  <c r="H54" i="6"/>
  <c r="G54" i="6"/>
  <c r="F54" i="6"/>
  <c r="E54" i="6"/>
  <c r="D54" i="6"/>
  <c r="C54" i="6"/>
  <c r="B54" i="6"/>
  <c r="A54" i="6"/>
  <c r="H53" i="6"/>
  <c r="G53" i="6"/>
  <c r="F53" i="6"/>
  <c r="E53" i="6"/>
  <c r="D53" i="6"/>
  <c r="C53" i="6"/>
  <c r="B53" i="6"/>
  <c r="A53" i="6"/>
  <c r="H52" i="6"/>
  <c r="G52" i="6"/>
  <c r="F52" i="6"/>
  <c r="E52" i="6"/>
  <c r="D52" i="6"/>
  <c r="C52" i="6"/>
  <c r="B52" i="6"/>
  <c r="A52" i="6"/>
  <c r="H51" i="6"/>
  <c r="G51" i="6"/>
  <c r="F51" i="6"/>
  <c r="E51" i="6"/>
  <c r="D51" i="6"/>
  <c r="C51" i="6"/>
  <c r="B51" i="6"/>
  <c r="A51" i="6"/>
  <c r="H50" i="6"/>
  <c r="G50" i="6"/>
  <c r="F50" i="6"/>
  <c r="E50" i="6"/>
  <c r="D50" i="6"/>
  <c r="C50" i="6"/>
  <c r="B50" i="6"/>
  <c r="A50" i="6"/>
  <c r="H49" i="6"/>
  <c r="G49" i="6"/>
  <c r="F49" i="6"/>
  <c r="E49" i="6"/>
  <c r="D49" i="6"/>
  <c r="C49" i="6"/>
  <c r="B49" i="6"/>
  <c r="A49" i="6"/>
  <c r="H48" i="6"/>
  <c r="G48" i="6"/>
  <c r="F48" i="6"/>
  <c r="E48" i="6"/>
  <c r="D48" i="6"/>
  <c r="C48" i="6"/>
  <c r="B48" i="6"/>
  <c r="A48" i="6"/>
  <c r="H47" i="6"/>
  <c r="G47" i="6"/>
  <c r="F47" i="6"/>
  <c r="E47" i="6"/>
  <c r="D47" i="6"/>
  <c r="C47" i="6"/>
  <c r="B47" i="6"/>
  <c r="A47" i="6"/>
  <c r="H46" i="6"/>
  <c r="G46" i="6"/>
  <c r="F46" i="6"/>
  <c r="E46" i="6"/>
  <c r="D46" i="6"/>
  <c r="C46" i="6"/>
  <c r="B46" i="6"/>
  <c r="A46" i="6"/>
  <c r="H45" i="6"/>
  <c r="G45" i="6"/>
  <c r="F45" i="6"/>
  <c r="E45" i="6"/>
  <c r="D45" i="6"/>
  <c r="C45" i="6"/>
  <c r="B45" i="6"/>
  <c r="A45" i="6"/>
  <c r="H44" i="6"/>
  <c r="G44" i="6"/>
  <c r="F44" i="6"/>
  <c r="E44" i="6"/>
  <c r="D44" i="6"/>
  <c r="C44" i="6"/>
  <c r="B44" i="6"/>
  <c r="A44" i="6"/>
  <c r="H43" i="6"/>
  <c r="G43" i="6"/>
  <c r="F43" i="6"/>
  <c r="E43" i="6"/>
  <c r="D43" i="6"/>
  <c r="C43" i="6"/>
  <c r="B43" i="6"/>
  <c r="A43" i="6"/>
  <c r="H42" i="6"/>
  <c r="G42" i="6"/>
  <c r="F42" i="6"/>
  <c r="E42" i="6"/>
  <c r="D42" i="6"/>
  <c r="C42" i="6"/>
  <c r="B42" i="6"/>
  <c r="A42" i="6"/>
  <c r="H41" i="6"/>
  <c r="G41" i="6"/>
  <c r="F41" i="6"/>
  <c r="E41" i="6"/>
  <c r="D41" i="6"/>
  <c r="C41" i="6"/>
  <c r="B41" i="6"/>
  <c r="A41" i="6"/>
  <c r="H40" i="6"/>
  <c r="G40" i="6"/>
  <c r="F40" i="6"/>
  <c r="E40" i="6"/>
  <c r="D40" i="6"/>
  <c r="C40" i="6"/>
  <c r="B40" i="6"/>
  <c r="A40" i="6"/>
  <c r="H39" i="6"/>
  <c r="G39" i="6"/>
  <c r="F39" i="6"/>
  <c r="E39" i="6"/>
  <c r="D39" i="6"/>
  <c r="C39" i="6"/>
  <c r="B39" i="6"/>
  <c r="A39" i="6"/>
  <c r="H38" i="6"/>
  <c r="G38" i="6"/>
  <c r="F38" i="6"/>
  <c r="E38" i="6"/>
  <c r="D38" i="6"/>
  <c r="C38" i="6"/>
  <c r="B38" i="6"/>
  <c r="A38" i="6"/>
  <c r="H37" i="6"/>
  <c r="G37" i="6"/>
  <c r="F37" i="6"/>
  <c r="E37" i="6"/>
  <c r="D37" i="6"/>
  <c r="C37" i="6"/>
  <c r="B37" i="6"/>
  <c r="A37" i="6"/>
  <c r="H36" i="6"/>
  <c r="G36" i="6"/>
  <c r="F36" i="6"/>
  <c r="E36" i="6"/>
  <c r="D36" i="6"/>
  <c r="C36" i="6"/>
  <c r="B36" i="6"/>
  <c r="A36" i="6"/>
  <c r="H35" i="6"/>
  <c r="G35" i="6"/>
  <c r="F35" i="6"/>
  <c r="E35" i="6"/>
  <c r="D35" i="6"/>
  <c r="C35" i="6"/>
  <c r="B35" i="6"/>
  <c r="A35" i="6"/>
  <c r="H34" i="6"/>
  <c r="G34" i="6"/>
  <c r="F34" i="6"/>
  <c r="E34" i="6"/>
  <c r="D34" i="6"/>
  <c r="C34" i="6"/>
  <c r="B34" i="6"/>
  <c r="A34" i="6"/>
  <c r="H33" i="6"/>
  <c r="G33" i="6"/>
  <c r="F33" i="6"/>
  <c r="E33" i="6"/>
  <c r="D33" i="6"/>
  <c r="C33" i="6"/>
  <c r="B33" i="6"/>
  <c r="A33" i="6"/>
  <c r="H32" i="6"/>
  <c r="G32" i="6"/>
  <c r="F32" i="6"/>
  <c r="E32" i="6"/>
  <c r="D32" i="6"/>
  <c r="C32" i="6"/>
  <c r="B32" i="6"/>
  <c r="A32" i="6"/>
  <c r="H31" i="6"/>
  <c r="G31" i="6"/>
  <c r="F31" i="6"/>
  <c r="E31" i="6"/>
  <c r="D31" i="6"/>
  <c r="C31" i="6"/>
  <c r="B31" i="6"/>
  <c r="A31" i="6"/>
  <c r="H30" i="6"/>
  <c r="G30" i="6"/>
  <c r="F30" i="6"/>
  <c r="E30" i="6"/>
  <c r="D30" i="6"/>
  <c r="C30" i="6"/>
  <c r="B30" i="6"/>
  <c r="A30" i="6"/>
  <c r="H29" i="6"/>
  <c r="G29" i="6"/>
  <c r="F29" i="6"/>
  <c r="E29" i="6"/>
  <c r="D29" i="6"/>
  <c r="C29" i="6"/>
  <c r="B29" i="6"/>
  <c r="A29" i="6"/>
  <c r="H28" i="6"/>
  <c r="G28" i="6"/>
  <c r="F28" i="6"/>
  <c r="E28" i="6"/>
  <c r="D28" i="6"/>
  <c r="C28" i="6"/>
  <c r="B28" i="6"/>
  <c r="A28" i="6"/>
  <c r="H27" i="6"/>
  <c r="G27" i="6"/>
  <c r="F27" i="6"/>
  <c r="E27" i="6"/>
  <c r="D27" i="6"/>
  <c r="C27" i="6"/>
  <c r="B27" i="6"/>
  <c r="A27" i="6"/>
  <c r="H26" i="6"/>
  <c r="G26" i="6"/>
  <c r="F26" i="6"/>
  <c r="E26" i="6"/>
  <c r="D26" i="6"/>
  <c r="C26" i="6"/>
  <c r="B26" i="6"/>
  <c r="A26" i="6"/>
  <c r="H25" i="6"/>
  <c r="G25" i="6"/>
  <c r="F25" i="6"/>
  <c r="E25" i="6"/>
  <c r="D25" i="6"/>
  <c r="C25" i="6"/>
  <c r="B25" i="6"/>
  <c r="A25" i="6"/>
  <c r="H24" i="6"/>
  <c r="G24" i="6"/>
  <c r="F24" i="6"/>
  <c r="E24" i="6"/>
  <c r="D24" i="6"/>
  <c r="C24" i="6"/>
  <c r="B24" i="6"/>
  <c r="A24" i="6"/>
  <c r="H23" i="6"/>
  <c r="G23" i="6"/>
  <c r="F23" i="6"/>
  <c r="E23" i="6"/>
  <c r="D23" i="6"/>
  <c r="C23" i="6"/>
  <c r="B23" i="6"/>
  <c r="A23" i="6"/>
  <c r="H22" i="6"/>
  <c r="G22" i="6"/>
  <c r="F22" i="6"/>
  <c r="E22" i="6"/>
  <c r="D22" i="6"/>
  <c r="C22" i="6"/>
  <c r="B22" i="6"/>
  <c r="A22" i="6"/>
  <c r="H21" i="6"/>
  <c r="G21" i="6"/>
  <c r="F21" i="6"/>
  <c r="E21" i="6"/>
  <c r="D21" i="6"/>
  <c r="C21" i="6"/>
  <c r="B21" i="6"/>
  <c r="A21" i="6"/>
  <c r="H20" i="6"/>
  <c r="G20" i="6"/>
  <c r="F20" i="6"/>
  <c r="E20" i="6"/>
  <c r="D20" i="6"/>
  <c r="C20" i="6"/>
  <c r="B20" i="6"/>
  <c r="A20" i="6"/>
  <c r="J672" i="6"/>
  <c r="K672" i="6"/>
  <c r="J671" i="6"/>
  <c r="K671" i="6"/>
  <c r="J554" i="6"/>
  <c r="K554" i="6"/>
  <c r="J553" i="6"/>
  <c r="K553" i="6"/>
  <c r="J495" i="6"/>
  <c r="K495" i="6"/>
  <c r="J494" i="6"/>
  <c r="K494" i="6"/>
  <c r="K437" i="6"/>
  <c r="J437" i="6"/>
  <c r="K438" i="6"/>
  <c r="J438" i="6"/>
  <c r="J403" i="6"/>
  <c r="K403" i="6"/>
  <c r="J402" i="6"/>
  <c r="K402" i="6"/>
  <c r="K254" i="6"/>
  <c r="J254" i="6"/>
  <c r="P672" i="5" l="1"/>
  <c r="T672" i="5" s="1"/>
  <c r="N672" i="5"/>
  <c r="Q672" i="5" s="1"/>
  <c r="R672" i="5" s="1"/>
  <c r="O672" i="5" s="1"/>
  <c r="P671" i="5"/>
  <c r="T671" i="5" s="1"/>
  <c r="N671" i="5"/>
  <c r="Q671" i="5" s="1"/>
  <c r="R671" i="5" s="1"/>
  <c r="O671" i="5" s="1"/>
  <c r="P615" i="5"/>
  <c r="T615" i="5" s="1"/>
  <c r="N615" i="5"/>
  <c r="Q615" i="5" s="1"/>
  <c r="R615" i="5" s="1"/>
  <c r="O615" i="5" s="1"/>
  <c r="P614" i="5"/>
  <c r="T614" i="5" s="1"/>
  <c r="N614" i="5"/>
  <c r="Q614" i="5" s="1"/>
  <c r="R614" i="5" s="1"/>
  <c r="O614" i="5" s="1"/>
  <c r="P554" i="5"/>
  <c r="T554" i="5" s="1"/>
  <c r="N554" i="5"/>
  <c r="Q554" i="5" s="1"/>
  <c r="R554" i="5" s="1"/>
  <c r="O554" i="5" s="1"/>
  <c r="P553" i="5"/>
  <c r="T553" i="5" s="1"/>
  <c r="N553" i="5"/>
  <c r="Q553" i="5" s="1"/>
  <c r="R553" i="5" s="1"/>
  <c r="O553" i="5" s="1"/>
  <c r="P495" i="5"/>
  <c r="T495" i="5" s="1"/>
  <c r="N495" i="5"/>
  <c r="Q495" i="5" s="1"/>
  <c r="R495" i="5" s="1"/>
  <c r="O495" i="5" s="1"/>
  <c r="P496" i="5"/>
  <c r="T496" i="5" s="1"/>
  <c r="N496" i="5"/>
  <c r="Q496" i="5" s="1"/>
  <c r="R496" i="5" s="1"/>
  <c r="O496" i="5" s="1"/>
  <c r="P438" i="5"/>
  <c r="T438" i="5" s="1"/>
  <c r="N438" i="5"/>
  <c r="Q438" i="5" s="1"/>
  <c r="R438" i="5" s="1"/>
  <c r="O438" i="5" s="1"/>
  <c r="P403" i="5"/>
  <c r="T403" i="5" s="1"/>
  <c r="N403" i="5"/>
  <c r="Q403" i="5" s="1"/>
  <c r="R403" i="5" s="1"/>
  <c r="O403" i="5" s="1"/>
  <c r="P404" i="5"/>
  <c r="T404" i="5" s="1"/>
  <c r="N404" i="5"/>
  <c r="Q404" i="5" s="1"/>
  <c r="R404" i="5" s="1"/>
  <c r="O404" i="5" s="1"/>
  <c r="P346" i="5"/>
  <c r="T346" i="5" s="1"/>
  <c r="N346" i="5"/>
  <c r="Q346" i="5" s="1"/>
  <c r="R346" i="5" s="1"/>
  <c r="O346" i="5" s="1"/>
  <c r="P313" i="5"/>
  <c r="T313" i="5" s="1"/>
  <c r="N313" i="5"/>
  <c r="Q313" i="5" s="1"/>
  <c r="R313" i="5" s="1"/>
  <c r="O313" i="5" s="1"/>
  <c r="P314" i="5"/>
  <c r="T314" i="5" s="1"/>
  <c r="N314" i="5"/>
  <c r="Q314" i="5" s="1"/>
  <c r="R314" i="5" s="1"/>
  <c r="O314" i="5" s="1"/>
  <c r="P254" i="5"/>
  <c r="T254" i="5" s="1"/>
  <c r="N254" i="5"/>
  <c r="Q254" i="5" s="1"/>
  <c r="R254" i="5" s="1"/>
  <c r="O254" i="5" s="1"/>
  <c r="P108" i="5"/>
  <c r="T108" i="5" s="1"/>
  <c r="N108" i="5"/>
  <c r="Q108" i="5" s="1"/>
  <c r="R108" i="5" s="1"/>
  <c r="O108" i="5" s="1"/>
  <c r="D26" i="13" l="1"/>
  <c r="P21" i="12"/>
  <c r="P11" i="12"/>
  <c r="P10" i="12"/>
  <c r="P9" i="12"/>
  <c r="P8" i="12"/>
  <c r="P7" i="12"/>
  <c r="A7" i="12"/>
  <c r="A6" i="12"/>
  <c r="A3" i="12"/>
  <c r="A1" i="12"/>
  <c r="R21" i="12" l="1"/>
  <c r="S21" i="12" s="1"/>
  <c r="Q21" i="12" s="1"/>
  <c r="P23" i="12"/>
  <c r="D28" i="13" s="1"/>
  <c r="S23" i="12"/>
  <c r="Q24" i="12"/>
  <c r="C15" i="17"/>
  <c r="A1" i="17"/>
  <c r="C12" i="16"/>
  <c r="A2" i="16"/>
  <c r="A1" i="15"/>
  <c r="A3" i="15"/>
  <c r="A1" i="14"/>
  <c r="A3" i="14"/>
  <c r="A1" i="13"/>
  <c r="A3" i="13"/>
  <c r="A1" i="11"/>
  <c r="A3" i="11"/>
  <c r="A1" i="9"/>
  <c r="A3" i="9"/>
  <c r="A1" i="7"/>
  <c r="A1" i="8"/>
  <c r="A3" i="8"/>
  <c r="A3" i="7"/>
  <c r="C616" i="6"/>
  <c r="B616" i="6"/>
  <c r="C585" i="6"/>
  <c r="B585" i="6"/>
  <c r="C557" i="6"/>
  <c r="B557" i="6"/>
  <c r="C498" i="6"/>
  <c r="B498" i="6"/>
  <c r="C439" i="6"/>
  <c r="B439" i="6"/>
  <c r="C406" i="6"/>
  <c r="B406" i="6"/>
  <c r="C347" i="6"/>
  <c r="B347" i="6"/>
  <c r="C316" i="6"/>
  <c r="B316" i="6"/>
  <c r="C255" i="6"/>
  <c r="B255" i="6"/>
  <c r="C196" i="6"/>
  <c r="B196" i="6"/>
  <c r="C110" i="6"/>
  <c r="B110" i="6"/>
  <c r="C18" i="6"/>
  <c r="B18" i="6"/>
  <c r="D28" i="14" l="1"/>
  <c r="P55" i="9"/>
  <c r="R55" i="9" s="1"/>
  <c r="S55" i="9" s="1"/>
  <c r="Q55" i="9" s="1"/>
  <c r="P54" i="9"/>
  <c r="R54" i="9" s="1"/>
  <c r="S54" i="9" s="1"/>
  <c r="Q54" i="9" s="1"/>
  <c r="P53" i="9"/>
  <c r="R53" i="9" s="1"/>
  <c r="S53" i="9" s="1"/>
  <c r="Q53" i="9" s="1"/>
  <c r="P52" i="9"/>
  <c r="R52" i="9" s="1"/>
  <c r="S52" i="9" s="1"/>
  <c r="Q52" i="9" s="1"/>
  <c r="P50" i="9"/>
  <c r="R50" i="9" s="1"/>
  <c r="S50" i="9" s="1"/>
  <c r="Q50" i="9" s="1"/>
  <c r="P48" i="9"/>
  <c r="R48" i="9" s="1"/>
  <c r="S48" i="9" s="1"/>
  <c r="Q48" i="9" s="1"/>
  <c r="P47" i="9"/>
  <c r="R47" i="9" s="1"/>
  <c r="S47" i="9" s="1"/>
  <c r="Q47" i="9" s="1"/>
  <c r="P46" i="9"/>
  <c r="R46" i="9" s="1"/>
  <c r="S46" i="9" s="1"/>
  <c r="Q46" i="9" s="1"/>
  <c r="P45" i="9"/>
  <c r="R45" i="9" s="1"/>
  <c r="S45" i="9" s="1"/>
  <c r="Q45" i="9" s="1"/>
  <c r="P44" i="9"/>
  <c r="R44" i="9" s="1"/>
  <c r="S44" i="9" s="1"/>
  <c r="Q44" i="9" s="1"/>
  <c r="P43" i="9"/>
  <c r="R43" i="9" s="1"/>
  <c r="S43" i="9" s="1"/>
  <c r="Q43" i="9" s="1"/>
  <c r="P42" i="9"/>
  <c r="R42" i="9" s="1"/>
  <c r="S42" i="9" s="1"/>
  <c r="Q42" i="9" s="1"/>
  <c r="P41" i="9"/>
  <c r="R41" i="9" s="1"/>
  <c r="S41" i="9" s="1"/>
  <c r="Q41" i="9" s="1"/>
  <c r="P40" i="9"/>
  <c r="R40" i="9" s="1"/>
  <c r="S40" i="9" s="1"/>
  <c r="Q40" i="9" s="1"/>
  <c r="P39" i="9"/>
  <c r="R39" i="9" s="1"/>
  <c r="S39" i="9" s="1"/>
  <c r="Q39" i="9" s="1"/>
  <c r="P38" i="9"/>
  <c r="R38" i="9" s="1"/>
  <c r="S38" i="9" s="1"/>
  <c r="Q38" i="9" s="1"/>
  <c r="P37" i="9"/>
  <c r="R37" i="9" s="1"/>
  <c r="S37" i="9" s="1"/>
  <c r="Q37" i="9" s="1"/>
  <c r="P36" i="9"/>
  <c r="R36" i="9" s="1"/>
  <c r="S36" i="9" s="1"/>
  <c r="Q36" i="9" s="1"/>
  <c r="P35" i="9"/>
  <c r="R35" i="9" s="1"/>
  <c r="S35" i="9" s="1"/>
  <c r="Q35" i="9" s="1"/>
  <c r="P34" i="9"/>
  <c r="R34" i="9" s="1"/>
  <c r="S34" i="9" s="1"/>
  <c r="Q34" i="9" s="1"/>
  <c r="P33" i="9"/>
  <c r="R33" i="9" s="1"/>
  <c r="S33" i="9" s="1"/>
  <c r="Q33" i="9" s="1"/>
  <c r="P32" i="9"/>
  <c r="R32" i="9" s="1"/>
  <c r="S32" i="9" s="1"/>
  <c r="Q32" i="9" s="1"/>
  <c r="P31" i="9"/>
  <c r="R31" i="9" s="1"/>
  <c r="S31" i="9" s="1"/>
  <c r="Q31" i="9" s="1"/>
  <c r="P30" i="9"/>
  <c r="R30" i="9" s="1"/>
  <c r="S30" i="9" s="1"/>
  <c r="Q30" i="9" s="1"/>
  <c r="P29" i="9"/>
  <c r="R29" i="9" s="1"/>
  <c r="S29" i="9" s="1"/>
  <c r="Q29" i="9" s="1"/>
  <c r="P28" i="9"/>
  <c r="R28" i="9" s="1"/>
  <c r="S28" i="9" s="1"/>
  <c r="Q28" i="9" s="1"/>
  <c r="P27" i="9"/>
  <c r="R27" i="9" s="1"/>
  <c r="S27" i="9" s="1"/>
  <c r="Q27" i="9" s="1"/>
  <c r="P26" i="9"/>
  <c r="R26" i="9" s="1"/>
  <c r="S26" i="9" s="1"/>
  <c r="Q26" i="9" s="1"/>
  <c r="P25" i="9"/>
  <c r="R25" i="9" s="1"/>
  <c r="S25" i="9" s="1"/>
  <c r="Q25" i="9" s="1"/>
  <c r="P24" i="9"/>
  <c r="R24" i="9" s="1"/>
  <c r="S24" i="9" s="1"/>
  <c r="Q24" i="9" s="1"/>
  <c r="P23" i="9"/>
  <c r="R23" i="9" s="1"/>
  <c r="S23" i="9" s="1"/>
  <c r="Q23" i="9" s="1"/>
  <c r="P22" i="9"/>
  <c r="R22" i="9" s="1"/>
  <c r="S22" i="9" s="1"/>
  <c r="Q22" i="9" s="1"/>
  <c r="P21" i="9"/>
  <c r="R21" i="9" s="1"/>
  <c r="S21" i="9" s="1"/>
  <c r="Q21" i="9" s="1"/>
  <c r="P20" i="9"/>
  <c r="R20" i="9" s="1"/>
  <c r="S20" i="9" s="1"/>
  <c r="Q20" i="9" s="1"/>
  <c r="P19" i="9"/>
  <c r="R19" i="9" s="1"/>
  <c r="S19" i="9" s="1"/>
  <c r="Q19" i="9" s="1"/>
  <c r="P113" i="9"/>
  <c r="R113" i="9" s="1"/>
  <c r="S113" i="9" s="1"/>
  <c r="Q113" i="9" s="1"/>
  <c r="P112" i="9"/>
  <c r="R112" i="9" s="1"/>
  <c r="S112" i="9" s="1"/>
  <c r="Q112" i="9" s="1"/>
  <c r="P111" i="9"/>
  <c r="R111" i="9" s="1"/>
  <c r="S111" i="9" s="1"/>
  <c r="Q111" i="9" s="1"/>
  <c r="P109" i="9"/>
  <c r="R109" i="9" s="1"/>
  <c r="S109" i="9" s="1"/>
  <c r="Q109" i="9" s="1"/>
  <c r="P108" i="9"/>
  <c r="R108" i="9" s="1"/>
  <c r="S108" i="9" s="1"/>
  <c r="Q108" i="9" s="1"/>
  <c r="P107" i="9"/>
  <c r="R107" i="9" s="1"/>
  <c r="S107" i="9" s="1"/>
  <c r="Q107" i="9" s="1"/>
  <c r="P106" i="9"/>
  <c r="R106" i="9" s="1"/>
  <c r="S106" i="9" s="1"/>
  <c r="Q106" i="9" s="1"/>
  <c r="P105" i="9"/>
  <c r="R105" i="9" s="1"/>
  <c r="S105" i="9" s="1"/>
  <c r="Q105" i="9" s="1"/>
  <c r="P104" i="9"/>
  <c r="R104" i="9" s="1"/>
  <c r="S104" i="9" s="1"/>
  <c r="Q104" i="9" s="1"/>
  <c r="P103" i="9"/>
  <c r="R103" i="9" s="1"/>
  <c r="S103" i="9" s="1"/>
  <c r="Q103" i="9" s="1"/>
  <c r="P102" i="9"/>
  <c r="R102" i="9" s="1"/>
  <c r="S102" i="9" s="1"/>
  <c r="Q102" i="9" s="1"/>
  <c r="P101" i="9"/>
  <c r="R101" i="9" s="1"/>
  <c r="S101" i="9" s="1"/>
  <c r="Q101" i="9" s="1"/>
  <c r="P99" i="9"/>
  <c r="R99" i="9" s="1"/>
  <c r="S99" i="9" s="1"/>
  <c r="Q99" i="9" s="1"/>
  <c r="P98" i="9"/>
  <c r="R98" i="9" s="1"/>
  <c r="S98" i="9" s="1"/>
  <c r="Q98" i="9" s="1"/>
  <c r="P97" i="9"/>
  <c r="R97" i="9" s="1"/>
  <c r="S97" i="9" s="1"/>
  <c r="Q97" i="9" s="1"/>
  <c r="P96" i="9"/>
  <c r="R96" i="9" s="1"/>
  <c r="S96" i="9" s="1"/>
  <c r="Q96" i="9" s="1"/>
  <c r="P95" i="9"/>
  <c r="R95" i="9" s="1"/>
  <c r="S95" i="9" s="1"/>
  <c r="Q95" i="9" s="1"/>
  <c r="P94" i="9"/>
  <c r="R94" i="9" s="1"/>
  <c r="S94" i="9" s="1"/>
  <c r="Q94" i="9" s="1"/>
  <c r="P93" i="9"/>
  <c r="R93" i="9" s="1"/>
  <c r="S93" i="9" s="1"/>
  <c r="Q93" i="9" s="1"/>
  <c r="P92" i="9"/>
  <c r="R92" i="9" s="1"/>
  <c r="S92" i="9" s="1"/>
  <c r="Q92" i="9" s="1"/>
  <c r="P91" i="9"/>
  <c r="R91" i="9" s="1"/>
  <c r="S91" i="9" s="1"/>
  <c r="Q91" i="9" s="1"/>
  <c r="P89" i="9"/>
  <c r="R89" i="9" s="1"/>
  <c r="S89" i="9" s="1"/>
  <c r="Q89" i="9" s="1"/>
  <c r="P88" i="9"/>
  <c r="R88" i="9" s="1"/>
  <c r="S88" i="9" s="1"/>
  <c r="Q88" i="9" s="1"/>
  <c r="P87" i="9"/>
  <c r="R87" i="9" s="1"/>
  <c r="S87" i="9" s="1"/>
  <c r="Q87" i="9" s="1"/>
  <c r="P86" i="9"/>
  <c r="R86" i="9" s="1"/>
  <c r="S86" i="9" s="1"/>
  <c r="Q86" i="9" s="1"/>
  <c r="P85" i="9"/>
  <c r="R85" i="9" s="1"/>
  <c r="S85" i="9" s="1"/>
  <c r="Q85" i="9" s="1"/>
  <c r="P84" i="9"/>
  <c r="R84" i="9" s="1"/>
  <c r="S84" i="9" s="1"/>
  <c r="Q84" i="9" s="1"/>
  <c r="P83" i="9"/>
  <c r="R83" i="9" s="1"/>
  <c r="S83" i="9" s="1"/>
  <c r="Q83" i="9" s="1"/>
  <c r="P82" i="9"/>
  <c r="R82" i="9" s="1"/>
  <c r="S82" i="9" s="1"/>
  <c r="Q82" i="9" s="1"/>
  <c r="P80" i="9"/>
  <c r="R80" i="9" s="1"/>
  <c r="S80" i="9" s="1"/>
  <c r="Q80" i="9" s="1"/>
  <c r="P79" i="9"/>
  <c r="R79" i="9" s="1"/>
  <c r="S79" i="9" s="1"/>
  <c r="Q79" i="9" s="1"/>
  <c r="P78" i="9"/>
  <c r="R78" i="9" s="1"/>
  <c r="S78" i="9" s="1"/>
  <c r="Q78" i="9" s="1"/>
  <c r="P77" i="9"/>
  <c r="R77" i="9" s="1"/>
  <c r="S77" i="9" s="1"/>
  <c r="Q77" i="9" s="1"/>
  <c r="P76" i="9"/>
  <c r="R76" i="9" s="1"/>
  <c r="S76" i="9" s="1"/>
  <c r="Q76" i="9" s="1"/>
  <c r="P75" i="9"/>
  <c r="R75" i="9" s="1"/>
  <c r="S75" i="9" s="1"/>
  <c r="Q75" i="9" s="1"/>
  <c r="P74" i="9"/>
  <c r="R74" i="9" s="1"/>
  <c r="S74" i="9" s="1"/>
  <c r="Q74" i="9" s="1"/>
  <c r="P73" i="9"/>
  <c r="R73" i="9" s="1"/>
  <c r="S73" i="9" s="1"/>
  <c r="Q73" i="9" s="1"/>
  <c r="R72" i="9"/>
  <c r="S72" i="9" s="1"/>
  <c r="Q72" i="9" s="1"/>
  <c r="P72" i="9"/>
  <c r="P70" i="9"/>
  <c r="R70" i="9" s="1"/>
  <c r="S70" i="9" s="1"/>
  <c r="Q70" i="9" s="1"/>
  <c r="P69" i="9"/>
  <c r="R69" i="9" s="1"/>
  <c r="S69" i="9" s="1"/>
  <c r="Q69" i="9" s="1"/>
  <c r="P68" i="9"/>
  <c r="R68" i="9" s="1"/>
  <c r="S68" i="9" s="1"/>
  <c r="Q68" i="9" s="1"/>
  <c r="P67" i="9"/>
  <c r="R67" i="9" s="1"/>
  <c r="S67" i="9" s="1"/>
  <c r="Q67" i="9" s="1"/>
  <c r="P66" i="9"/>
  <c r="R66" i="9" s="1"/>
  <c r="S66" i="9" s="1"/>
  <c r="Q66" i="9" s="1"/>
  <c r="P65" i="9"/>
  <c r="R65" i="9" s="1"/>
  <c r="S65" i="9" s="1"/>
  <c r="Q65" i="9" s="1"/>
  <c r="P64" i="9"/>
  <c r="R64" i="9" s="1"/>
  <c r="S64" i="9" s="1"/>
  <c r="Q64" i="9" s="1"/>
  <c r="P62" i="9"/>
  <c r="R62" i="9" s="1"/>
  <c r="S62" i="9" s="1"/>
  <c r="Q62" i="9" s="1"/>
  <c r="P61" i="9"/>
  <c r="R61" i="9" s="1"/>
  <c r="S61" i="9" s="1"/>
  <c r="Q61" i="9" s="1"/>
  <c r="P60" i="9"/>
  <c r="R60" i="9" s="1"/>
  <c r="S60" i="9" s="1"/>
  <c r="Q60" i="9" s="1"/>
  <c r="P59" i="9"/>
  <c r="R59" i="9" s="1"/>
  <c r="S59" i="9" s="1"/>
  <c r="Q59" i="9" s="1"/>
  <c r="P58" i="9"/>
  <c r="R58" i="9" s="1"/>
  <c r="S58" i="9" s="1"/>
  <c r="Q58" i="9" s="1"/>
  <c r="P57" i="9"/>
  <c r="R57" i="9" s="1"/>
  <c r="S57" i="9" s="1"/>
  <c r="Q57" i="9" s="1"/>
  <c r="P56" i="9"/>
  <c r="R56" i="9" s="1"/>
  <c r="S56" i="9" s="1"/>
  <c r="Q56" i="9" s="1"/>
  <c r="P142" i="9"/>
  <c r="R142" i="9" s="1"/>
  <c r="S142" i="9" s="1"/>
  <c r="Q142" i="9" s="1"/>
  <c r="P141" i="9"/>
  <c r="R141" i="9" s="1"/>
  <c r="S141" i="9" s="1"/>
  <c r="Q141" i="9" s="1"/>
  <c r="P140" i="9"/>
  <c r="R140" i="9" s="1"/>
  <c r="S140" i="9" s="1"/>
  <c r="Q140" i="9" s="1"/>
  <c r="P138" i="9"/>
  <c r="R138" i="9" s="1"/>
  <c r="S138" i="9" s="1"/>
  <c r="Q138" i="9" s="1"/>
  <c r="P137" i="9"/>
  <c r="R137" i="9" s="1"/>
  <c r="S137" i="9" s="1"/>
  <c r="Q137" i="9" s="1"/>
  <c r="P136" i="9"/>
  <c r="R136" i="9" s="1"/>
  <c r="S136" i="9" s="1"/>
  <c r="Q136" i="9" s="1"/>
  <c r="P135" i="9"/>
  <c r="R135" i="9" s="1"/>
  <c r="S135" i="9" s="1"/>
  <c r="Q135" i="9" s="1"/>
  <c r="P134" i="9"/>
  <c r="R134" i="9" s="1"/>
  <c r="S134" i="9" s="1"/>
  <c r="Q134" i="9" s="1"/>
  <c r="P133" i="9"/>
  <c r="R133" i="9" s="1"/>
  <c r="S133" i="9" s="1"/>
  <c r="Q133" i="9" s="1"/>
  <c r="P132" i="9"/>
  <c r="R132" i="9" s="1"/>
  <c r="S132" i="9" s="1"/>
  <c r="Q132" i="9" s="1"/>
  <c r="P131" i="9"/>
  <c r="R131" i="9" s="1"/>
  <c r="S131" i="9" s="1"/>
  <c r="Q131" i="9" s="1"/>
  <c r="P130" i="9"/>
  <c r="R130" i="9" s="1"/>
  <c r="S130" i="9" s="1"/>
  <c r="Q130" i="9" s="1"/>
  <c r="P128" i="9"/>
  <c r="R128" i="9" s="1"/>
  <c r="S128" i="9" s="1"/>
  <c r="Q128" i="9" s="1"/>
  <c r="P127" i="9"/>
  <c r="R127" i="9" s="1"/>
  <c r="S127" i="9" s="1"/>
  <c r="Q127" i="9" s="1"/>
  <c r="P126" i="9"/>
  <c r="R126" i="9" s="1"/>
  <c r="S126" i="9" s="1"/>
  <c r="Q126" i="9" s="1"/>
  <c r="P125" i="9"/>
  <c r="R125" i="9" s="1"/>
  <c r="S125" i="9" s="1"/>
  <c r="Q125" i="9" s="1"/>
  <c r="P124" i="9"/>
  <c r="R124" i="9" s="1"/>
  <c r="S124" i="9" s="1"/>
  <c r="Q124" i="9" s="1"/>
  <c r="P123" i="9"/>
  <c r="R123" i="9" s="1"/>
  <c r="S123" i="9" s="1"/>
  <c r="Q123" i="9" s="1"/>
  <c r="P122" i="9"/>
  <c r="R122" i="9" s="1"/>
  <c r="S122" i="9" s="1"/>
  <c r="Q122" i="9" s="1"/>
  <c r="P121" i="9"/>
  <c r="R121" i="9" s="1"/>
  <c r="S121" i="9" s="1"/>
  <c r="Q121" i="9" s="1"/>
  <c r="P120" i="9"/>
  <c r="R120" i="9" s="1"/>
  <c r="S120" i="9" s="1"/>
  <c r="Q120" i="9" s="1"/>
  <c r="P118" i="9"/>
  <c r="R118" i="9" s="1"/>
  <c r="S118" i="9" s="1"/>
  <c r="Q118" i="9" s="1"/>
  <c r="P117" i="9"/>
  <c r="R117" i="9" s="1"/>
  <c r="S117" i="9" s="1"/>
  <c r="Q117" i="9" s="1"/>
  <c r="P116" i="9"/>
  <c r="R116" i="9" s="1"/>
  <c r="S116" i="9" s="1"/>
  <c r="Q116" i="9" s="1"/>
  <c r="P115" i="9"/>
  <c r="R115" i="9" s="1"/>
  <c r="S115" i="9" s="1"/>
  <c r="Q115" i="9" s="1"/>
  <c r="P114" i="9"/>
  <c r="R114" i="9" s="1"/>
  <c r="S114" i="9" s="1"/>
  <c r="Q114" i="9" s="1"/>
  <c r="P156" i="9"/>
  <c r="R156" i="9" s="1"/>
  <c r="S156" i="9" s="1"/>
  <c r="Q156" i="9" s="1"/>
  <c r="P155" i="9"/>
  <c r="R155" i="9" s="1"/>
  <c r="S155" i="9" s="1"/>
  <c r="Q155" i="9" s="1"/>
  <c r="P154" i="9"/>
  <c r="R154" i="9" s="1"/>
  <c r="S154" i="9" s="1"/>
  <c r="Q154" i="9" s="1"/>
  <c r="P153" i="9"/>
  <c r="R153" i="9" s="1"/>
  <c r="S153" i="9" s="1"/>
  <c r="Q153" i="9" s="1"/>
  <c r="P152" i="9"/>
  <c r="R152" i="9" s="1"/>
  <c r="S152" i="9" s="1"/>
  <c r="Q152" i="9" s="1"/>
  <c r="P151" i="9"/>
  <c r="R151" i="9" s="1"/>
  <c r="S151" i="9" s="1"/>
  <c r="Q151" i="9" s="1"/>
  <c r="P150" i="9"/>
  <c r="R150" i="9" s="1"/>
  <c r="S150" i="9" s="1"/>
  <c r="Q150" i="9" s="1"/>
  <c r="P149" i="9"/>
  <c r="R149" i="9" s="1"/>
  <c r="S149" i="9" s="1"/>
  <c r="Q149" i="9" s="1"/>
  <c r="P148" i="9"/>
  <c r="R148" i="9" s="1"/>
  <c r="S148" i="9" s="1"/>
  <c r="Q148" i="9" s="1"/>
  <c r="P146" i="9"/>
  <c r="R146" i="9" s="1"/>
  <c r="S146" i="9" s="1"/>
  <c r="Q146" i="9" s="1"/>
  <c r="P145" i="9"/>
  <c r="R145" i="9" s="1"/>
  <c r="S145" i="9" s="1"/>
  <c r="Q145" i="9" s="1"/>
  <c r="R144" i="9"/>
  <c r="S144" i="9" s="1"/>
  <c r="Q144" i="9" s="1"/>
  <c r="P144" i="9"/>
  <c r="P143" i="9"/>
  <c r="R143" i="9" s="1"/>
  <c r="S143" i="9" s="1"/>
  <c r="Q143" i="9" s="1"/>
  <c r="T349" i="7"/>
  <c r="P349" i="7"/>
  <c r="R349" i="7" s="1"/>
  <c r="S349" i="7" s="1"/>
  <c r="Q349" i="7" s="1"/>
  <c r="T348" i="7"/>
  <c r="P348" i="7"/>
  <c r="R348" i="7" s="1"/>
  <c r="S348" i="7" s="1"/>
  <c r="Q348" i="7" s="1"/>
  <c r="T347" i="7"/>
  <c r="P347" i="7"/>
  <c r="R347" i="7" s="1"/>
  <c r="S347" i="7" s="1"/>
  <c r="Q347" i="7" s="1"/>
  <c r="T346" i="7"/>
  <c r="P346" i="7"/>
  <c r="R346" i="7" s="1"/>
  <c r="S346" i="7" s="1"/>
  <c r="Q346" i="7" s="1"/>
  <c r="T345" i="7"/>
  <c r="P345" i="7"/>
  <c r="R345" i="7" s="1"/>
  <c r="S345" i="7" s="1"/>
  <c r="Q345" i="7" s="1"/>
  <c r="T344" i="7"/>
  <c r="P344" i="7"/>
  <c r="R344" i="7" s="1"/>
  <c r="S344" i="7" s="1"/>
  <c r="Q344" i="7" s="1"/>
  <c r="T343" i="7"/>
  <c r="P343" i="7"/>
  <c r="R343" i="7" s="1"/>
  <c r="S343" i="7" s="1"/>
  <c r="Q343" i="7" s="1"/>
  <c r="T342" i="7"/>
  <c r="P342" i="7"/>
  <c r="R342" i="7" s="1"/>
  <c r="S342" i="7" s="1"/>
  <c r="Q342" i="7" s="1"/>
  <c r="T341" i="7"/>
  <c r="P341" i="7"/>
  <c r="R341" i="7" s="1"/>
  <c r="S341" i="7" s="1"/>
  <c r="Q341" i="7" s="1"/>
  <c r="T340" i="7"/>
  <c r="P340" i="7"/>
  <c r="R340" i="7" s="1"/>
  <c r="S340" i="7" s="1"/>
  <c r="Q340" i="7" s="1"/>
  <c r="T339" i="7"/>
  <c r="P339" i="7"/>
  <c r="R339" i="7" s="1"/>
  <c r="S339" i="7" s="1"/>
  <c r="Q339" i="7" s="1"/>
  <c r="T338" i="7"/>
  <c r="P338" i="7"/>
  <c r="R338" i="7" s="1"/>
  <c r="S338" i="7" s="1"/>
  <c r="Q338" i="7" s="1"/>
  <c r="T337" i="7"/>
  <c r="P337" i="7"/>
  <c r="R337" i="7" s="1"/>
  <c r="S337" i="7" s="1"/>
  <c r="Q337" i="7" s="1"/>
  <c r="T336" i="7"/>
  <c r="P336" i="7"/>
  <c r="R336" i="7" s="1"/>
  <c r="S336" i="7" s="1"/>
  <c r="Q336" i="7" s="1"/>
  <c r="T335" i="7"/>
  <c r="P335" i="7"/>
  <c r="R335" i="7" s="1"/>
  <c r="S335" i="7" s="1"/>
  <c r="Q335" i="7" s="1"/>
  <c r="T334" i="7"/>
  <c r="P334" i="7"/>
  <c r="R334" i="7" s="1"/>
  <c r="S334" i="7" s="1"/>
  <c r="Q334" i="7" s="1"/>
  <c r="T333" i="7"/>
  <c r="P333" i="7"/>
  <c r="R333" i="7" s="1"/>
  <c r="S333" i="7" s="1"/>
  <c r="Q333" i="7" s="1"/>
  <c r="T332" i="7"/>
  <c r="P332" i="7"/>
  <c r="R332" i="7" s="1"/>
  <c r="S332" i="7" s="1"/>
  <c r="Q332" i="7" s="1"/>
  <c r="T331" i="7"/>
  <c r="P331" i="7"/>
  <c r="R331" i="7" s="1"/>
  <c r="S331" i="7" s="1"/>
  <c r="Q331" i="7" s="1"/>
  <c r="T330" i="7"/>
  <c r="P330" i="7"/>
  <c r="R330" i="7" s="1"/>
  <c r="S330" i="7" s="1"/>
  <c r="Q330" i="7" s="1"/>
  <c r="T329" i="7"/>
  <c r="P329" i="7"/>
  <c r="R329" i="7" s="1"/>
  <c r="S329" i="7" s="1"/>
  <c r="Q329" i="7" s="1"/>
  <c r="T328" i="7"/>
  <c r="P328" i="7"/>
  <c r="R328" i="7" s="1"/>
  <c r="S328" i="7" s="1"/>
  <c r="Q328" i="7" s="1"/>
  <c r="T327" i="7"/>
  <c r="P327" i="7"/>
  <c r="R327" i="7" s="1"/>
  <c r="S327" i="7" s="1"/>
  <c r="Q327" i="7" s="1"/>
  <c r="T326" i="7"/>
  <c r="P326" i="7"/>
  <c r="R326" i="7" s="1"/>
  <c r="S326" i="7" s="1"/>
  <c r="Q326" i="7" s="1"/>
  <c r="T325" i="7"/>
  <c r="P325" i="7"/>
  <c r="R325" i="7" s="1"/>
  <c r="S325" i="7" s="1"/>
  <c r="Q325" i="7" s="1"/>
  <c r="T324" i="7"/>
  <c r="P324" i="7"/>
  <c r="R324" i="7" s="1"/>
  <c r="S324" i="7" s="1"/>
  <c r="Q324" i="7" s="1"/>
  <c r="T322" i="7"/>
  <c r="P322" i="7"/>
  <c r="R322" i="7" s="1"/>
  <c r="S322" i="7" s="1"/>
  <c r="Q322" i="7" s="1"/>
  <c r="T321" i="7"/>
  <c r="P321" i="7"/>
  <c r="R321" i="7" s="1"/>
  <c r="S321" i="7" s="1"/>
  <c r="Q321" i="7" s="1"/>
  <c r="T318" i="7"/>
  <c r="P318" i="7"/>
  <c r="R318" i="7" s="1"/>
  <c r="S318" i="7" s="1"/>
  <c r="Q318" i="7" s="1"/>
  <c r="T317" i="7"/>
  <c r="P317" i="7"/>
  <c r="R317" i="7" s="1"/>
  <c r="S317" i="7" s="1"/>
  <c r="Q317" i="7" s="1"/>
  <c r="T316" i="7"/>
  <c r="P316" i="7"/>
  <c r="R316" i="7" s="1"/>
  <c r="S316" i="7" s="1"/>
  <c r="Q316" i="7" s="1"/>
  <c r="T315" i="7"/>
  <c r="P315" i="7"/>
  <c r="R315" i="7" s="1"/>
  <c r="S315" i="7" s="1"/>
  <c r="Q315" i="7" s="1"/>
  <c r="T314" i="7"/>
  <c r="P314" i="7"/>
  <c r="R314" i="7" s="1"/>
  <c r="S314" i="7" s="1"/>
  <c r="Q314" i="7" s="1"/>
  <c r="T313" i="7"/>
  <c r="P313" i="7"/>
  <c r="R313" i="7" s="1"/>
  <c r="S313" i="7" s="1"/>
  <c r="Q313" i="7" s="1"/>
  <c r="T312" i="7"/>
  <c r="P312" i="7"/>
  <c r="R312" i="7" s="1"/>
  <c r="S312" i="7" s="1"/>
  <c r="Q312" i="7" s="1"/>
  <c r="T311" i="7"/>
  <c r="P311" i="7"/>
  <c r="R311" i="7" s="1"/>
  <c r="S311" i="7" s="1"/>
  <c r="Q311" i="7" s="1"/>
  <c r="T310" i="7"/>
  <c r="P310" i="7"/>
  <c r="R310" i="7" s="1"/>
  <c r="S310" i="7" s="1"/>
  <c r="Q310" i="7" s="1"/>
  <c r="T309" i="7"/>
  <c r="P309" i="7"/>
  <c r="R309" i="7" s="1"/>
  <c r="S309" i="7" s="1"/>
  <c r="Q309" i="7" s="1"/>
  <c r="T308" i="7"/>
  <c r="P308" i="7"/>
  <c r="R308" i="7" s="1"/>
  <c r="S308" i="7" s="1"/>
  <c r="Q308" i="7" s="1"/>
  <c r="T307" i="7"/>
  <c r="P307" i="7"/>
  <c r="R307" i="7" s="1"/>
  <c r="S307" i="7" s="1"/>
  <c r="Q307" i="7" s="1"/>
  <c r="T306" i="7"/>
  <c r="P306" i="7"/>
  <c r="R306" i="7" s="1"/>
  <c r="S306" i="7" s="1"/>
  <c r="Q306" i="7" s="1"/>
  <c r="T305" i="7"/>
  <c r="P305" i="7"/>
  <c r="R305" i="7" s="1"/>
  <c r="S305" i="7" s="1"/>
  <c r="Q305" i="7" s="1"/>
  <c r="T304" i="7"/>
  <c r="P304" i="7"/>
  <c r="R304" i="7" s="1"/>
  <c r="S304" i="7" s="1"/>
  <c r="Q304" i="7" s="1"/>
  <c r="T303" i="7"/>
  <c r="P303" i="7"/>
  <c r="R303" i="7" s="1"/>
  <c r="S303" i="7" s="1"/>
  <c r="Q303" i="7" s="1"/>
  <c r="T302" i="7"/>
  <c r="P302" i="7"/>
  <c r="R302" i="7" s="1"/>
  <c r="S302" i="7" s="1"/>
  <c r="Q302" i="7" s="1"/>
  <c r="T301" i="7"/>
  <c r="P301" i="7"/>
  <c r="R301" i="7" s="1"/>
  <c r="S301" i="7" s="1"/>
  <c r="Q301" i="7" s="1"/>
  <c r="T300" i="7"/>
  <c r="P300" i="7"/>
  <c r="R300" i="7" s="1"/>
  <c r="S300" i="7" s="1"/>
  <c r="Q300" i="7" s="1"/>
  <c r="T299" i="7"/>
  <c r="P299" i="7"/>
  <c r="R299" i="7" s="1"/>
  <c r="S299" i="7" s="1"/>
  <c r="Q299" i="7" s="1"/>
  <c r="T298" i="7"/>
  <c r="P298" i="7"/>
  <c r="R298" i="7" s="1"/>
  <c r="S298" i="7" s="1"/>
  <c r="Q298" i="7" s="1"/>
  <c r="T297" i="7"/>
  <c r="P297" i="7"/>
  <c r="R297" i="7" s="1"/>
  <c r="S297" i="7" s="1"/>
  <c r="Q297" i="7" s="1"/>
  <c r="T296" i="7"/>
  <c r="P296" i="7"/>
  <c r="R296" i="7" s="1"/>
  <c r="S296" i="7" s="1"/>
  <c r="Q296" i="7" s="1"/>
  <c r="T295" i="7"/>
  <c r="P295" i="7"/>
  <c r="R295" i="7" s="1"/>
  <c r="S295" i="7" s="1"/>
  <c r="Q295" i="7" s="1"/>
  <c r="T294" i="7"/>
  <c r="P294" i="7"/>
  <c r="R294" i="7" s="1"/>
  <c r="S294" i="7" s="1"/>
  <c r="Q294" i="7" s="1"/>
  <c r="T293" i="7"/>
  <c r="P293" i="7"/>
  <c r="R293" i="7" s="1"/>
  <c r="S293" i="7" s="1"/>
  <c r="Q293" i="7" s="1"/>
  <c r="T292" i="7"/>
  <c r="P292" i="7"/>
  <c r="R292" i="7" s="1"/>
  <c r="S292" i="7" s="1"/>
  <c r="Q292" i="7" s="1"/>
  <c r="T291" i="7"/>
  <c r="P291" i="7"/>
  <c r="R291" i="7" s="1"/>
  <c r="S291" i="7" s="1"/>
  <c r="Q291" i="7" s="1"/>
  <c r="T290" i="7"/>
  <c r="P290" i="7"/>
  <c r="R290" i="7" s="1"/>
  <c r="S290" i="7" s="1"/>
  <c r="Q290" i="7" s="1"/>
  <c r="T289" i="7"/>
  <c r="P289" i="7"/>
  <c r="R289" i="7" s="1"/>
  <c r="S289" i="7" s="1"/>
  <c r="Q289" i="7" s="1"/>
  <c r="T288" i="7"/>
  <c r="P288" i="7"/>
  <c r="R288" i="7" s="1"/>
  <c r="S288" i="7" s="1"/>
  <c r="Q288" i="7" s="1"/>
  <c r="T287" i="7"/>
  <c r="P287" i="7"/>
  <c r="R287" i="7" s="1"/>
  <c r="S287" i="7" s="1"/>
  <c r="Q287" i="7" s="1"/>
  <c r="T286" i="7"/>
  <c r="P286" i="7"/>
  <c r="R286" i="7" s="1"/>
  <c r="S286" i="7" s="1"/>
  <c r="Q286" i="7" s="1"/>
  <c r="T285" i="7"/>
  <c r="P285" i="7"/>
  <c r="R285" i="7" s="1"/>
  <c r="S285" i="7" s="1"/>
  <c r="Q285" i="7" s="1"/>
  <c r="T284" i="7"/>
  <c r="P284" i="7"/>
  <c r="R284" i="7" s="1"/>
  <c r="S284" i="7" s="1"/>
  <c r="Q284" i="7" s="1"/>
  <c r="T283" i="7"/>
  <c r="P283" i="7"/>
  <c r="R283" i="7" s="1"/>
  <c r="S283" i="7" s="1"/>
  <c r="Q283" i="7" s="1"/>
  <c r="T282" i="7"/>
  <c r="P282" i="7"/>
  <c r="R282" i="7" s="1"/>
  <c r="S282" i="7" s="1"/>
  <c r="Q282" i="7" s="1"/>
  <c r="T281" i="7"/>
  <c r="P281" i="7"/>
  <c r="R281" i="7" s="1"/>
  <c r="S281" i="7" s="1"/>
  <c r="Q281" i="7" s="1"/>
  <c r="T280" i="7"/>
  <c r="P280" i="7"/>
  <c r="R280" i="7" s="1"/>
  <c r="S280" i="7" s="1"/>
  <c r="Q280" i="7" s="1"/>
  <c r="T279" i="7"/>
  <c r="P279" i="7"/>
  <c r="R279" i="7" s="1"/>
  <c r="S279" i="7" s="1"/>
  <c r="Q279" i="7" s="1"/>
  <c r="T278" i="7"/>
  <c r="P278" i="7"/>
  <c r="R278" i="7" s="1"/>
  <c r="S278" i="7" s="1"/>
  <c r="Q278" i="7" s="1"/>
  <c r="T277" i="7"/>
  <c r="P277" i="7"/>
  <c r="R277" i="7" s="1"/>
  <c r="S277" i="7" s="1"/>
  <c r="Q277" i="7" s="1"/>
  <c r="T276" i="7"/>
  <c r="P276" i="7"/>
  <c r="R276" i="7" s="1"/>
  <c r="S276" i="7" s="1"/>
  <c r="Q276" i="7" s="1"/>
  <c r="T275" i="7"/>
  <c r="P275" i="7"/>
  <c r="R275" i="7" s="1"/>
  <c r="S275" i="7" s="1"/>
  <c r="Q275" i="7" s="1"/>
  <c r="T274" i="7"/>
  <c r="P274" i="7"/>
  <c r="R274" i="7" s="1"/>
  <c r="S274" i="7" s="1"/>
  <c r="Q274" i="7" s="1"/>
  <c r="T273" i="7"/>
  <c r="P273" i="7"/>
  <c r="R273" i="7" s="1"/>
  <c r="S273" i="7" s="1"/>
  <c r="Q273" i="7" s="1"/>
  <c r="T272" i="7"/>
  <c r="P272" i="7"/>
  <c r="R272" i="7" s="1"/>
  <c r="S272" i="7" s="1"/>
  <c r="Q272" i="7" s="1"/>
  <c r="T271" i="7"/>
  <c r="P271" i="7"/>
  <c r="R271" i="7" s="1"/>
  <c r="S271" i="7" s="1"/>
  <c r="Q271" i="7" s="1"/>
  <c r="T270" i="7"/>
  <c r="P270" i="7"/>
  <c r="R270" i="7" s="1"/>
  <c r="S270" i="7" s="1"/>
  <c r="Q270" i="7" s="1"/>
  <c r="T269" i="7"/>
  <c r="P269" i="7"/>
  <c r="R269" i="7" s="1"/>
  <c r="S269" i="7" s="1"/>
  <c r="Q269" i="7" s="1"/>
  <c r="T268" i="7"/>
  <c r="P268" i="7"/>
  <c r="R268" i="7" s="1"/>
  <c r="S268" i="7" s="1"/>
  <c r="Q268" i="7" s="1"/>
  <c r="T267" i="7"/>
  <c r="P267" i="7"/>
  <c r="R267" i="7" s="1"/>
  <c r="S267" i="7" s="1"/>
  <c r="Q267" i="7" s="1"/>
  <c r="T266" i="7"/>
  <c r="P266" i="7"/>
  <c r="R266" i="7" s="1"/>
  <c r="S266" i="7" s="1"/>
  <c r="Q266" i="7" s="1"/>
  <c r="T265" i="7"/>
  <c r="P265" i="7"/>
  <c r="R265" i="7" s="1"/>
  <c r="S265" i="7" s="1"/>
  <c r="Q265" i="7" s="1"/>
  <c r="T264" i="7"/>
  <c r="P264" i="7"/>
  <c r="R264" i="7" s="1"/>
  <c r="S264" i="7" s="1"/>
  <c r="Q264" i="7" s="1"/>
  <c r="T263" i="7"/>
  <c r="P263" i="7"/>
  <c r="R263" i="7" s="1"/>
  <c r="S263" i="7" s="1"/>
  <c r="Q263" i="7" s="1"/>
  <c r="T261" i="7"/>
  <c r="P261" i="7"/>
  <c r="R261" i="7" s="1"/>
  <c r="S261" i="7" s="1"/>
  <c r="Q261" i="7" s="1"/>
  <c r="T260" i="7"/>
  <c r="P260" i="7"/>
  <c r="R260" i="7" s="1"/>
  <c r="S260" i="7" s="1"/>
  <c r="Q260" i="7" s="1"/>
  <c r="T259" i="7"/>
  <c r="P259" i="7"/>
  <c r="R259" i="7" s="1"/>
  <c r="S259" i="7" s="1"/>
  <c r="Q259" i="7" s="1"/>
  <c r="T258" i="7"/>
  <c r="P258" i="7"/>
  <c r="R258" i="7" s="1"/>
  <c r="S258" i="7" s="1"/>
  <c r="Q258" i="7" s="1"/>
  <c r="T257" i="7"/>
  <c r="P257" i="7"/>
  <c r="R257" i="7" s="1"/>
  <c r="S257" i="7" s="1"/>
  <c r="Q257" i="7" s="1"/>
  <c r="T256" i="7"/>
  <c r="P256" i="7"/>
  <c r="R256" i="7" s="1"/>
  <c r="S256" i="7" s="1"/>
  <c r="Q256" i="7" s="1"/>
  <c r="T255" i="7"/>
  <c r="P255" i="7"/>
  <c r="R255" i="7" s="1"/>
  <c r="S255" i="7" s="1"/>
  <c r="Q255" i="7" s="1"/>
  <c r="T254" i="7"/>
  <c r="P254" i="7"/>
  <c r="R254" i="7" s="1"/>
  <c r="S254" i="7" s="1"/>
  <c r="Q254" i="7" s="1"/>
  <c r="T253" i="7"/>
  <c r="P253" i="7"/>
  <c r="R253" i="7" s="1"/>
  <c r="S253" i="7" s="1"/>
  <c r="Q253" i="7" s="1"/>
  <c r="T252" i="7"/>
  <c r="P252" i="7"/>
  <c r="R252" i="7" s="1"/>
  <c r="S252" i="7" s="1"/>
  <c r="Q252" i="7" s="1"/>
  <c r="T251" i="7"/>
  <c r="P251" i="7"/>
  <c r="R251" i="7" s="1"/>
  <c r="S251" i="7" s="1"/>
  <c r="Q251" i="7" s="1"/>
  <c r="T250" i="7"/>
  <c r="P250" i="7"/>
  <c r="R250" i="7" s="1"/>
  <c r="S250" i="7" s="1"/>
  <c r="Q250" i="7" s="1"/>
  <c r="T249" i="7"/>
  <c r="P249" i="7"/>
  <c r="R249" i="7" s="1"/>
  <c r="S249" i="7" s="1"/>
  <c r="Q249" i="7" s="1"/>
  <c r="T248" i="7"/>
  <c r="P248" i="7"/>
  <c r="R248" i="7" s="1"/>
  <c r="S248" i="7" s="1"/>
  <c r="Q248" i="7" s="1"/>
  <c r="T247" i="7"/>
  <c r="P247" i="7"/>
  <c r="R247" i="7" s="1"/>
  <c r="S247" i="7" s="1"/>
  <c r="Q247" i="7" s="1"/>
  <c r="T246" i="7"/>
  <c r="P246" i="7"/>
  <c r="R246" i="7" s="1"/>
  <c r="S246" i="7" s="1"/>
  <c r="Q246" i="7" s="1"/>
  <c r="T245" i="7"/>
  <c r="P245" i="7"/>
  <c r="R245" i="7" s="1"/>
  <c r="S245" i="7" s="1"/>
  <c r="Q245" i="7" s="1"/>
  <c r="T244" i="7"/>
  <c r="P244" i="7"/>
  <c r="R244" i="7" s="1"/>
  <c r="S244" i="7" s="1"/>
  <c r="Q244" i="7" s="1"/>
  <c r="T243" i="7"/>
  <c r="P243" i="7"/>
  <c r="R243" i="7" s="1"/>
  <c r="S243" i="7" s="1"/>
  <c r="Q243" i="7" s="1"/>
  <c r="T242" i="7"/>
  <c r="P242" i="7"/>
  <c r="R242" i="7" s="1"/>
  <c r="S242" i="7" s="1"/>
  <c r="Q242" i="7" s="1"/>
  <c r="T241" i="7"/>
  <c r="P241" i="7"/>
  <c r="R241" i="7" s="1"/>
  <c r="S241" i="7" s="1"/>
  <c r="Q241" i="7" s="1"/>
  <c r="T240" i="7"/>
  <c r="P240" i="7"/>
  <c r="R240" i="7" s="1"/>
  <c r="S240" i="7" s="1"/>
  <c r="Q240" i="7" s="1"/>
  <c r="T239" i="7"/>
  <c r="P239" i="7"/>
  <c r="R239" i="7" s="1"/>
  <c r="S239" i="7" s="1"/>
  <c r="Q239" i="7" s="1"/>
  <c r="T238" i="7"/>
  <c r="P238" i="7"/>
  <c r="R238" i="7" s="1"/>
  <c r="S238" i="7" s="1"/>
  <c r="Q238" i="7" s="1"/>
  <c r="T237" i="7"/>
  <c r="P237" i="7"/>
  <c r="R237" i="7" s="1"/>
  <c r="S237" i="7" s="1"/>
  <c r="Q237" i="7" s="1"/>
  <c r="T236" i="7"/>
  <c r="P236" i="7"/>
  <c r="R236" i="7" s="1"/>
  <c r="S236" i="7" s="1"/>
  <c r="Q236" i="7" s="1"/>
  <c r="T235" i="7"/>
  <c r="P235" i="7"/>
  <c r="R235" i="7" s="1"/>
  <c r="S235" i="7" s="1"/>
  <c r="Q235" i="7" s="1"/>
  <c r="T234" i="7"/>
  <c r="P234" i="7"/>
  <c r="R234" i="7" s="1"/>
  <c r="S234" i="7" s="1"/>
  <c r="Q234" i="7" s="1"/>
  <c r="T233" i="7"/>
  <c r="P233" i="7"/>
  <c r="R233" i="7" s="1"/>
  <c r="S233" i="7" s="1"/>
  <c r="Q233" i="7" s="1"/>
  <c r="T232" i="7"/>
  <c r="P232" i="7"/>
  <c r="R232" i="7" s="1"/>
  <c r="S232" i="7" s="1"/>
  <c r="Q232" i="7" s="1"/>
  <c r="T231" i="7"/>
  <c r="P231" i="7"/>
  <c r="R231" i="7" s="1"/>
  <c r="S231" i="7" s="1"/>
  <c r="Q231" i="7" s="1"/>
  <c r="T229" i="7"/>
  <c r="P229" i="7"/>
  <c r="R229" i="7" s="1"/>
  <c r="S229" i="7" s="1"/>
  <c r="Q229" i="7" s="1"/>
  <c r="T228" i="7"/>
  <c r="P228" i="7"/>
  <c r="R228" i="7" s="1"/>
  <c r="S228" i="7" s="1"/>
  <c r="Q228" i="7" s="1"/>
  <c r="T227" i="7"/>
  <c r="P227" i="7"/>
  <c r="R227" i="7" s="1"/>
  <c r="S227" i="7" s="1"/>
  <c r="Q227" i="7" s="1"/>
  <c r="T226" i="7"/>
  <c r="P226" i="7"/>
  <c r="R226" i="7" s="1"/>
  <c r="S226" i="7" s="1"/>
  <c r="Q226" i="7" s="1"/>
  <c r="T225" i="7"/>
  <c r="P225" i="7"/>
  <c r="R225" i="7" s="1"/>
  <c r="S225" i="7" s="1"/>
  <c r="Q225" i="7" s="1"/>
  <c r="T224" i="7"/>
  <c r="P224" i="7"/>
  <c r="R224" i="7" s="1"/>
  <c r="S224" i="7" s="1"/>
  <c r="Q224" i="7" s="1"/>
  <c r="T223" i="7"/>
  <c r="P223" i="7"/>
  <c r="R223" i="7" s="1"/>
  <c r="S223" i="7" s="1"/>
  <c r="Q223" i="7" s="1"/>
  <c r="T222" i="7"/>
  <c r="P222" i="7"/>
  <c r="R222" i="7" s="1"/>
  <c r="S222" i="7" s="1"/>
  <c r="Q222" i="7" s="1"/>
  <c r="T221" i="7"/>
  <c r="P221" i="7"/>
  <c r="R221" i="7" s="1"/>
  <c r="S221" i="7" s="1"/>
  <c r="Q221" i="7" s="1"/>
  <c r="T220" i="7"/>
  <c r="P220" i="7"/>
  <c r="R220" i="7" s="1"/>
  <c r="S220" i="7" s="1"/>
  <c r="Q220" i="7" s="1"/>
  <c r="T219" i="7"/>
  <c r="P219" i="7"/>
  <c r="R219" i="7" s="1"/>
  <c r="S219" i="7" s="1"/>
  <c r="Q219" i="7" s="1"/>
  <c r="T218" i="7"/>
  <c r="P218" i="7"/>
  <c r="R218" i="7" s="1"/>
  <c r="S218" i="7" s="1"/>
  <c r="Q218" i="7" s="1"/>
  <c r="T217" i="7"/>
  <c r="P217" i="7"/>
  <c r="R217" i="7" s="1"/>
  <c r="S217" i="7" s="1"/>
  <c r="Q217" i="7" s="1"/>
  <c r="T216" i="7"/>
  <c r="P216" i="7"/>
  <c r="R216" i="7" s="1"/>
  <c r="S216" i="7" s="1"/>
  <c r="Q216" i="7" s="1"/>
  <c r="T215" i="7"/>
  <c r="P215" i="7"/>
  <c r="R215" i="7" s="1"/>
  <c r="S215" i="7" s="1"/>
  <c r="Q215" i="7" s="1"/>
  <c r="T214" i="7"/>
  <c r="P214" i="7"/>
  <c r="R214" i="7" s="1"/>
  <c r="S214" i="7" s="1"/>
  <c r="Q214" i="7" s="1"/>
  <c r="T213" i="7"/>
  <c r="P213" i="7"/>
  <c r="R213" i="7" s="1"/>
  <c r="S213" i="7" s="1"/>
  <c r="Q213" i="7" s="1"/>
  <c r="T212" i="7"/>
  <c r="P212" i="7"/>
  <c r="R212" i="7" s="1"/>
  <c r="S212" i="7" s="1"/>
  <c r="Q212" i="7" s="1"/>
  <c r="T211" i="7"/>
  <c r="P211" i="7"/>
  <c r="R211" i="7" s="1"/>
  <c r="S211" i="7" s="1"/>
  <c r="Q211" i="7" s="1"/>
  <c r="T210" i="7"/>
  <c r="P210" i="7"/>
  <c r="R210" i="7" s="1"/>
  <c r="S210" i="7" s="1"/>
  <c r="Q210" i="7" s="1"/>
  <c r="T209" i="7"/>
  <c r="P209" i="7"/>
  <c r="R209" i="7" s="1"/>
  <c r="S209" i="7" s="1"/>
  <c r="Q209" i="7" s="1"/>
  <c r="T208" i="7"/>
  <c r="P208" i="7"/>
  <c r="R208" i="7" s="1"/>
  <c r="S208" i="7" s="1"/>
  <c r="Q208" i="7" s="1"/>
  <c r="T207" i="7"/>
  <c r="P207" i="7"/>
  <c r="R207" i="7" s="1"/>
  <c r="S207" i="7" s="1"/>
  <c r="Q207" i="7" s="1"/>
  <c r="T206" i="7"/>
  <c r="P206" i="7"/>
  <c r="R206" i="7" s="1"/>
  <c r="S206" i="7" s="1"/>
  <c r="Q206" i="7" s="1"/>
  <c r="T205" i="7"/>
  <c r="P205" i="7"/>
  <c r="R205" i="7" s="1"/>
  <c r="S205" i="7" s="1"/>
  <c r="Q205" i="7" s="1"/>
  <c r="T204" i="7"/>
  <c r="P204" i="7"/>
  <c r="R204" i="7" s="1"/>
  <c r="S204" i="7" s="1"/>
  <c r="Q204" i="7" s="1"/>
  <c r="T203" i="7"/>
  <c r="P203" i="7"/>
  <c r="R203" i="7" s="1"/>
  <c r="S203" i="7" s="1"/>
  <c r="Q203" i="7" s="1"/>
  <c r="T201" i="7"/>
  <c r="P201" i="7"/>
  <c r="R201" i="7" s="1"/>
  <c r="S201" i="7" s="1"/>
  <c r="Q201" i="7" s="1"/>
  <c r="T200" i="7"/>
  <c r="P200" i="7"/>
  <c r="R200" i="7" s="1"/>
  <c r="S200" i="7" s="1"/>
  <c r="Q200" i="7" s="1"/>
  <c r="T199" i="7"/>
  <c r="P199" i="7"/>
  <c r="R199" i="7" s="1"/>
  <c r="S199" i="7" s="1"/>
  <c r="Q199" i="7" s="1"/>
  <c r="T198" i="7"/>
  <c r="P198" i="7"/>
  <c r="R198" i="7" s="1"/>
  <c r="S198" i="7" s="1"/>
  <c r="Q198" i="7" s="1"/>
  <c r="T197" i="7"/>
  <c r="P197" i="7"/>
  <c r="R197" i="7" s="1"/>
  <c r="S197" i="7" s="1"/>
  <c r="Q197" i="7" s="1"/>
  <c r="T196" i="7"/>
  <c r="P196" i="7"/>
  <c r="R196" i="7" s="1"/>
  <c r="S196" i="7" s="1"/>
  <c r="Q196" i="7" s="1"/>
  <c r="T195" i="7"/>
  <c r="P195" i="7"/>
  <c r="R195" i="7" s="1"/>
  <c r="S195" i="7" s="1"/>
  <c r="Q195" i="7" s="1"/>
  <c r="T194" i="7"/>
  <c r="P194" i="7"/>
  <c r="R194" i="7" s="1"/>
  <c r="S194" i="7" s="1"/>
  <c r="Q194" i="7" s="1"/>
  <c r="T193" i="7"/>
  <c r="P193" i="7"/>
  <c r="R193" i="7" s="1"/>
  <c r="S193" i="7" s="1"/>
  <c r="Q193" i="7" s="1"/>
  <c r="T192" i="7"/>
  <c r="P192" i="7"/>
  <c r="R192" i="7" s="1"/>
  <c r="S192" i="7" s="1"/>
  <c r="Q192" i="7" s="1"/>
  <c r="T191" i="7"/>
  <c r="P191" i="7"/>
  <c r="R191" i="7" s="1"/>
  <c r="S191" i="7" s="1"/>
  <c r="Q191" i="7" s="1"/>
  <c r="T190" i="7"/>
  <c r="P190" i="7"/>
  <c r="R190" i="7" s="1"/>
  <c r="S190" i="7" s="1"/>
  <c r="Q190" i="7" s="1"/>
  <c r="T188" i="7"/>
  <c r="P188" i="7"/>
  <c r="R188" i="7" s="1"/>
  <c r="S188" i="7" s="1"/>
  <c r="Q188" i="7" s="1"/>
  <c r="T187" i="7"/>
  <c r="P187" i="7"/>
  <c r="R187" i="7" s="1"/>
  <c r="S187" i="7" s="1"/>
  <c r="Q187" i="7" s="1"/>
  <c r="T186" i="7"/>
  <c r="P186" i="7"/>
  <c r="R186" i="7" s="1"/>
  <c r="S186" i="7" s="1"/>
  <c r="Q186" i="7" s="1"/>
  <c r="T185" i="7"/>
  <c r="P185" i="7"/>
  <c r="R185" i="7" s="1"/>
  <c r="S185" i="7" s="1"/>
  <c r="Q185" i="7" s="1"/>
  <c r="T184" i="7"/>
  <c r="P184" i="7"/>
  <c r="R184" i="7" s="1"/>
  <c r="S184" i="7" s="1"/>
  <c r="Q184" i="7" s="1"/>
  <c r="T183" i="7"/>
  <c r="P183" i="7"/>
  <c r="R183" i="7" s="1"/>
  <c r="S183" i="7" s="1"/>
  <c r="Q183" i="7" s="1"/>
  <c r="T182" i="7"/>
  <c r="P182" i="7"/>
  <c r="R182" i="7" s="1"/>
  <c r="S182" i="7" s="1"/>
  <c r="Q182" i="7" s="1"/>
  <c r="T181" i="7"/>
  <c r="P181" i="7"/>
  <c r="R181" i="7" s="1"/>
  <c r="S181" i="7" s="1"/>
  <c r="Q181" i="7" s="1"/>
  <c r="T180" i="7"/>
  <c r="P180" i="7"/>
  <c r="R180" i="7" s="1"/>
  <c r="S180" i="7" s="1"/>
  <c r="Q180" i="7" s="1"/>
  <c r="T179" i="7"/>
  <c r="P179" i="7"/>
  <c r="R179" i="7" s="1"/>
  <c r="S179" i="7" s="1"/>
  <c r="Q179" i="7" s="1"/>
  <c r="T178" i="7"/>
  <c r="P178" i="7"/>
  <c r="R178" i="7" s="1"/>
  <c r="S178" i="7" s="1"/>
  <c r="Q178" i="7" s="1"/>
  <c r="T177" i="7"/>
  <c r="P177" i="7"/>
  <c r="R177" i="7" s="1"/>
  <c r="S177" i="7" s="1"/>
  <c r="Q177" i="7" s="1"/>
  <c r="T176" i="7"/>
  <c r="P176" i="7"/>
  <c r="R176" i="7" s="1"/>
  <c r="S176" i="7" s="1"/>
  <c r="Q176" i="7" s="1"/>
  <c r="T175" i="7"/>
  <c r="P175" i="7"/>
  <c r="R175" i="7" s="1"/>
  <c r="S175" i="7" s="1"/>
  <c r="Q175" i="7" s="1"/>
  <c r="T174" i="7"/>
  <c r="P174" i="7"/>
  <c r="R174" i="7" s="1"/>
  <c r="S174" i="7" s="1"/>
  <c r="Q174" i="7" s="1"/>
  <c r="T173" i="7"/>
  <c r="P173" i="7"/>
  <c r="R173" i="7" s="1"/>
  <c r="S173" i="7" s="1"/>
  <c r="Q173" i="7" s="1"/>
  <c r="T172" i="7"/>
  <c r="P172" i="7"/>
  <c r="R172" i="7" s="1"/>
  <c r="S172" i="7" s="1"/>
  <c r="Q172" i="7" s="1"/>
  <c r="T171" i="7"/>
  <c r="P171" i="7"/>
  <c r="R171" i="7" s="1"/>
  <c r="S171" i="7" s="1"/>
  <c r="Q171" i="7" s="1"/>
  <c r="T170" i="7"/>
  <c r="P170" i="7"/>
  <c r="R170" i="7" s="1"/>
  <c r="S170" i="7" s="1"/>
  <c r="Q170" i="7" s="1"/>
  <c r="T169" i="7"/>
  <c r="P169" i="7"/>
  <c r="R169" i="7" s="1"/>
  <c r="S169" i="7" s="1"/>
  <c r="Q169" i="7" s="1"/>
  <c r="T168" i="7"/>
  <c r="P168" i="7"/>
  <c r="R168" i="7" s="1"/>
  <c r="S168" i="7" s="1"/>
  <c r="Q168" i="7" s="1"/>
  <c r="T167" i="7"/>
  <c r="P167" i="7"/>
  <c r="R167" i="7" s="1"/>
  <c r="S167" i="7" s="1"/>
  <c r="Q167" i="7" s="1"/>
  <c r="T166" i="7"/>
  <c r="P166" i="7"/>
  <c r="R166" i="7" s="1"/>
  <c r="S166" i="7" s="1"/>
  <c r="Q166" i="7" s="1"/>
  <c r="T165" i="7"/>
  <c r="P165" i="7"/>
  <c r="R165" i="7" s="1"/>
  <c r="S165" i="7" s="1"/>
  <c r="Q165" i="7" s="1"/>
  <c r="T164" i="7"/>
  <c r="P164" i="7"/>
  <c r="R164" i="7" s="1"/>
  <c r="S164" i="7" s="1"/>
  <c r="Q164" i="7" s="1"/>
  <c r="T163" i="7"/>
  <c r="P163" i="7"/>
  <c r="R163" i="7" s="1"/>
  <c r="S163" i="7" s="1"/>
  <c r="Q163" i="7" s="1"/>
  <c r="T162" i="7"/>
  <c r="P162" i="7"/>
  <c r="R162" i="7" s="1"/>
  <c r="S162" i="7" s="1"/>
  <c r="Q162" i="7" s="1"/>
  <c r="T161" i="7"/>
  <c r="P161" i="7"/>
  <c r="R161" i="7" s="1"/>
  <c r="S161" i="7" s="1"/>
  <c r="Q161" i="7" s="1"/>
  <c r="T160" i="7"/>
  <c r="P160" i="7"/>
  <c r="R160" i="7" s="1"/>
  <c r="S160" i="7" s="1"/>
  <c r="Q160" i="7" s="1"/>
  <c r="T159" i="7"/>
  <c r="P159" i="7"/>
  <c r="R159" i="7" s="1"/>
  <c r="S159" i="7" s="1"/>
  <c r="Q159" i="7" s="1"/>
  <c r="T158" i="7"/>
  <c r="P158" i="7"/>
  <c r="R158" i="7" s="1"/>
  <c r="S158" i="7" s="1"/>
  <c r="Q158" i="7" s="1"/>
  <c r="T157" i="7"/>
  <c r="P157" i="7"/>
  <c r="R157" i="7" s="1"/>
  <c r="S157" i="7" s="1"/>
  <c r="Q157" i="7" s="1"/>
  <c r="T156" i="7"/>
  <c r="P156" i="7"/>
  <c r="R156" i="7" s="1"/>
  <c r="S156" i="7" s="1"/>
  <c r="Q156" i="7" s="1"/>
  <c r="T155" i="7"/>
  <c r="P155" i="7"/>
  <c r="R155" i="7" s="1"/>
  <c r="S155" i="7" s="1"/>
  <c r="Q155" i="7" s="1"/>
  <c r="T154" i="7"/>
  <c r="P154" i="7"/>
  <c r="R154" i="7" s="1"/>
  <c r="S154" i="7" s="1"/>
  <c r="Q154" i="7" s="1"/>
  <c r="T153" i="7"/>
  <c r="P153" i="7"/>
  <c r="R153" i="7" s="1"/>
  <c r="S153" i="7" s="1"/>
  <c r="Q153" i="7" s="1"/>
  <c r="T152" i="7"/>
  <c r="P152" i="7"/>
  <c r="R152" i="7" s="1"/>
  <c r="S152" i="7" s="1"/>
  <c r="Q152" i="7" s="1"/>
  <c r="T151" i="7"/>
  <c r="P151" i="7"/>
  <c r="R151" i="7" s="1"/>
  <c r="S151" i="7" s="1"/>
  <c r="Q151" i="7" s="1"/>
  <c r="T150" i="7"/>
  <c r="P150" i="7"/>
  <c r="R150" i="7" s="1"/>
  <c r="S150" i="7" s="1"/>
  <c r="Q150" i="7" s="1"/>
  <c r="T149" i="7"/>
  <c r="P149" i="7"/>
  <c r="R149" i="7" s="1"/>
  <c r="S149" i="7" s="1"/>
  <c r="Q149" i="7" s="1"/>
  <c r="T148" i="7"/>
  <c r="P148" i="7"/>
  <c r="R148" i="7" s="1"/>
  <c r="S148" i="7" s="1"/>
  <c r="Q148" i="7" s="1"/>
  <c r="T147" i="7"/>
  <c r="P147" i="7"/>
  <c r="R147" i="7" s="1"/>
  <c r="S147" i="7" s="1"/>
  <c r="Q147" i="7" s="1"/>
  <c r="T146" i="7"/>
  <c r="P146" i="7"/>
  <c r="R146" i="7" s="1"/>
  <c r="S146" i="7" s="1"/>
  <c r="Q146" i="7" s="1"/>
  <c r="T145" i="7"/>
  <c r="P145" i="7"/>
  <c r="R145" i="7" s="1"/>
  <c r="S145" i="7" s="1"/>
  <c r="Q145" i="7" s="1"/>
  <c r="T144" i="7"/>
  <c r="P144" i="7"/>
  <c r="R144" i="7" s="1"/>
  <c r="S144" i="7" s="1"/>
  <c r="Q144" i="7" s="1"/>
  <c r="T143" i="7"/>
  <c r="P143" i="7"/>
  <c r="R143" i="7" s="1"/>
  <c r="S143" i="7" s="1"/>
  <c r="Q143" i="7" s="1"/>
  <c r="T142" i="7"/>
  <c r="P142" i="7"/>
  <c r="R142" i="7" s="1"/>
  <c r="S142" i="7" s="1"/>
  <c r="Q142" i="7" s="1"/>
  <c r="T141" i="7"/>
  <c r="P141" i="7"/>
  <c r="R141" i="7" s="1"/>
  <c r="S141" i="7" s="1"/>
  <c r="Q141" i="7" s="1"/>
  <c r="T140" i="7"/>
  <c r="P140" i="7"/>
  <c r="R140" i="7" s="1"/>
  <c r="S140" i="7" s="1"/>
  <c r="Q140" i="7" s="1"/>
  <c r="T139" i="7"/>
  <c r="P139" i="7"/>
  <c r="R139" i="7" s="1"/>
  <c r="S139" i="7" s="1"/>
  <c r="Q139" i="7" s="1"/>
  <c r="T138" i="7"/>
  <c r="P138" i="7"/>
  <c r="R138" i="7" s="1"/>
  <c r="S138" i="7" s="1"/>
  <c r="Q138" i="7" s="1"/>
  <c r="T137" i="7"/>
  <c r="P137" i="7"/>
  <c r="R137" i="7" s="1"/>
  <c r="S137" i="7" s="1"/>
  <c r="Q137" i="7" s="1"/>
  <c r="T136" i="7"/>
  <c r="P136" i="7"/>
  <c r="R136" i="7" s="1"/>
  <c r="S136" i="7" s="1"/>
  <c r="Q136" i="7" s="1"/>
  <c r="T135" i="7"/>
  <c r="P135" i="7"/>
  <c r="R135" i="7" s="1"/>
  <c r="S135" i="7" s="1"/>
  <c r="Q135" i="7" s="1"/>
  <c r="T134" i="7"/>
  <c r="P134" i="7"/>
  <c r="R134" i="7" s="1"/>
  <c r="S134" i="7" s="1"/>
  <c r="Q134" i="7" s="1"/>
  <c r="T133" i="7"/>
  <c r="P133" i="7"/>
  <c r="R133" i="7" s="1"/>
  <c r="S133" i="7" s="1"/>
  <c r="Q133" i="7" s="1"/>
  <c r="T132" i="7"/>
  <c r="P132" i="7"/>
  <c r="R132" i="7" s="1"/>
  <c r="S132" i="7" s="1"/>
  <c r="Q132" i="7" s="1"/>
  <c r="T131" i="7"/>
  <c r="P131" i="7"/>
  <c r="R131" i="7" s="1"/>
  <c r="S131" i="7" s="1"/>
  <c r="Q131" i="7" s="1"/>
  <c r="T130" i="7"/>
  <c r="P130" i="7"/>
  <c r="R130" i="7" s="1"/>
  <c r="S130" i="7" s="1"/>
  <c r="Q130" i="7" s="1"/>
  <c r="T129" i="7"/>
  <c r="P129" i="7"/>
  <c r="R129" i="7" s="1"/>
  <c r="S129" i="7" s="1"/>
  <c r="Q129" i="7" s="1"/>
  <c r="T128" i="7"/>
  <c r="P128" i="7"/>
  <c r="R128" i="7" s="1"/>
  <c r="S128" i="7" s="1"/>
  <c r="Q128" i="7" s="1"/>
  <c r="T127" i="7"/>
  <c r="P127" i="7"/>
  <c r="R127" i="7" s="1"/>
  <c r="S127" i="7" s="1"/>
  <c r="Q127" i="7" s="1"/>
  <c r="T126" i="7"/>
  <c r="P126" i="7"/>
  <c r="R126" i="7" s="1"/>
  <c r="S126" i="7" s="1"/>
  <c r="Q126" i="7" s="1"/>
  <c r="T125" i="7"/>
  <c r="P125" i="7"/>
  <c r="R125" i="7" s="1"/>
  <c r="S125" i="7" s="1"/>
  <c r="Q125" i="7" s="1"/>
  <c r="T124" i="7"/>
  <c r="P124" i="7"/>
  <c r="R124" i="7" s="1"/>
  <c r="S124" i="7" s="1"/>
  <c r="Q124" i="7" s="1"/>
  <c r="T123" i="7"/>
  <c r="P123" i="7"/>
  <c r="R123" i="7" s="1"/>
  <c r="S123" i="7" s="1"/>
  <c r="Q123" i="7" s="1"/>
  <c r="T122" i="7"/>
  <c r="P122" i="7"/>
  <c r="R122" i="7" s="1"/>
  <c r="S122" i="7" s="1"/>
  <c r="Q122" i="7" s="1"/>
  <c r="T121" i="7"/>
  <c r="P121" i="7"/>
  <c r="R121" i="7" s="1"/>
  <c r="S121" i="7" s="1"/>
  <c r="Q121" i="7" s="1"/>
  <c r="T120" i="7"/>
  <c r="P120" i="7"/>
  <c r="R120" i="7" s="1"/>
  <c r="S120" i="7" s="1"/>
  <c r="Q120" i="7" s="1"/>
  <c r="T119" i="7"/>
  <c r="P119" i="7"/>
  <c r="R119" i="7" s="1"/>
  <c r="S119" i="7" s="1"/>
  <c r="Q119" i="7" s="1"/>
  <c r="T118" i="7"/>
  <c r="P118" i="7"/>
  <c r="R118" i="7" s="1"/>
  <c r="S118" i="7" s="1"/>
  <c r="Q118" i="7" s="1"/>
  <c r="T117" i="7"/>
  <c r="P117" i="7"/>
  <c r="R117" i="7" s="1"/>
  <c r="S117" i="7" s="1"/>
  <c r="Q117" i="7" s="1"/>
  <c r="T116" i="7"/>
  <c r="P116" i="7"/>
  <c r="R116" i="7" s="1"/>
  <c r="S116" i="7" s="1"/>
  <c r="Q116" i="7" s="1"/>
  <c r="T114" i="7"/>
  <c r="P114" i="7"/>
  <c r="R114" i="7" s="1"/>
  <c r="S114" i="7" s="1"/>
  <c r="Q114" i="7" s="1"/>
  <c r="T112" i="7"/>
  <c r="P112" i="7"/>
  <c r="R112" i="7" s="1"/>
  <c r="S112" i="7" s="1"/>
  <c r="Q112" i="7" s="1"/>
  <c r="T111" i="7"/>
  <c r="P111" i="7"/>
  <c r="R111" i="7" s="1"/>
  <c r="S111" i="7" s="1"/>
  <c r="Q111" i="7" s="1"/>
  <c r="T110" i="7"/>
  <c r="P110" i="7"/>
  <c r="R110" i="7" s="1"/>
  <c r="S110" i="7" s="1"/>
  <c r="Q110" i="7" s="1"/>
  <c r="T109" i="7"/>
  <c r="P109" i="7"/>
  <c r="R109" i="7" s="1"/>
  <c r="S109" i="7" s="1"/>
  <c r="Q109" i="7" s="1"/>
  <c r="T108" i="7"/>
  <c r="P108" i="7"/>
  <c r="R108" i="7" s="1"/>
  <c r="S108" i="7" s="1"/>
  <c r="Q108" i="7" s="1"/>
  <c r="T107" i="7"/>
  <c r="P107" i="7"/>
  <c r="R107" i="7" s="1"/>
  <c r="S107" i="7" s="1"/>
  <c r="Q107" i="7" s="1"/>
  <c r="T106" i="7"/>
  <c r="P106" i="7"/>
  <c r="R106" i="7" s="1"/>
  <c r="S106" i="7" s="1"/>
  <c r="Q106" i="7" s="1"/>
  <c r="T105" i="7"/>
  <c r="P105" i="7"/>
  <c r="R105" i="7" s="1"/>
  <c r="S105" i="7" s="1"/>
  <c r="Q105" i="7" s="1"/>
  <c r="T104" i="7"/>
  <c r="P104" i="7"/>
  <c r="R104" i="7" s="1"/>
  <c r="S104" i="7" s="1"/>
  <c r="Q104" i="7" s="1"/>
  <c r="T103" i="7"/>
  <c r="P103" i="7"/>
  <c r="R103" i="7" s="1"/>
  <c r="S103" i="7" s="1"/>
  <c r="Q103" i="7" s="1"/>
  <c r="T102" i="7"/>
  <c r="P102" i="7"/>
  <c r="R102" i="7" s="1"/>
  <c r="S102" i="7" s="1"/>
  <c r="Q102" i="7" s="1"/>
  <c r="T101" i="7"/>
  <c r="P101" i="7"/>
  <c r="R101" i="7" s="1"/>
  <c r="S101" i="7" s="1"/>
  <c r="Q101" i="7" s="1"/>
  <c r="T100" i="7"/>
  <c r="P100" i="7"/>
  <c r="R100" i="7" s="1"/>
  <c r="S100" i="7" s="1"/>
  <c r="Q100" i="7" s="1"/>
  <c r="T99" i="7"/>
  <c r="P99" i="7"/>
  <c r="R99" i="7" s="1"/>
  <c r="S99" i="7" s="1"/>
  <c r="Q99" i="7" s="1"/>
  <c r="T98" i="7"/>
  <c r="P98" i="7"/>
  <c r="R98" i="7" s="1"/>
  <c r="S98" i="7" s="1"/>
  <c r="Q98" i="7" s="1"/>
  <c r="T96" i="7"/>
  <c r="P96" i="7"/>
  <c r="R96" i="7" s="1"/>
  <c r="S96" i="7" s="1"/>
  <c r="Q96" i="7" s="1"/>
  <c r="T95" i="7"/>
  <c r="P95" i="7"/>
  <c r="R95" i="7" s="1"/>
  <c r="S95" i="7" s="1"/>
  <c r="Q95" i="7" s="1"/>
  <c r="T94" i="7"/>
  <c r="P94" i="7"/>
  <c r="R94" i="7" s="1"/>
  <c r="S94" i="7" s="1"/>
  <c r="Q94" i="7" s="1"/>
  <c r="T93" i="7"/>
  <c r="P93" i="7"/>
  <c r="R93" i="7" s="1"/>
  <c r="S93" i="7" s="1"/>
  <c r="Q93" i="7" s="1"/>
  <c r="T92" i="7"/>
  <c r="P92" i="7"/>
  <c r="R92" i="7" s="1"/>
  <c r="S92" i="7" s="1"/>
  <c r="Q92" i="7" s="1"/>
  <c r="T91" i="7"/>
  <c r="P91" i="7"/>
  <c r="R91" i="7" s="1"/>
  <c r="S91" i="7" s="1"/>
  <c r="Q91" i="7" s="1"/>
  <c r="T90" i="7"/>
  <c r="P90" i="7"/>
  <c r="R90" i="7" s="1"/>
  <c r="S90" i="7" s="1"/>
  <c r="Q90" i="7" s="1"/>
  <c r="T89" i="7"/>
  <c r="P89" i="7"/>
  <c r="R89" i="7" s="1"/>
  <c r="S89" i="7" s="1"/>
  <c r="Q89" i="7" s="1"/>
  <c r="T88" i="7"/>
  <c r="P88" i="7"/>
  <c r="R88" i="7" s="1"/>
  <c r="S88" i="7" s="1"/>
  <c r="Q88" i="7" s="1"/>
  <c r="T87" i="7"/>
  <c r="P87" i="7"/>
  <c r="R87" i="7" s="1"/>
  <c r="S87" i="7" s="1"/>
  <c r="Q87" i="7" s="1"/>
  <c r="T86" i="7"/>
  <c r="P86" i="7"/>
  <c r="R86" i="7" s="1"/>
  <c r="S86" i="7" s="1"/>
  <c r="Q86" i="7" s="1"/>
  <c r="T85" i="7"/>
  <c r="P85" i="7"/>
  <c r="R85" i="7" s="1"/>
  <c r="S85" i="7" s="1"/>
  <c r="Q85" i="7" s="1"/>
  <c r="T84" i="7"/>
  <c r="P84" i="7"/>
  <c r="R84" i="7" s="1"/>
  <c r="S84" i="7" s="1"/>
  <c r="Q84" i="7" s="1"/>
  <c r="T83" i="7"/>
  <c r="P83" i="7"/>
  <c r="R83" i="7" s="1"/>
  <c r="S83" i="7" s="1"/>
  <c r="Q83" i="7" s="1"/>
  <c r="T82" i="7"/>
  <c r="P82" i="7"/>
  <c r="R82" i="7" s="1"/>
  <c r="S82" i="7" s="1"/>
  <c r="Q82" i="7" s="1"/>
  <c r="T81" i="7"/>
  <c r="P81" i="7"/>
  <c r="R81" i="7" s="1"/>
  <c r="S81" i="7" s="1"/>
  <c r="Q81" i="7" s="1"/>
  <c r="T80" i="7"/>
  <c r="P80" i="7"/>
  <c r="R80" i="7" s="1"/>
  <c r="S80" i="7" s="1"/>
  <c r="Q80" i="7" s="1"/>
  <c r="T79" i="7"/>
  <c r="P79" i="7"/>
  <c r="R79" i="7" s="1"/>
  <c r="S79" i="7" s="1"/>
  <c r="Q79" i="7" s="1"/>
  <c r="T78" i="7"/>
  <c r="P78" i="7"/>
  <c r="R78" i="7" s="1"/>
  <c r="S78" i="7" s="1"/>
  <c r="Q78" i="7" s="1"/>
  <c r="T77" i="7"/>
  <c r="P77" i="7"/>
  <c r="R77" i="7" s="1"/>
  <c r="S77" i="7" s="1"/>
  <c r="Q77" i="7" s="1"/>
  <c r="T76" i="7"/>
  <c r="P76" i="7"/>
  <c r="R76" i="7" s="1"/>
  <c r="S76" i="7" s="1"/>
  <c r="Q76" i="7" s="1"/>
  <c r="T75" i="7"/>
  <c r="P75" i="7"/>
  <c r="R75" i="7" s="1"/>
  <c r="S75" i="7" s="1"/>
  <c r="Q75" i="7" s="1"/>
  <c r="T74" i="7"/>
  <c r="P74" i="7"/>
  <c r="R74" i="7" s="1"/>
  <c r="S74" i="7" s="1"/>
  <c r="Q74" i="7" s="1"/>
  <c r="T73" i="7"/>
  <c r="P73" i="7"/>
  <c r="R73" i="7" s="1"/>
  <c r="S73" i="7" s="1"/>
  <c r="Q73" i="7" s="1"/>
  <c r="T72" i="7"/>
  <c r="P72" i="7"/>
  <c r="R72" i="7" s="1"/>
  <c r="S72" i="7" s="1"/>
  <c r="Q72" i="7" s="1"/>
  <c r="T71" i="7"/>
  <c r="P71" i="7"/>
  <c r="R71" i="7" s="1"/>
  <c r="S71" i="7" s="1"/>
  <c r="Q71" i="7" s="1"/>
  <c r="T70" i="7"/>
  <c r="P70" i="7"/>
  <c r="R70" i="7" s="1"/>
  <c r="S70" i="7" s="1"/>
  <c r="Q70" i="7" s="1"/>
  <c r="T69" i="7"/>
  <c r="P69" i="7"/>
  <c r="R69" i="7" s="1"/>
  <c r="S69" i="7" s="1"/>
  <c r="Q69" i="7" s="1"/>
  <c r="T68" i="7"/>
  <c r="P68" i="7"/>
  <c r="R68" i="7" s="1"/>
  <c r="S68" i="7" s="1"/>
  <c r="Q68" i="7" s="1"/>
  <c r="T67" i="7"/>
  <c r="P67" i="7"/>
  <c r="R67" i="7" s="1"/>
  <c r="S67" i="7" s="1"/>
  <c r="Q67" i="7" s="1"/>
  <c r="T66" i="7"/>
  <c r="P66" i="7"/>
  <c r="R66" i="7" s="1"/>
  <c r="S66" i="7" s="1"/>
  <c r="Q66" i="7" s="1"/>
  <c r="T65" i="7"/>
  <c r="P65" i="7"/>
  <c r="R65" i="7" s="1"/>
  <c r="S65" i="7" s="1"/>
  <c r="Q65" i="7" s="1"/>
  <c r="T64" i="7"/>
  <c r="P64" i="7"/>
  <c r="R64" i="7" s="1"/>
  <c r="S64" i="7" s="1"/>
  <c r="Q64" i="7" s="1"/>
  <c r="T63" i="7"/>
  <c r="P63" i="7"/>
  <c r="R63" i="7" s="1"/>
  <c r="S63" i="7" s="1"/>
  <c r="Q63" i="7" s="1"/>
  <c r="T62" i="7"/>
  <c r="P62" i="7"/>
  <c r="R62" i="7" s="1"/>
  <c r="S62" i="7" s="1"/>
  <c r="Q62" i="7" s="1"/>
  <c r="T61" i="7"/>
  <c r="P61" i="7"/>
  <c r="R61" i="7" s="1"/>
  <c r="S61" i="7" s="1"/>
  <c r="Q61" i="7" s="1"/>
  <c r="T60" i="7"/>
  <c r="P60" i="7"/>
  <c r="R60" i="7" s="1"/>
  <c r="S60" i="7" s="1"/>
  <c r="Q60" i="7" s="1"/>
  <c r="T59" i="7"/>
  <c r="P59" i="7"/>
  <c r="R59" i="7" s="1"/>
  <c r="S59" i="7" s="1"/>
  <c r="Q59" i="7" s="1"/>
  <c r="T58" i="7"/>
  <c r="P58" i="7"/>
  <c r="R58" i="7" s="1"/>
  <c r="S58" i="7" s="1"/>
  <c r="Q58" i="7" s="1"/>
  <c r="T57" i="7"/>
  <c r="P57" i="7"/>
  <c r="R57" i="7" s="1"/>
  <c r="S57" i="7" s="1"/>
  <c r="Q57" i="7" s="1"/>
  <c r="T56" i="7"/>
  <c r="P56" i="7"/>
  <c r="R56" i="7" s="1"/>
  <c r="S56" i="7" s="1"/>
  <c r="Q56" i="7" s="1"/>
  <c r="T55" i="7"/>
  <c r="P55" i="7"/>
  <c r="R55" i="7" s="1"/>
  <c r="S55" i="7" s="1"/>
  <c r="Q55" i="7" s="1"/>
  <c r="T54" i="7"/>
  <c r="P54" i="7"/>
  <c r="R54" i="7" s="1"/>
  <c r="S54" i="7" s="1"/>
  <c r="Q54" i="7" s="1"/>
  <c r="T53" i="7"/>
  <c r="P53" i="7"/>
  <c r="R53" i="7" s="1"/>
  <c r="S53" i="7" s="1"/>
  <c r="Q53" i="7" s="1"/>
  <c r="T52" i="7"/>
  <c r="P52" i="7"/>
  <c r="R52" i="7" s="1"/>
  <c r="S52" i="7" s="1"/>
  <c r="Q52" i="7" s="1"/>
  <c r="T51" i="7"/>
  <c r="P51" i="7"/>
  <c r="R51" i="7" s="1"/>
  <c r="S51" i="7" s="1"/>
  <c r="Q51" i="7" s="1"/>
  <c r="T50" i="7"/>
  <c r="P50" i="7"/>
  <c r="R50" i="7" s="1"/>
  <c r="S50" i="7" s="1"/>
  <c r="Q50" i="7" s="1"/>
  <c r="T49" i="7"/>
  <c r="P49" i="7"/>
  <c r="R49" i="7" s="1"/>
  <c r="S49" i="7" s="1"/>
  <c r="Q49" i="7" s="1"/>
  <c r="T48" i="7"/>
  <c r="P48" i="7"/>
  <c r="R48" i="7" s="1"/>
  <c r="S48" i="7" s="1"/>
  <c r="Q48" i="7" s="1"/>
  <c r="T47" i="7"/>
  <c r="P47" i="7"/>
  <c r="R47" i="7" s="1"/>
  <c r="S47" i="7" s="1"/>
  <c r="Q47" i="7" s="1"/>
  <c r="T46" i="7"/>
  <c r="P46" i="7"/>
  <c r="R46" i="7" s="1"/>
  <c r="S46" i="7" s="1"/>
  <c r="Q46" i="7" s="1"/>
  <c r="T45" i="7"/>
  <c r="P45" i="7"/>
  <c r="R45" i="7" s="1"/>
  <c r="S45" i="7" s="1"/>
  <c r="Q45" i="7" s="1"/>
  <c r="T44" i="7"/>
  <c r="P44" i="7"/>
  <c r="R44" i="7" s="1"/>
  <c r="S44" i="7" s="1"/>
  <c r="Q44" i="7" s="1"/>
  <c r="T43" i="7"/>
  <c r="P43" i="7"/>
  <c r="R43" i="7" s="1"/>
  <c r="S43" i="7" s="1"/>
  <c r="Q43" i="7" s="1"/>
  <c r="T42" i="7"/>
  <c r="P42" i="7"/>
  <c r="R42" i="7" s="1"/>
  <c r="S42" i="7" s="1"/>
  <c r="Q42" i="7" s="1"/>
  <c r="T41" i="7"/>
  <c r="P41" i="7"/>
  <c r="R41" i="7" s="1"/>
  <c r="S41" i="7" s="1"/>
  <c r="Q41" i="7" s="1"/>
  <c r="T40" i="7"/>
  <c r="P40" i="7"/>
  <c r="R40" i="7" s="1"/>
  <c r="S40" i="7" s="1"/>
  <c r="Q40" i="7" s="1"/>
  <c r="T39" i="7"/>
  <c r="P39" i="7"/>
  <c r="R39" i="7" s="1"/>
  <c r="S39" i="7" s="1"/>
  <c r="Q39" i="7" s="1"/>
  <c r="T38" i="7"/>
  <c r="P38" i="7"/>
  <c r="R38" i="7" s="1"/>
  <c r="S38" i="7" s="1"/>
  <c r="Q38" i="7" s="1"/>
  <c r="T37" i="7"/>
  <c r="P37" i="7"/>
  <c r="R37" i="7" s="1"/>
  <c r="S37" i="7" s="1"/>
  <c r="Q37" i="7" s="1"/>
  <c r="T36" i="7"/>
  <c r="P36" i="7"/>
  <c r="R36" i="7" s="1"/>
  <c r="S36" i="7" s="1"/>
  <c r="Q36" i="7" s="1"/>
  <c r="T35" i="7"/>
  <c r="P35" i="7"/>
  <c r="R35" i="7" s="1"/>
  <c r="S35" i="7" s="1"/>
  <c r="Q35" i="7" s="1"/>
  <c r="T34" i="7"/>
  <c r="P34" i="7"/>
  <c r="R34" i="7" s="1"/>
  <c r="S34" i="7" s="1"/>
  <c r="Q34" i="7" s="1"/>
  <c r="T33" i="7"/>
  <c r="P33" i="7"/>
  <c r="R33" i="7" s="1"/>
  <c r="S33" i="7" s="1"/>
  <c r="Q33" i="7" s="1"/>
  <c r="T32" i="7"/>
  <c r="P32" i="7"/>
  <c r="R32" i="7" s="1"/>
  <c r="S32" i="7" s="1"/>
  <c r="Q32" i="7" s="1"/>
  <c r="T31" i="7"/>
  <c r="P31" i="7"/>
  <c r="R31" i="7" s="1"/>
  <c r="S31" i="7" s="1"/>
  <c r="Q31" i="7" s="1"/>
  <c r="T30" i="7"/>
  <c r="P30" i="7"/>
  <c r="R30" i="7" s="1"/>
  <c r="S30" i="7" s="1"/>
  <c r="Q30" i="7" s="1"/>
  <c r="T29" i="7"/>
  <c r="P29" i="7"/>
  <c r="R29" i="7" s="1"/>
  <c r="S29" i="7" s="1"/>
  <c r="Q29" i="7" s="1"/>
  <c r="T28" i="7"/>
  <c r="P28" i="7"/>
  <c r="R28" i="7" s="1"/>
  <c r="S28" i="7" s="1"/>
  <c r="Q28" i="7" s="1"/>
  <c r="T27" i="7"/>
  <c r="P27" i="7"/>
  <c r="R27" i="7" s="1"/>
  <c r="S27" i="7" s="1"/>
  <c r="Q27" i="7" s="1"/>
  <c r="T26" i="7"/>
  <c r="P26" i="7"/>
  <c r="R26" i="7" s="1"/>
  <c r="S26" i="7" s="1"/>
  <c r="Q26" i="7" s="1"/>
  <c r="T25" i="7"/>
  <c r="P25" i="7"/>
  <c r="R25" i="7" s="1"/>
  <c r="S25" i="7" s="1"/>
  <c r="Q25" i="7" s="1"/>
  <c r="T24" i="7"/>
  <c r="P24" i="7"/>
  <c r="R24" i="7" s="1"/>
  <c r="S24" i="7" s="1"/>
  <c r="Q24" i="7" s="1"/>
  <c r="T23" i="7"/>
  <c r="P23" i="7"/>
  <c r="R23" i="7" s="1"/>
  <c r="S23" i="7" s="1"/>
  <c r="Q23" i="7" s="1"/>
  <c r="T22" i="7"/>
  <c r="P22" i="7"/>
  <c r="R22" i="7" s="1"/>
  <c r="S22" i="7" s="1"/>
  <c r="Q22" i="7" s="1"/>
  <c r="T21" i="7"/>
  <c r="P21" i="7"/>
  <c r="R21" i="7" s="1"/>
  <c r="S21" i="7" s="1"/>
  <c r="Q21" i="7" s="1"/>
  <c r="T20" i="7"/>
  <c r="P20" i="7"/>
  <c r="R20" i="7" s="1"/>
  <c r="S20" i="7" s="1"/>
  <c r="Q20" i="7" s="1"/>
  <c r="T19" i="7"/>
  <c r="P19" i="7"/>
  <c r="R19" i="7" s="1"/>
  <c r="S19" i="7" s="1"/>
  <c r="Q19" i="7" s="1"/>
  <c r="T520" i="7"/>
  <c r="P520" i="7"/>
  <c r="R520" i="7" s="1"/>
  <c r="S520" i="7" s="1"/>
  <c r="Q520" i="7" s="1"/>
  <c r="T519" i="7"/>
  <c r="P519" i="7"/>
  <c r="R519" i="7" s="1"/>
  <c r="S519" i="7" s="1"/>
  <c r="Q519" i="7" s="1"/>
  <c r="T518" i="7"/>
  <c r="P518" i="7"/>
  <c r="R518" i="7" s="1"/>
  <c r="S518" i="7" s="1"/>
  <c r="Q518" i="7" s="1"/>
  <c r="T517" i="7"/>
  <c r="P517" i="7"/>
  <c r="R517" i="7" s="1"/>
  <c r="S517" i="7" s="1"/>
  <c r="Q517" i="7" s="1"/>
  <c r="T516" i="7"/>
  <c r="P516" i="7"/>
  <c r="R516" i="7" s="1"/>
  <c r="S516" i="7" s="1"/>
  <c r="Q516" i="7" s="1"/>
  <c r="T515" i="7"/>
  <c r="P515" i="7"/>
  <c r="R515" i="7" s="1"/>
  <c r="S515" i="7" s="1"/>
  <c r="Q515" i="7" s="1"/>
  <c r="T514" i="7"/>
  <c r="P514" i="7"/>
  <c r="R514" i="7" s="1"/>
  <c r="S514" i="7" s="1"/>
  <c r="Q514" i="7" s="1"/>
  <c r="T513" i="7"/>
  <c r="P513" i="7"/>
  <c r="R513" i="7" s="1"/>
  <c r="S513" i="7" s="1"/>
  <c r="Q513" i="7" s="1"/>
  <c r="T512" i="7"/>
  <c r="P512" i="7"/>
  <c r="R512" i="7" s="1"/>
  <c r="S512" i="7" s="1"/>
  <c r="Q512" i="7" s="1"/>
  <c r="T511" i="7"/>
  <c r="P511" i="7"/>
  <c r="R511" i="7" s="1"/>
  <c r="S511" i="7" s="1"/>
  <c r="Q511" i="7" s="1"/>
  <c r="T510" i="7"/>
  <c r="P510" i="7"/>
  <c r="R510" i="7" s="1"/>
  <c r="S510" i="7" s="1"/>
  <c r="Q510" i="7" s="1"/>
  <c r="T509" i="7"/>
  <c r="P509" i="7"/>
  <c r="R509" i="7" s="1"/>
  <c r="S509" i="7" s="1"/>
  <c r="Q509" i="7" s="1"/>
  <c r="T507" i="7"/>
  <c r="P507" i="7"/>
  <c r="R507" i="7" s="1"/>
  <c r="S507" i="7" s="1"/>
  <c r="Q507" i="7" s="1"/>
  <c r="T506" i="7"/>
  <c r="P506" i="7"/>
  <c r="R506" i="7" s="1"/>
  <c r="S506" i="7" s="1"/>
  <c r="Q506" i="7" s="1"/>
  <c r="T503" i="7"/>
  <c r="P503" i="7"/>
  <c r="R503" i="7" s="1"/>
  <c r="S503" i="7" s="1"/>
  <c r="Q503" i="7" s="1"/>
  <c r="T502" i="7"/>
  <c r="P502" i="7"/>
  <c r="R502" i="7" s="1"/>
  <c r="S502" i="7" s="1"/>
  <c r="Q502" i="7" s="1"/>
  <c r="T501" i="7"/>
  <c r="P501" i="7"/>
  <c r="R501" i="7" s="1"/>
  <c r="S501" i="7" s="1"/>
  <c r="Q501" i="7" s="1"/>
  <c r="T500" i="7"/>
  <c r="P500" i="7"/>
  <c r="R500" i="7" s="1"/>
  <c r="S500" i="7" s="1"/>
  <c r="Q500" i="7" s="1"/>
  <c r="T499" i="7"/>
  <c r="P499" i="7"/>
  <c r="R499" i="7" s="1"/>
  <c r="S499" i="7" s="1"/>
  <c r="Q499" i="7" s="1"/>
  <c r="T498" i="7"/>
  <c r="P498" i="7"/>
  <c r="R498" i="7" s="1"/>
  <c r="S498" i="7" s="1"/>
  <c r="Q498" i="7" s="1"/>
  <c r="T497" i="7"/>
  <c r="P497" i="7"/>
  <c r="R497" i="7" s="1"/>
  <c r="S497" i="7" s="1"/>
  <c r="Q497" i="7" s="1"/>
  <c r="T496" i="7"/>
  <c r="P496" i="7"/>
  <c r="R496" i="7" s="1"/>
  <c r="S496" i="7" s="1"/>
  <c r="Q496" i="7" s="1"/>
  <c r="T495" i="7"/>
  <c r="P495" i="7"/>
  <c r="R495" i="7" s="1"/>
  <c r="S495" i="7" s="1"/>
  <c r="Q495" i="7" s="1"/>
  <c r="T494" i="7"/>
  <c r="P494" i="7"/>
  <c r="R494" i="7" s="1"/>
  <c r="S494" i="7" s="1"/>
  <c r="Q494" i="7" s="1"/>
  <c r="T493" i="7"/>
  <c r="P493" i="7"/>
  <c r="R493" i="7" s="1"/>
  <c r="S493" i="7" s="1"/>
  <c r="Q493" i="7" s="1"/>
  <c r="T492" i="7"/>
  <c r="P492" i="7"/>
  <c r="R492" i="7" s="1"/>
  <c r="S492" i="7" s="1"/>
  <c r="Q492" i="7" s="1"/>
  <c r="T491" i="7"/>
  <c r="P491" i="7"/>
  <c r="R491" i="7" s="1"/>
  <c r="S491" i="7" s="1"/>
  <c r="Q491" i="7" s="1"/>
  <c r="T490" i="7"/>
  <c r="P490" i="7"/>
  <c r="R490" i="7" s="1"/>
  <c r="S490" i="7" s="1"/>
  <c r="Q490" i="7" s="1"/>
  <c r="T489" i="7"/>
  <c r="P489" i="7"/>
  <c r="R489" i="7" s="1"/>
  <c r="S489" i="7" s="1"/>
  <c r="Q489" i="7" s="1"/>
  <c r="T488" i="7"/>
  <c r="P488" i="7"/>
  <c r="R488" i="7" s="1"/>
  <c r="S488" i="7" s="1"/>
  <c r="Q488" i="7" s="1"/>
  <c r="T487" i="7"/>
  <c r="P487" i="7"/>
  <c r="R487" i="7" s="1"/>
  <c r="S487" i="7" s="1"/>
  <c r="Q487" i="7" s="1"/>
  <c r="T486" i="7"/>
  <c r="P486" i="7"/>
  <c r="R486" i="7" s="1"/>
  <c r="S486" i="7" s="1"/>
  <c r="Q486" i="7" s="1"/>
  <c r="T485" i="7"/>
  <c r="P485" i="7"/>
  <c r="R485" i="7" s="1"/>
  <c r="S485" i="7" s="1"/>
  <c r="Q485" i="7" s="1"/>
  <c r="T484" i="7"/>
  <c r="P484" i="7"/>
  <c r="R484" i="7" s="1"/>
  <c r="S484" i="7" s="1"/>
  <c r="Q484" i="7" s="1"/>
  <c r="T483" i="7"/>
  <c r="P483" i="7"/>
  <c r="R483" i="7" s="1"/>
  <c r="S483" i="7" s="1"/>
  <c r="Q483" i="7" s="1"/>
  <c r="T482" i="7"/>
  <c r="P482" i="7"/>
  <c r="R482" i="7" s="1"/>
  <c r="S482" i="7" s="1"/>
  <c r="Q482" i="7" s="1"/>
  <c r="T481" i="7"/>
  <c r="P481" i="7"/>
  <c r="R481" i="7" s="1"/>
  <c r="S481" i="7" s="1"/>
  <c r="Q481" i="7" s="1"/>
  <c r="T480" i="7"/>
  <c r="P480" i="7"/>
  <c r="R480" i="7" s="1"/>
  <c r="S480" i="7" s="1"/>
  <c r="Q480" i="7" s="1"/>
  <c r="T479" i="7"/>
  <c r="P479" i="7"/>
  <c r="R479" i="7" s="1"/>
  <c r="S479" i="7" s="1"/>
  <c r="Q479" i="7" s="1"/>
  <c r="T478" i="7"/>
  <c r="P478" i="7"/>
  <c r="R478" i="7" s="1"/>
  <c r="S478" i="7" s="1"/>
  <c r="Q478" i="7" s="1"/>
  <c r="T477" i="7"/>
  <c r="P477" i="7"/>
  <c r="R477" i="7" s="1"/>
  <c r="S477" i="7" s="1"/>
  <c r="Q477" i="7" s="1"/>
  <c r="T476" i="7"/>
  <c r="P476" i="7"/>
  <c r="R476" i="7" s="1"/>
  <c r="S476" i="7" s="1"/>
  <c r="Q476" i="7" s="1"/>
  <c r="T475" i="7"/>
  <c r="P475" i="7"/>
  <c r="R475" i="7" s="1"/>
  <c r="S475" i="7" s="1"/>
  <c r="Q475" i="7" s="1"/>
  <c r="T474" i="7"/>
  <c r="P474" i="7"/>
  <c r="R474" i="7" s="1"/>
  <c r="S474" i="7" s="1"/>
  <c r="Q474" i="7" s="1"/>
  <c r="T473" i="7"/>
  <c r="P473" i="7"/>
  <c r="R473" i="7" s="1"/>
  <c r="S473" i="7" s="1"/>
  <c r="Q473" i="7" s="1"/>
  <c r="T472" i="7"/>
  <c r="P472" i="7"/>
  <c r="R472" i="7" s="1"/>
  <c r="S472" i="7" s="1"/>
  <c r="Q472" i="7" s="1"/>
  <c r="T471" i="7"/>
  <c r="P471" i="7"/>
  <c r="R471" i="7" s="1"/>
  <c r="S471" i="7" s="1"/>
  <c r="Q471" i="7" s="1"/>
  <c r="T470" i="7"/>
  <c r="P470" i="7"/>
  <c r="R470" i="7" s="1"/>
  <c r="S470" i="7" s="1"/>
  <c r="Q470" i="7" s="1"/>
  <c r="T469" i="7"/>
  <c r="P469" i="7"/>
  <c r="R469" i="7" s="1"/>
  <c r="S469" i="7" s="1"/>
  <c r="Q469" i="7" s="1"/>
  <c r="T468" i="7"/>
  <c r="P468" i="7"/>
  <c r="R468" i="7" s="1"/>
  <c r="S468" i="7" s="1"/>
  <c r="Q468" i="7" s="1"/>
  <c r="T467" i="7"/>
  <c r="P467" i="7"/>
  <c r="R467" i="7" s="1"/>
  <c r="S467" i="7" s="1"/>
  <c r="Q467" i="7" s="1"/>
  <c r="T466" i="7"/>
  <c r="P466" i="7"/>
  <c r="R466" i="7" s="1"/>
  <c r="S466" i="7" s="1"/>
  <c r="Q466" i="7" s="1"/>
  <c r="T465" i="7"/>
  <c r="P465" i="7"/>
  <c r="R465" i="7" s="1"/>
  <c r="S465" i="7" s="1"/>
  <c r="Q465" i="7" s="1"/>
  <c r="T464" i="7"/>
  <c r="P464" i="7"/>
  <c r="R464" i="7" s="1"/>
  <c r="S464" i="7" s="1"/>
  <c r="Q464" i="7" s="1"/>
  <c r="T463" i="7"/>
  <c r="P463" i="7"/>
  <c r="R463" i="7" s="1"/>
  <c r="S463" i="7" s="1"/>
  <c r="Q463" i="7" s="1"/>
  <c r="T462" i="7"/>
  <c r="P462" i="7"/>
  <c r="R462" i="7" s="1"/>
  <c r="S462" i="7" s="1"/>
  <c r="Q462" i="7" s="1"/>
  <c r="T461" i="7"/>
  <c r="P461" i="7"/>
  <c r="R461" i="7" s="1"/>
  <c r="S461" i="7" s="1"/>
  <c r="Q461" i="7" s="1"/>
  <c r="T460" i="7"/>
  <c r="P460" i="7"/>
  <c r="R460" i="7" s="1"/>
  <c r="S460" i="7" s="1"/>
  <c r="Q460" i="7" s="1"/>
  <c r="T459" i="7"/>
  <c r="P459" i="7"/>
  <c r="R459" i="7" s="1"/>
  <c r="S459" i="7" s="1"/>
  <c r="Q459" i="7" s="1"/>
  <c r="T458" i="7"/>
  <c r="P458" i="7"/>
  <c r="R458" i="7" s="1"/>
  <c r="S458" i="7" s="1"/>
  <c r="Q458" i="7" s="1"/>
  <c r="T457" i="7"/>
  <c r="P457" i="7"/>
  <c r="R457" i="7" s="1"/>
  <c r="S457" i="7" s="1"/>
  <c r="Q457" i="7" s="1"/>
  <c r="T456" i="7"/>
  <c r="P456" i="7"/>
  <c r="R456" i="7" s="1"/>
  <c r="S456" i="7" s="1"/>
  <c r="Q456" i="7" s="1"/>
  <c r="T455" i="7"/>
  <c r="P455" i="7"/>
  <c r="R455" i="7" s="1"/>
  <c r="S455" i="7" s="1"/>
  <c r="Q455" i="7" s="1"/>
  <c r="T454" i="7"/>
  <c r="P454" i="7"/>
  <c r="R454" i="7" s="1"/>
  <c r="S454" i="7" s="1"/>
  <c r="Q454" i="7" s="1"/>
  <c r="T453" i="7"/>
  <c r="P453" i="7"/>
  <c r="R453" i="7" s="1"/>
  <c r="S453" i="7" s="1"/>
  <c r="Q453" i="7" s="1"/>
  <c r="T452" i="7"/>
  <c r="P452" i="7"/>
  <c r="R452" i="7" s="1"/>
  <c r="S452" i="7" s="1"/>
  <c r="Q452" i="7" s="1"/>
  <c r="T451" i="7"/>
  <c r="P451" i="7"/>
  <c r="R451" i="7" s="1"/>
  <c r="S451" i="7" s="1"/>
  <c r="Q451" i="7" s="1"/>
  <c r="T450" i="7"/>
  <c r="P450" i="7"/>
  <c r="R450" i="7" s="1"/>
  <c r="S450" i="7" s="1"/>
  <c r="Q450" i="7" s="1"/>
  <c r="T449" i="7"/>
  <c r="P449" i="7"/>
  <c r="R449" i="7" s="1"/>
  <c r="S449" i="7" s="1"/>
  <c r="Q449" i="7" s="1"/>
  <c r="T447" i="7"/>
  <c r="P447" i="7"/>
  <c r="R447" i="7" s="1"/>
  <c r="S447" i="7" s="1"/>
  <c r="Q447" i="7" s="1"/>
  <c r="T446" i="7"/>
  <c r="P446" i="7"/>
  <c r="R446" i="7" s="1"/>
  <c r="S446" i="7" s="1"/>
  <c r="Q446" i="7" s="1"/>
  <c r="T445" i="7"/>
  <c r="P445" i="7"/>
  <c r="R445" i="7" s="1"/>
  <c r="S445" i="7" s="1"/>
  <c r="Q445" i="7" s="1"/>
  <c r="T444" i="7"/>
  <c r="P444" i="7"/>
  <c r="R444" i="7" s="1"/>
  <c r="S444" i="7" s="1"/>
  <c r="Q444" i="7" s="1"/>
  <c r="T443" i="7"/>
  <c r="P443" i="7"/>
  <c r="R443" i="7" s="1"/>
  <c r="S443" i="7" s="1"/>
  <c r="Q443" i="7" s="1"/>
  <c r="T442" i="7"/>
  <c r="P442" i="7"/>
  <c r="R442" i="7" s="1"/>
  <c r="S442" i="7" s="1"/>
  <c r="Q442" i="7" s="1"/>
  <c r="T441" i="7"/>
  <c r="P441" i="7"/>
  <c r="R441" i="7" s="1"/>
  <c r="S441" i="7" s="1"/>
  <c r="Q441" i="7" s="1"/>
  <c r="T440" i="7"/>
  <c r="P440" i="7"/>
  <c r="R440" i="7" s="1"/>
  <c r="S440" i="7" s="1"/>
  <c r="Q440" i="7" s="1"/>
  <c r="T439" i="7"/>
  <c r="P439" i="7"/>
  <c r="R439" i="7" s="1"/>
  <c r="S439" i="7" s="1"/>
  <c r="Q439" i="7" s="1"/>
  <c r="T438" i="7"/>
  <c r="P438" i="7"/>
  <c r="R438" i="7" s="1"/>
  <c r="S438" i="7" s="1"/>
  <c r="Q438" i="7" s="1"/>
  <c r="T437" i="7"/>
  <c r="P437" i="7"/>
  <c r="R437" i="7" s="1"/>
  <c r="S437" i="7" s="1"/>
  <c r="Q437" i="7" s="1"/>
  <c r="T436" i="7"/>
  <c r="P436" i="7"/>
  <c r="R436" i="7" s="1"/>
  <c r="S436" i="7" s="1"/>
  <c r="Q436" i="7" s="1"/>
  <c r="T435" i="7"/>
  <c r="P435" i="7"/>
  <c r="R435" i="7" s="1"/>
  <c r="S435" i="7" s="1"/>
  <c r="Q435" i="7" s="1"/>
  <c r="T434" i="7"/>
  <c r="P434" i="7"/>
  <c r="R434" i="7" s="1"/>
  <c r="S434" i="7" s="1"/>
  <c r="Q434" i="7" s="1"/>
  <c r="T433" i="7"/>
  <c r="P433" i="7"/>
  <c r="R433" i="7" s="1"/>
  <c r="S433" i="7" s="1"/>
  <c r="Q433" i="7" s="1"/>
  <c r="T432" i="7"/>
  <c r="P432" i="7"/>
  <c r="R432" i="7" s="1"/>
  <c r="S432" i="7" s="1"/>
  <c r="Q432" i="7" s="1"/>
  <c r="T431" i="7"/>
  <c r="P431" i="7"/>
  <c r="R431" i="7" s="1"/>
  <c r="S431" i="7" s="1"/>
  <c r="Q431" i="7" s="1"/>
  <c r="T430" i="7"/>
  <c r="P430" i="7"/>
  <c r="R430" i="7" s="1"/>
  <c r="S430" i="7" s="1"/>
  <c r="Q430" i="7" s="1"/>
  <c r="T429" i="7"/>
  <c r="P429" i="7"/>
  <c r="R429" i="7" s="1"/>
  <c r="S429" i="7" s="1"/>
  <c r="Q429" i="7" s="1"/>
  <c r="T428" i="7"/>
  <c r="P428" i="7"/>
  <c r="R428" i="7" s="1"/>
  <c r="S428" i="7" s="1"/>
  <c r="Q428" i="7" s="1"/>
  <c r="T427" i="7"/>
  <c r="P427" i="7"/>
  <c r="R427" i="7" s="1"/>
  <c r="S427" i="7" s="1"/>
  <c r="Q427" i="7" s="1"/>
  <c r="T426" i="7"/>
  <c r="P426" i="7"/>
  <c r="R426" i="7" s="1"/>
  <c r="S426" i="7" s="1"/>
  <c r="Q426" i="7" s="1"/>
  <c r="T425" i="7"/>
  <c r="P425" i="7"/>
  <c r="R425" i="7" s="1"/>
  <c r="S425" i="7" s="1"/>
  <c r="Q425" i="7" s="1"/>
  <c r="T424" i="7"/>
  <c r="P424" i="7"/>
  <c r="R424" i="7" s="1"/>
  <c r="S424" i="7" s="1"/>
  <c r="Q424" i="7" s="1"/>
  <c r="T423" i="7"/>
  <c r="P423" i="7"/>
  <c r="R423" i="7" s="1"/>
  <c r="S423" i="7" s="1"/>
  <c r="Q423" i="7" s="1"/>
  <c r="T422" i="7"/>
  <c r="P422" i="7"/>
  <c r="R422" i="7" s="1"/>
  <c r="S422" i="7" s="1"/>
  <c r="Q422" i="7" s="1"/>
  <c r="T421" i="7"/>
  <c r="P421" i="7"/>
  <c r="R421" i="7" s="1"/>
  <c r="S421" i="7" s="1"/>
  <c r="Q421" i="7" s="1"/>
  <c r="T420" i="7"/>
  <c r="P420" i="7"/>
  <c r="R420" i="7" s="1"/>
  <c r="S420" i="7" s="1"/>
  <c r="Q420" i="7" s="1"/>
  <c r="T419" i="7"/>
  <c r="P419" i="7"/>
  <c r="R419" i="7" s="1"/>
  <c r="S419" i="7" s="1"/>
  <c r="Q419" i="7" s="1"/>
  <c r="T418" i="7"/>
  <c r="P418" i="7"/>
  <c r="R418" i="7" s="1"/>
  <c r="S418" i="7" s="1"/>
  <c r="Q418" i="7" s="1"/>
  <c r="T417" i="7"/>
  <c r="P417" i="7"/>
  <c r="R417" i="7" s="1"/>
  <c r="S417" i="7" s="1"/>
  <c r="Q417" i="7" s="1"/>
  <c r="T416" i="7"/>
  <c r="P416" i="7"/>
  <c r="R416" i="7" s="1"/>
  <c r="S416" i="7" s="1"/>
  <c r="Q416" i="7" s="1"/>
  <c r="T414" i="7"/>
  <c r="P414" i="7"/>
  <c r="R414" i="7" s="1"/>
  <c r="S414" i="7" s="1"/>
  <c r="Q414" i="7" s="1"/>
  <c r="T413" i="7"/>
  <c r="P413" i="7"/>
  <c r="R413" i="7" s="1"/>
  <c r="S413" i="7" s="1"/>
  <c r="Q413" i="7" s="1"/>
  <c r="T410" i="7"/>
  <c r="P410" i="7"/>
  <c r="R410" i="7" s="1"/>
  <c r="S410" i="7" s="1"/>
  <c r="Q410" i="7" s="1"/>
  <c r="T409" i="7"/>
  <c r="P409" i="7"/>
  <c r="R409" i="7" s="1"/>
  <c r="S409" i="7" s="1"/>
  <c r="Q409" i="7" s="1"/>
  <c r="T408" i="7"/>
  <c r="P408" i="7"/>
  <c r="R408" i="7" s="1"/>
  <c r="S408" i="7" s="1"/>
  <c r="Q408" i="7" s="1"/>
  <c r="T407" i="7"/>
  <c r="P407" i="7"/>
  <c r="R407" i="7" s="1"/>
  <c r="S407" i="7" s="1"/>
  <c r="Q407" i="7" s="1"/>
  <c r="T406" i="7"/>
  <c r="P406" i="7"/>
  <c r="R406" i="7" s="1"/>
  <c r="S406" i="7" s="1"/>
  <c r="Q406" i="7" s="1"/>
  <c r="T405" i="7"/>
  <c r="P405" i="7"/>
  <c r="R405" i="7" s="1"/>
  <c r="S405" i="7" s="1"/>
  <c r="Q405" i="7" s="1"/>
  <c r="T404" i="7"/>
  <c r="P404" i="7"/>
  <c r="R404" i="7" s="1"/>
  <c r="S404" i="7" s="1"/>
  <c r="Q404" i="7" s="1"/>
  <c r="T403" i="7"/>
  <c r="P403" i="7"/>
  <c r="R403" i="7" s="1"/>
  <c r="S403" i="7" s="1"/>
  <c r="Q403" i="7" s="1"/>
  <c r="T402" i="7"/>
  <c r="P402" i="7"/>
  <c r="R402" i="7" s="1"/>
  <c r="S402" i="7" s="1"/>
  <c r="Q402" i="7" s="1"/>
  <c r="T401" i="7"/>
  <c r="P401" i="7"/>
  <c r="R401" i="7" s="1"/>
  <c r="S401" i="7" s="1"/>
  <c r="Q401" i="7" s="1"/>
  <c r="T400" i="7"/>
  <c r="P400" i="7"/>
  <c r="R400" i="7" s="1"/>
  <c r="S400" i="7" s="1"/>
  <c r="Q400" i="7" s="1"/>
  <c r="T399" i="7"/>
  <c r="P399" i="7"/>
  <c r="R399" i="7" s="1"/>
  <c r="S399" i="7" s="1"/>
  <c r="Q399" i="7" s="1"/>
  <c r="T398" i="7"/>
  <c r="P398" i="7"/>
  <c r="R398" i="7" s="1"/>
  <c r="S398" i="7" s="1"/>
  <c r="Q398" i="7" s="1"/>
  <c r="T397" i="7"/>
  <c r="P397" i="7"/>
  <c r="R397" i="7" s="1"/>
  <c r="S397" i="7" s="1"/>
  <c r="Q397" i="7" s="1"/>
  <c r="T396" i="7"/>
  <c r="P396" i="7"/>
  <c r="R396" i="7" s="1"/>
  <c r="S396" i="7" s="1"/>
  <c r="Q396" i="7" s="1"/>
  <c r="T395" i="7"/>
  <c r="P395" i="7"/>
  <c r="R395" i="7" s="1"/>
  <c r="S395" i="7" s="1"/>
  <c r="Q395" i="7" s="1"/>
  <c r="T394" i="7"/>
  <c r="P394" i="7"/>
  <c r="R394" i="7" s="1"/>
  <c r="S394" i="7" s="1"/>
  <c r="Q394" i="7" s="1"/>
  <c r="T393" i="7"/>
  <c r="P393" i="7"/>
  <c r="R393" i="7" s="1"/>
  <c r="S393" i="7" s="1"/>
  <c r="Q393" i="7" s="1"/>
  <c r="T392" i="7"/>
  <c r="P392" i="7"/>
  <c r="R392" i="7" s="1"/>
  <c r="S392" i="7" s="1"/>
  <c r="Q392" i="7" s="1"/>
  <c r="T391" i="7"/>
  <c r="P391" i="7"/>
  <c r="R391" i="7" s="1"/>
  <c r="S391" i="7" s="1"/>
  <c r="Q391" i="7" s="1"/>
  <c r="T390" i="7"/>
  <c r="P390" i="7"/>
  <c r="R390" i="7" s="1"/>
  <c r="S390" i="7" s="1"/>
  <c r="Q390" i="7" s="1"/>
  <c r="T389" i="7"/>
  <c r="P389" i="7"/>
  <c r="R389" i="7" s="1"/>
  <c r="S389" i="7" s="1"/>
  <c r="Q389" i="7" s="1"/>
  <c r="T388" i="7"/>
  <c r="P388" i="7"/>
  <c r="R388" i="7" s="1"/>
  <c r="S388" i="7" s="1"/>
  <c r="Q388" i="7" s="1"/>
  <c r="T387" i="7"/>
  <c r="P387" i="7"/>
  <c r="R387" i="7" s="1"/>
  <c r="S387" i="7" s="1"/>
  <c r="Q387" i="7" s="1"/>
  <c r="T386" i="7"/>
  <c r="P386" i="7"/>
  <c r="R386" i="7" s="1"/>
  <c r="S386" i="7" s="1"/>
  <c r="Q386" i="7" s="1"/>
  <c r="T385" i="7"/>
  <c r="P385" i="7"/>
  <c r="R385" i="7" s="1"/>
  <c r="S385" i="7" s="1"/>
  <c r="Q385" i="7" s="1"/>
  <c r="T384" i="7"/>
  <c r="P384" i="7"/>
  <c r="R384" i="7" s="1"/>
  <c r="S384" i="7" s="1"/>
  <c r="Q384" i="7" s="1"/>
  <c r="T383" i="7"/>
  <c r="P383" i="7"/>
  <c r="R383" i="7" s="1"/>
  <c r="S383" i="7" s="1"/>
  <c r="Q383" i="7" s="1"/>
  <c r="T382" i="7"/>
  <c r="P382" i="7"/>
  <c r="R382" i="7" s="1"/>
  <c r="S382" i="7" s="1"/>
  <c r="Q382" i="7" s="1"/>
  <c r="T381" i="7"/>
  <c r="P381" i="7"/>
  <c r="R381" i="7" s="1"/>
  <c r="S381" i="7" s="1"/>
  <c r="Q381" i="7" s="1"/>
  <c r="T380" i="7"/>
  <c r="P380" i="7"/>
  <c r="R380" i="7" s="1"/>
  <c r="S380" i="7" s="1"/>
  <c r="Q380" i="7" s="1"/>
  <c r="T379" i="7"/>
  <c r="P379" i="7"/>
  <c r="R379" i="7" s="1"/>
  <c r="S379" i="7" s="1"/>
  <c r="Q379" i="7" s="1"/>
  <c r="T378" i="7"/>
  <c r="P378" i="7"/>
  <c r="R378" i="7" s="1"/>
  <c r="S378" i="7" s="1"/>
  <c r="Q378" i="7" s="1"/>
  <c r="T377" i="7"/>
  <c r="P377" i="7"/>
  <c r="R377" i="7" s="1"/>
  <c r="S377" i="7" s="1"/>
  <c r="Q377" i="7" s="1"/>
  <c r="T376" i="7"/>
  <c r="P376" i="7"/>
  <c r="R376" i="7" s="1"/>
  <c r="S376" i="7" s="1"/>
  <c r="Q376" i="7" s="1"/>
  <c r="T375" i="7"/>
  <c r="P375" i="7"/>
  <c r="R375" i="7" s="1"/>
  <c r="S375" i="7" s="1"/>
  <c r="Q375" i="7" s="1"/>
  <c r="T374" i="7"/>
  <c r="P374" i="7"/>
  <c r="R374" i="7" s="1"/>
  <c r="S374" i="7" s="1"/>
  <c r="Q374" i="7" s="1"/>
  <c r="T373" i="7"/>
  <c r="P373" i="7"/>
  <c r="R373" i="7" s="1"/>
  <c r="S373" i="7" s="1"/>
  <c r="Q373" i="7" s="1"/>
  <c r="T372" i="7"/>
  <c r="P372" i="7"/>
  <c r="R372" i="7" s="1"/>
  <c r="S372" i="7" s="1"/>
  <c r="Q372" i="7" s="1"/>
  <c r="T371" i="7"/>
  <c r="P371" i="7"/>
  <c r="R371" i="7" s="1"/>
  <c r="S371" i="7" s="1"/>
  <c r="Q371" i="7" s="1"/>
  <c r="T370" i="7"/>
  <c r="P370" i="7"/>
  <c r="R370" i="7" s="1"/>
  <c r="S370" i="7" s="1"/>
  <c r="Q370" i="7" s="1"/>
  <c r="T369" i="7"/>
  <c r="P369" i="7"/>
  <c r="R369" i="7" s="1"/>
  <c r="S369" i="7" s="1"/>
  <c r="Q369" i="7" s="1"/>
  <c r="T368" i="7"/>
  <c r="P368" i="7"/>
  <c r="R368" i="7" s="1"/>
  <c r="S368" i="7" s="1"/>
  <c r="Q368" i="7" s="1"/>
  <c r="T367" i="7"/>
  <c r="P367" i="7"/>
  <c r="R367" i="7" s="1"/>
  <c r="S367" i="7" s="1"/>
  <c r="Q367" i="7" s="1"/>
  <c r="T366" i="7"/>
  <c r="P366" i="7"/>
  <c r="R366" i="7" s="1"/>
  <c r="S366" i="7" s="1"/>
  <c r="Q366" i="7" s="1"/>
  <c r="T365" i="7"/>
  <c r="P365" i="7"/>
  <c r="R365" i="7" s="1"/>
  <c r="S365" i="7" s="1"/>
  <c r="Q365" i="7" s="1"/>
  <c r="T364" i="7"/>
  <c r="P364" i="7"/>
  <c r="R364" i="7" s="1"/>
  <c r="S364" i="7" s="1"/>
  <c r="Q364" i="7" s="1"/>
  <c r="T363" i="7"/>
  <c r="P363" i="7"/>
  <c r="R363" i="7" s="1"/>
  <c r="S363" i="7" s="1"/>
  <c r="Q363" i="7" s="1"/>
  <c r="T362" i="7"/>
  <c r="P362" i="7"/>
  <c r="R362" i="7" s="1"/>
  <c r="S362" i="7" s="1"/>
  <c r="Q362" i="7" s="1"/>
  <c r="T361" i="7"/>
  <c r="P361" i="7"/>
  <c r="R361" i="7" s="1"/>
  <c r="S361" i="7" s="1"/>
  <c r="Q361" i="7" s="1"/>
  <c r="T360" i="7"/>
  <c r="P360" i="7"/>
  <c r="R360" i="7" s="1"/>
  <c r="S360" i="7" s="1"/>
  <c r="Q360" i="7" s="1"/>
  <c r="T359" i="7"/>
  <c r="P359" i="7"/>
  <c r="R359" i="7" s="1"/>
  <c r="S359" i="7" s="1"/>
  <c r="Q359" i="7" s="1"/>
  <c r="T358" i="7"/>
  <c r="P358" i="7"/>
  <c r="R358" i="7" s="1"/>
  <c r="S358" i="7" s="1"/>
  <c r="Q358" i="7" s="1"/>
  <c r="T357" i="7"/>
  <c r="P357" i="7"/>
  <c r="R357" i="7" s="1"/>
  <c r="S357" i="7" s="1"/>
  <c r="Q357" i="7" s="1"/>
  <c r="T356" i="7"/>
  <c r="P356" i="7"/>
  <c r="R356" i="7" s="1"/>
  <c r="S356" i="7" s="1"/>
  <c r="Q356" i="7" s="1"/>
  <c r="T354" i="7"/>
  <c r="P354" i="7"/>
  <c r="R354" i="7" s="1"/>
  <c r="S354" i="7" s="1"/>
  <c r="Q354" i="7" s="1"/>
  <c r="T353" i="7"/>
  <c r="P353" i="7"/>
  <c r="R353" i="7" s="1"/>
  <c r="S353" i="7" s="1"/>
  <c r="Q353" i="7" s="1"/>
  <c r="T352" i="7"/>
  <c r="P352" i="7"/>
  <c r="R352" i="7" s="1"/>
  <c r="S352" i="7" s="1"/>
  <c r="Q352" i="7" s="1"/>
  <c r="T351" i="7"/>
  <c r="P351" i="7"/>
  <c r="R351" i="7" s="1"/>
  <c r="S351" i="7" s="1"/>
  <c r="Q351" i="7" s="1"/>
  <c r="T350" i="7"/>
  <c r="P350" i="7"/>
  <c r="R350" i="7" s="1"/>
  <c r="S350" i="7" s="1"/>
  <c r="Q350" i="7" s="1"/>
  <c r="K20" i="6"/>
  <c r="K21" i="6"/>
  <c r="K22" i="6"/>
  <c r="K23" i="6"/>
  <c r="K24" i="6"/>
  <c r="K25" i="6"/>
  <c r="K26" i="6"/>
  <c r="K27" i="6"/>
  <c r="K28" i="6"/>
  <c r="K29" i="6"/>
  <c r="K30" i="6"/>
  <c r="K31" i="6"/>
  <c r="K32" i="6"/>
  <c r="K33" i="6"/>
  <c r="K34" i="6"/>
  <c r="K35" i="6"/>
  <c r="K36" i="6"/>
  <c r="K37" i="6"/>
  <c r="K38" i="6"/>
  <c r="K39" i="6"/>
  <c r="K40" i="6"/>
  <c r="K41" i="6"/>
  <c r="K42" i="6"/>
  <c r="K43" i="6"/>
  <c r="K44" i="6"/>
  <c r="K45" i="6"/>
  <c r="K46" i="6"/>
  <c r="K47" i="6"/>
  <c r="K48" i="6"/>
  <c r="K49" i="6"/>
  <c r="K50" i="6"/>
  <c r="K51" i="6"/>
  <c r="K52" i="6"/>
  <c r="K53" i="6"/>
  <c r="K54" i="6"/>
  <c r="K55" i="6"/>
  <c r="K56" i="6"/>
  <c r="K57" i="6"/>
  <c r="K58" i="6"/>
  <c r="K59" i="6"/>
  <c r="K60" i="6"/>
  <c r="K61" i="6"/>
  <c r="K62" i="6"/>
  <c r="K63" i="6"/>
  <c r="K64" i="6"/>
  <c r="K65" i="6"/>
  <c r="K66" i="6"/>
  <c r="K67" i="6"/>
  <c r="K68" i="6"/>
  <c r="K69" i="6"/>
  <c r="K70" i="6"/>
  <c r="K71" i="6"/>
  <c r="K72" i="6"/>
  <c r="K73" i="6"/>
  <c r="K74" i="6"/>
  <c r="K75" i="6"/>
  <c r="K76" i="6"/>
  <c r="K77" i="6"/>
  <c r="K78" i="6"/>
  <c r="K79" i="6"/>
  <c r="K80" i="6"/>
  <c r="K81" i="6"/>
  <c r="K82" i="6"/>
  <c r="K83" i="6"/>
  <c r="K84" i="6"/>
  <c r="K85" i="6"/>
  <c r="K86" i="6"/>
  <c r="K87" i="6"/>
  <c r="K88" i="6"/>
  <c r="K89" i="6"/>
  <c r="K90" i="6"/>
  <c r="K91" i="6"/>
  <c r="K92" i="6"/>
  <c r="K93" i="6"/>
  <c r="K94" i="6"/>
  <c r="K95" i="6"/>
  <c r="K96" i="6"/>
  <c r="K97" i="6"/>
  <c r="K98" i="6"/>
  <c r="K99" i="6"/>
  <c r="K100" i="6"/>
  <c r="K101" i="6"/>
  <c r="K102" i="6"/>
  <c r="K103" i="6"/>
  <c r="K104" i="6"/>
  <c r="K105" i="6"/>
  <c r="K106" i="6"/>
  <c r="K107" i="6"/>
  <c r="K109" i="6"/>
  <c r="K111" i="6"/>
  <c r="K112" i="6"/>
  <c r="K113" i="6"/>
  <c r="K114" i="6"/>
  <c r="K115" i="6"/>
  <c r="K116" i="6"/>
  <c r="K117" i="6"/>
  <c r="K118" i="6"/>
  <c r="K119" i="6"/>
  <c r="K120" i="6"/>
  <c r="K121" i="6"/>
  <c r="K122" i="6"/>
  <c r="K123" i="6"/>
  <c r="K124" i="6"/>
  <c r="K125" i="6"/>
  <c r="K126" i="6"/>
  <c r="K127" i="6"/>
  <c r="K128" i="6"/>
  <c r="K129" i="6"/>
  <c r="K130" i="6"/>
  <c r="K131" i="6"/>
  <c r="K132" i="6"/>
  <c r="K133" i="6"/>
  <c r="K134" i="6"/>
  <c r="K135" i="6"/>
  <c r="K136" i="6"/>
  <c r="K137" i="6"/>
  <c r="K138" i="6"/>
  <c r="K139" i="6"/>
  <c r="K140" i="6"/>
  <c r="K141" i="6"/>
  <c r="K142" i="6"/>
  <c r="K143" i="6"/>
  <c r="K144" i="6"/>
  <c r="K145" i="6"/>
  <c r="K146" i="6"/>
  <c r="K147" i="6"/>
  <c r="K148" i="6"/>
  <c r="K149" i="6"/>
  <c r="K150" i="6"/>
  <c r="K151" i="6"/>
  <c r="K152" i="6"/>
  <c r="K153" i="6"/>
  <c r="K154" i="6"/>
  <c r="K155" i="6"/>
  <c r="K156" i="6"/>
  <c r="K157" i="6"/>
  <c r="K158" i="6"/>
  <c r="K159" i="6"/>
  <c r="K160" i="6"/>
  <c r="K161" i="6"/>
  <c r="K162" i="6"/>
  <c r="K163" i="6"/>
  <c r="K164" i="6"/>
  <c r="K165" i="6"/>
  <c r="K166" i="6"/>
  <c r="K167" i="6"/>
  <c r="K168" i="6"/>
  <c r="K169" i="6"/>
  <c r="K170" i="6"/>
  <c r="K171" i="6"/>
  <c r="K172" i="6"/>
  <c r="K173" i="6"/>
  <c r="K174" i="6"/>
  <c r="K175" i="6"/>
  <c r="K176" i="6"/>
  <c r="K177" i="6"/>
  <c r="K178" i="6"/>
  <c r="K179" i="6"/>
  <c r="K180" i="6"/>
  <c r="K181" i="6"/>
  <c r="K182" i="6"/>
  <c r="K183" i="6"/>
  <c r="K184" i="6"/>
  <c r="K185" i="6"/>
  <c r="K186" i="6"/>
  <c r="K187" i="6"/>
  <c r="K188" i="6"/>
  <c r="K189" i="6"/>
  <c r="K190" i="6"/>
  <c r="K191" i="6"/>
  <c r="K192" i="6"/>
  <c r="K193" i="6"/>
  <c r="K194" i="6"/>
  <c r="K195" i="6"/>
  <c r="K197" i="6"/>
  <c r="K198" i="6"/>
  <c r="K199" i="6"/>
  <c r="K200" i="6"/>
  <c r="K201" i="6"/>
  <c r="K202" i="6"/>
  <c r="K203" i="6"/>
  <c r="K204" i="6"/>
  <c r="K205" i="6"/>
  <c r="K206" i="6"/>
  <c r="K207" i="6"/>
  <c r="K208" i="6"/>
  <c r="K209" i="6"/>
  <c r="K210" i="6"/>
  <c r="K211" i="6"/>
  <c r="K212" i="6"/>
  <c r="K213" i="6"/>
  <c r="K214" i="6"/>
  <c r="K215" i="6"/>
  <c r="K216" i="6"/>
  <c r="K217" i="6"/>
  <c r="K218" i="6"/>
  <c r="K219" i="6"/>
  <c r="K220" i="6"/>
  <c r="K221" i="6"/>
  <c r="K222" i="6"/>
  <c r="K223" i="6"/>
  <c r="K225" i="6"/>
  <c r="K226" i="6"/>
  <c r="K227" i="6"/>
  <c r="K228" i="6"/>
  <c r="K229" i="6"/>
  <c r="K230" i="6"/>
  <c r="K231" i="6"/>
  <c r="K232" i="6"/>
  <c r="K233" i="6"/>
  <c r="K235" i="6"/>
  <c r="K236" i="6"/>
  <c r="K237" i="6"/>
  <c r="K238" i="6"/>
  <c r="K239" i="6"/>
  <c r="K240" i="6"/>
  <c r="K241" i="6"/>
  <c r="K242" i="6"/>
  <c r="K243" i="6"/>
  <c r="K244" i="6"/>
  <c r="K245" i="6"/>
  <c r="K246" i="6"/>
  <c r="K247" i="6"/>
  <c r="K248" i="6"/>
  <c r="K249" i="6"/>
  <c r="K250" i="6"/>
  <c r="K251" i="6"/>
  <c r="K252" i="6"/>
  <c r="K253" i="6"/>
  <c r="A256" i="6"/>
  <c r="B256" i="6"/>
  <c r="C256" i="6"/>
  <c r="D256" i="6"/>
  <c r="E256" i="6"/>
  <c r="F256" i="6"/>
  <c r="G256" i="6"/>
  <c r="H256" i="6"/>
  <c r="K256" i="6" s="1"/>
  <c r="K257" i="6"/>
  <c r="K258" i="6"/>
  <c r="K259" i="6"/>
  <c r="K260" i="6"/>
  <c r="K261" i="6"/>
  <c r="K263" i="6"/>
  <c r="K264" i="6"/>
  <c r="K265" i="6"/>
  <c r="K266" i="6"/>
  <c r="K267" i="6"/>
  <c r="K268" i="6"/>
  <c r="K269" i="6"/>
  <c r="K270" i="6"/>
  <c r="K271" i="6"/>
  <c r="K272" i="6"/>
  <c r="K273" i="6"/>
  <c r="K274" i="6"/>
  <c r="K275" i="6"/>
  <c r="K276" i="6"/>
  <c r="K277" i="6"/>
  <c r="K278" i="6"/>
  <c r="K279" i="6"/>
  <c r="K280" i="6"/>
  <c r="K281" i="6"/>
  <c r="K282" i="6"/>
  <c r="K283" i="6"/>
  <c r="K284" i="6"/>
  <c r="K285" i="6"/>
  <c r="K286" i="6"/>
  <c r="K287" i="6"/>
  <c r="K288" i="6"/>
  <c r="K289" i="6"/>
  <c r="K290" i="6"/>
  <c r="K291" i="6"/>
  <c r="K292" i="6"/>
  <c r="K293" i="6"/>
  <c r="K294" i="6"/>
  <c r="K295" i="6"/>
  <c r="K296" i="6"/>
  <c r="K297" i="6"/>
  <c r="K298" i="6"/>
  <c r="K299" i="6"/>
  <c r="K300" i="6"/>
  <c r="K301" i="6"/>
  <c r="K302" i="6"/>
  <c r="K303" i="6"/>
  <c r="K304" i="6"/>
  <c r="K305" i="6"/>
  <c r="K306" i="6"/>
  <c r="K307" i="6"/>
  <c r="K308" i="6"/>
  <c r="K309" i="6"/>
  <c r="K310" i="6"/>
  <c r="K311" i="6"/>
  <c r="K314" i="6"/>
  <c r="K315" i="6"/>
  <c r="A317" i="6"/>
  <c r="B317" i="6"/>
  <c r="C317" i="6"/>
  <c r="D317" i="6"/>
  <c r="E317" i="6"/>
  <c r="F317" i="6"/>
  <c r="G317" i="6"/>
  <c r="H317" i="6"/>
  <c r="K317" i="6" s="1"/>
  <c r="K318" i="6"/>
  <c r="K319" i="6"/>
  <c r="K320" i="6"/>
  <c r="K321" i="6"/>
  <c r="K322" i="6"/>
  <c r="K323" i="6"/>
  <c r="K324" i="6"/>
  <c r="K325" i="6"/>
  <c r="K326" i="6"/>
  <c r="K327" i="6"/>
  <c r="K328" i="6"/>
  <c r="K329" i="6"/>
  <c r="K330" i="6"/>
  <c r="K331" i="6"/>
  <c r="K332" i="6"/>
  <c r="K333" i="6"/>
  <c r="K334" i="6"/>
  <c r="K335" i="6"/>
  <c r="K336" i="6"/>
  <c r="K337" i="6"/>
  <c r="K338" i="6"/>
  <c r="K339" i="6"/>
  <c r="K340" i="6"/>
  <c r="K341" i="6"/>
  <c r="K342" i="6"/>
  <c r="K343" i="6"/>
  <c r="K344" i="6"/>
  <c r="K345" i="6"/>
  <c r="K346" i="6"/>
  <c r="A348" i="6"/>
  <c r="B348" i="6"/>
  <c r="C348" i="6"/>
  <c r="D348" i="6"/>
  <c r="E348" i="6"/>
  <c r="F348" i="6"/>
  <c r="G348" i="6"/>
  <c r="H348" i="6"/>
  <c r="K348" i="6" s="1"/>
  <c r="K349" i="6"/>
  <c r="K350" i="6"/>
  <c r="K351" i="6"/>
  <c r="K352" i="6"/>
  <c r="K353" i="6"/>
  <c r="K354" i="6"/>
  <c r="K355" i="6"/>
  <c r="K356" i="6"/>
  <c r="K357" i="6"/>
  <c r="K358" i="6"/>
  <c r="K359" i="6"/>
  <c r="K360" i="6"/>
  <c r="K361" i="6"/>
  <c r="K362" i="6"/>
  <c r="K363" i="6"/>
  <c r="K364" i="6"/>
  <c r="K365" i="6"/>
  <c r="K366" i="6"/>
  <c r="K367" i="6"/>
  <c r="K368" i="6"/>
  <c r="K369" i="6"/>
  <c r="K370" i="6"/>
  <c r="K371" i="6"/>
  <c r="K372" i="6"/>
  <c r="K373" i="6"/>
  <c r="K374" i="6"/>
  <c r="K375" i="6"/>
  <c r="K376" i="6"/>
  <c r="K377" i="6"/>
  <c r="K378" i="6"/>
  <c r="K379" i="6"/>
  <c r="K380" i="6"/>
  <c r="K381" i="6"/>
  <c r="K382" i="6"/>
  <c r="K383" i="6"/>
  <c r="K384" i="6"/>
  <c r="K385" i="6"/>
  <c r="K386" i="6"/>
  <c r="K387" i="6"/>
  <c r="K388" i="6"/>
  <c r="K389" i="6"/>
  <c r="K390" i="6"/>
  <c r="K391" i="6"/>
  <c r="K392" i="6"/>
  <c r="K393" i="6"/>
  <c r="K394" i="6"/>
  <c r="K395" i="6"/>
  <c r="K396" i="6"/>
  <c r="K397" i="6"/>
  <c r="K398" i="6"/>
  <c r="K399" i="6"/>
  <c r="K400" i="6"/>
  <c r="K401" i="6"/>
  <c r="K404" i="6"/>
  <c r="K405" i="6"/>
  <c r="A407" i="6"/>
  <c r="B407" i="6"/>
  <c r="C407" i="6"/>
  <c r="D407" i="6"/>
  <c r="E407" i="6"/>
  <c r="F407" i="6"/>
  <c r="G407" i="6"/>
  <c r="H407" i="6"/>
  <c r="K407" i="6" s="1"/>
  <c r="K408" i="6"/>
  <c r="K409" i="6"/>
  <c r="K410" i="6"/>
  <c r="K411" i="6"/>
  <c r="K412" i="6"/>
  <c r="K413" i="6"/>
  <c r="K414" i="6"/>
  <c r="K415" i="6"/>
  <c r="K416" i="6"/>
  <c r="K417" i="6"/>
  <c r="K418" i="6"/>
  <c r="K419" i="6"/>
  <c r="K420" i="6"/>
  <c r="K421" i="6"/>
  <c r="K422" i="6"/>
  <c r="K423" i="6"/>
  <c r="K424" i="6"/>
  <c r="K425" i="6"/>
  <c r="K426" i="6"/>
  <c r="K427" i="6"/>
  <c r="K428" i="6"/>
  <c r="K429" i="6"/>
  <c r="K430" i="6"/>
  <c r="K431" i="6"/>
  <c r="K432" i="6"/>
  <c r="K433" i="6"/>
  <c r="K434" i="6"/>
  <c r="K435" i="6"/>
  <c r="K436" i="6"/>
  <c r="A440" i="6"/>
  <c r="B440" i="6"/>
  <c r="C440" i="6"/>
  <c r="D440" i="6"/>
  <c r="E440" i="6"/>
  <c r="F440" i="6"/>
  <c r="G440" i="6"/>
  <c r="H440" i="6"/>
  <c r="K440" i="6" s="1"/>
  <c r="K441" i="6"/>
  <c r="K442" i="6"/>
  <c r="K443" i="6"/>
  <c r="K444" i="6"/>
  <c r="K445" i="6"/>
  <c r="K446" i="6"/>
  <c r="K447" i="6"/>
  <c r="K448" i="6"/>
  <c r="K449" i="6"/>
  <c r="K450" i="6"/>
  <c r="K451" i="6"/>
  <c r="K452" i="6"/>
  <c r="K453" i="6"/>
  <c r="K454" i="6"/>
  <c r="K455" i="6"/>
  <c r="K456" i="6"/>
  <c r="K457" i="6"/>
  <c r="K458" i="6"/>
  <c r="K459" i="6"/>
  <c r="K460" i="6"/>
  <c r="K461" i="6"/>
  <c r="K462" i="6"/>
  <c r="K463" i="6"/>
  <c r="K464" i="6"/>
  <c r="K465" i="6"/>
  <c r="K466" i="6"/>
  <c r="K467" i="6"/>
  <c r="K468" i="6"/>
  <c r="K469" i="6"/>
  <c r="K470" i="6"/>
  <c r="K471" i="6"/>
  <c r="K472" i="6"/>
  <c r="K473" i="6"/>
  <c r="K474" i="6"/>
  <c r="K475" i="6"/>
  <c r="K476" i="6"/>
  <c r="K477" i="6"/>
  <c r="K478" i="6"/>
  <c r="K479" i="6"/>
  <c r="K480" i="6"/>
  <c r="K481" i="6"/>
  <c r="K482" i="6"/>
  <c r="K483" i="6"/>
  <c r="K484" i="6"/>
  <c r="K485" i="6"/>
  <c r="K486" i="6"/>
  <c r="K487" i="6"/>
  <c r="K488" i="6"/>
  <c r="K489" i="6"/>
  <c r="K490" i="6"/>
  <c r="K491" i="6"/>
  <c r="K492" i="6"/>
  <c r="K493" i="6"/>
  <c r="K496" i="6"/>
  <c r="K497" i="6"/>
  <c r="A499" i="6"/>
  <c r="B499" i="6"/>
  <c r="C499" i="6"/>
  <c r="D499" i="6"/>
  <c r="E499" i="6"/>
  <c r="F499" i="6"/>
  <c r="G499" i="6"/>
  <c r="H499" i="6"/>
  <c r="K499" i="6" s="1"/>
  <c r="K500" i="6"/>
  <c r="K501" i="6"/>
  <c r="K502" i="6"/>
  <c r="A558" i="6"/>
  <c r="B558" i="6"/>
  <c r="C558" i="6"/>
  <c r="D558" i="6"/>
  <c r="E558" i="6"/>
  <c r="F558" i="6"/>
  <c r="G558" i="6"/>
  <c r="H558" i="6"/>
  <c r="A586" i="6"/>
  <c r="B586" i="6"/>
  <c r="C586" i="6"/>
  <c r="D586" i="6"/>
  <c r="E586" i="6"/>
  <c r="F586" i="6"/>
  <c r="G586" i="6"/>
  <c r="H586" i="6"/>
  <c r="A617" i="6"/>
  <c r="B617" i="6"/>
  <c r="C617" i="6"/>
  <c r="D617" i="6"/>
  <c r="E617" i="6"/>
  <c r="F617" i="6"/>
  <c r="G617" i="6"/>
  <c r="H617" i="6"/>
  <c r="K650" i="6"/>
  <c r="K651" i="6"/>
  <c r="K652" i="6"/>
  <c r="K653" i="6"/>
  <c r="K654" i="6"/>
  <c r="K655" i="6"/>
  <c r="K656" i="6"/>
  <c r="K657" i="6"/>
  <c r="K658" i="6"/>
  <c r="K659" i="6"/>
  <c r="K660" i="6"/>
  <c r="K661" i="6"/>
  <c r="H19" i="6"/>
  <c r="K19" i="6" s="1"/>
  <c r="G19" i="6"/>
  <c r="F19" i="6"/>
  <c r="E19" i="6"/>
  <c r="D19" i="6"/>
  <c r="C19" i="6"/>
  <c r="B19" i="6"/>
  <c r="A19" i="6"/>
  <c r="J661" i="6"/>
  <c r="J660" i="6"/>
  <c r="J659" i="6"/>
  <c r="J658" i="6"/>
  <c r="J657" i="6"/>
  <c r="J656" i="6"/>
  <c r="J655" i="6"/>
  <c r="J654" i="6"/>
  <c r="J653" i="6"/>
  <c r="J652" i="6"/>
  <c r="J651" i="6"/>
  <c r="J650" i="6"/>
  <c r="J337" i="6"/>
  <c r="J336" i="6"/>
  <c r="J335" i="6"/>
  <c r="J334" i="6"/>
  <c r="J333" i="6"/>
  <c r="J332" i="6"/>
  <c r="J331" i="6"/>
  <c r="J330" i="6"/>
  <c r="J329" i="6"/>
  <c r="J328" i="6"/>
  <c r="J327" i="6"/>
  <c r="J326" i="6"/>
  <c r="J325" i="6"/>
  <c r="J324" i="6"/>
  <c r="J323" i="6"/>
  <c r="J322" i="6"/>
  <c r="J321" i="6"/>
  <c r="J320" i="6"/>
  <c r="J319" i="6"/>
  <c r="J318" i="6"/>
  <c r="J317" i="6"/>
  <c r="J315" i="6"/>
  <c r="J314" i="6"/>
  <c r="J311" i="6"/>
  <c r="J310" i="6"/>
  <c r="J309" i="6"/>
  <c r="J308" i="6"/>
  <c r="J307" i="6"/>
  <c r="J306" i="6"/>
  <c r="J305" i="6"/>
  <c r="J304" i="6"/>
  <c r="J303" i="6"/>
  <c r="J302" i="6"/>
  <c r="J301" i="6"/>
  <c r="J300" i="6"/>
  <c r="J299" i="6"/>
  <c r="J298" i="6"/>
  <c r="J297" i="6"/>
  <c r="J296" i="6"/>
  <c r="J295" i="6"/>
  <c r="J294" i="6"/>
  <c r="J293" i="6"/>
  <c r="J292" i="6"/>
  <c r="J291" i="6"/>
  <c r="J290" i="6"/>
  <c r="J289" i="6"/>
  <c r="J288" i="6"/>
  <c r="J287" i="6"/>
  <c r="J286" i="6"/>
  <c r="J285" i="6"/>
  <c r="J284" i="6"/>
  <c r="J283" i="6"/>
  <c r="J282" i="6"/>
  <c r="J281" i="6"/>
  <c r="J280" i="6"/>
  <c r="J279" i="6"/>
  <c r="J278" i="6"/>
  <c r="J277" i="6"/>
  <c r="J276" i="6"/>
  <c r="J275" i="6"/>
  <c r="J274" i="6"/>
  <c r="J273" i="6"/>
  <c r="J272" i="6"/>
  <c r="J271" i="6"/>
  <c r="J270" i="6"/>
  <c r="J269" i="6"/>
  <c r="J268" i="6"/>
  <c r="J267" i="6"/>
  <c r="J266" i="6"/>
  <c r="J265" i="6"/>
  <c r="J264" i="6"/>
  <c r="J263" i="6"/>
  <c r="K262" i="6"/>
  <c r="J262" i="6"/>
  <c r="J261" i="6"/>
  <c r="J260" i="6"/>
  <c r="J259" i="6"/>
  <c r="J258" i="6"/>
  <c r="J257" i="6"/>
  <c r="J256" i="6"/>
  <c r="J253" i="6"/>
  <c r="J252" i="6"/>
  <c r="J251" i="6"/>
  <c r="J250" i="6"/>
  <c r="J249" i="6"/>
  <c r="J248" i="6"/>
  <c r="J247" i="6"/>
  <c r="J246" i="6"/>
  <c r="J245" i="6"/>
  <c r="J244" i="6"/>
  <c r="J243" i="6"/>
  <c r="J242" i="6"/>
  <c r="J241" i="6"/>
  <c r="J240" i="6"/>
  <c r="J239" i="6"/>
  <c r="J238" i="6"/>
  <c r="J237" i="6"/>
  <c r="J236" i="6"/>
  <c r="J235" i="6"/>
  <c r="K234" i="6"/>
  <c r="J234" i="6"/>
  <c r="J233" i="6"/>
  <c r="J232" i="6"/>
  <c r="J231" i="6"/>
  <c r="J230" i="6"/>
  <c r="J229" i="6"/>
  <c r="J228" i="6"/>
  <c r="J227" i="6"/>
  <c r="J226" i="6"/>
  <c r="J225" i="6"/>
  <c r="J223" i="6"/>
  <c r="J222" i="6"/>
  <c r="J221" i="6"/>
  <c r="J220" i="6"/>
  <c r="J219" i="6"/>
  <c r="J218" i="6"/>
  <c r="J217" i="6"/>
  <c r="J216" i="6"/>
  <c r="J215" i="6"/>
  <c r="J214" i="6"/>
  <c r="J213" i="6"/>
  <c r="J212" i="6"/>
  <c r="J211" i="6"/>
  <c r="J210" i="6"/>
  <c r="J209" i="6"/>
  <c r="J208" i="6"/>
  <c r="J207" i="6"/>
  <c r="J206" i="6"/>
  <c r="J205" i="6"/>
  <c r="J204" i="6"/>
  <c r="J203" i="6"/>
  <c r="J202" i="6"/>
  <c r="J201" i="6"/>
  <c r="J200" i="6"/>
  <c r="J199" i="6"/>
  <c r="J198" i="6"/>
  <c r="J197" i="6"/>
  <c r="J195" i="6"/>
  <c r="J194" i="6"/>
  <c r="J193" i="6"/>
  <c r="J192" i="6"/>
  <c r="J191" i="6"/>
  <c r="J190" i="6"/>
  <c r="J189" i="6"/>
  <c r="J188" i="6"/>
  <c r="J187" i="6"/>
  <c r="J186" i="6"/>
  <c r="J185" i="6"/>
  <c r="J183" i="6"/>
  <c r="J182" i="6"/>
  <c r="J181" i="6"/>
  <c r="J180" i="6"/>
  <c r="J179" i="6"/>
  <c r="J178" i="6"/>
  <c r="J177" i="6"/>
  <c r="J176" i="6"/>
  <c r="J175" i="6"/>
  <c r="J174" i="6"/>
  <c r="J173" i="6"/>
  <c r="J172" i="6"/>
  <c r="J171" i="6"/>
  <c r="J170" i="6"/>
  <c r="J169" i="6"/>
  <c r="J168" i="6"/>
  <c r="J167" i="6"/>
  <c r="J166" i="6"/>
  <c r="J165" i="6"/>
  <c r="J164" i="6"/>
  <c r="J163" i="6"/>
  <c r="J162" i="6"/>
  <c r="J161" i="6"/>
  <c r="J160" i="6"/>
  <c r="J159" i="6"/>
  <c r="J158" i="6"/>
  <c r="J157" i="6"/>
  <c r="J156" i="6"/>
  <c r="J155" i="6"/>
  <c r="J154" i="6"/>
  <c r="J153" i="6"/>
  <c r="J152" i="6"/>
  <c r="J151" i="6"/>
  <c r="J150" i="6"/>
  <c r="J149" i="6"/>
  <c r="J148" i="6"/>
  <c r="J147" i="6"/>
  <c r="J146" i="6"/>
  <c r="J145" i="6"/>
  <c r="J144" i="6"/>
  <c r="J143" i="6"/>
  <c r="J142" i="6"/>
  <c r="J141" i="6"/>
  <c r="J140" i="6"/>
  <c r="J139" i="6"/>
  <c r="J138" i="6"/>
  <c r="J137" i="6"/>
  <c r="J136" i="6"/>
  <c r="J135" i="6"/>
  <c r="J134" i="6"/>
  <c r="J133" i="6"/>
  <c r="J132" i="6"/>
  <c r="J131" i="6"/>
  <c r="J130" i="6"/>
  <c r="J129" i="6"/>
  <c r="J128" i="6"/>
  <c r="J127" i="6"/>
  <c r="J126" i="6"/>
  <c r="J125" i="6"/>
  <c r="J124" i="6"/>
  <c r="J123" i="6"/>
  <c r="J122" i="6"/>
  <c r="J121" i="6"/>
  <c r="J120" i="6"/>
  <c r="J119" i="6"/>
  <c r="J118" i="6"/>
  <c r="J117" i="6"/>
  <c r="J116" i="6"/>
  <c r="J115" i="6"/>
  <c r="J114" i="6"/>
  <c r="J113" i="6"/>
  <c r="J112" i="6"/>
  <c r="J111" i="6"/>
  <c r="J109" i="6"/>
  <c r="J107" i="6"/>
  <c r="J106" i="6"/>
  <c r="J105" i="6"/>
  <c r="J104" i="6"/>
  <c r="J103" i="6"/>
  <c r="J102" i="6"/>
  <c r="J101" i="6"/>
  <c r="J100" i="6"/>
  <c r="J99" i="6"/>
  <c r="J98" i="6"/>
  <c r="J96" i="6"/>
  <c r="J95" i="6"/>
  <c r="J94" i="6"/>
  <c r="J93" i="6"/>
  <c r="J92" i="6"/>
  <c r="J91" i="6"/>
  <c r="J90" i="6"/>
  <c r="J89" i="6"/>
  <c r="J88" i="6"/>
  <c r="J87" i="6"/>
  <c r="J86" i="6"/>
  <c r="J85" i="6"/>
  <c r="J84" i="6"/>
  <c r="J83" i="6"/>
  <c r="J82" i="6"/>
  <c r="J81" i="6"/>
  <c r="J80" i="6"/>
  <c r="J79" i="6"/>
  <c r="J78" i="6"/>
  <c r="J77" i="6"/>
  <c r="J76" i="6"/>
  <c r="J75" i="6"/>
  <c r="J74" i="6"/>
  <c r="J73" i="6"/>
  <c r="J72" i="6"/>
  <c r="J71" i="6"/>
  <c r="J70" i="6"/>
  <c r="J69" i="6"/>
  <c r="J68" i="6"/>
  <c r="J67" i="6"/>
  <c r="J66" i="6"/>
  <c r="J65" i="6"/>
  <c r="J64" i="6"/>
  <c r="J63" i="6"/>
  <c r="J62" i="6"/>
  <c r="J61" i="6"/>
  <c r="J60" i="6"/>
  <c r="J59" i="6"/>
  <c r="J58" i="6"/>
  <c r="J57" i="6"/>
  <c r="J56" i="6"/>
  <c r="J55" i="6"/>
  <c r="J54" i="6"/>
  <c r="J53" i="6"/>
  <c r="J52" i="6"/>
  <c r="J51" i="6"/>
  <c r="J50" i="6"/>
  <c r="J49" i="6"/>
  <c r="J48" i="6"/>
  <c r="J47" i="6"/>
  <c r="J46" i="6"/>
  <c r="J45" i="6"/>
  <c r="J44" i="6"/>
  <c r="J43" i="6"/>
  <c r="J42" i="6"/>
  <c r="J41" i="6"/>
  <c r="J40" i="6"/>
  <c r="J39" i="6"/>
  <c r="J38" i="6"/>
  <c r="J37" i="6"/>
  <c r="J36" i="6"/>
  <c r="J35" i="6"/>
  <c r="J34" i="6"/>
  <c r="J33" i="6"/>
  <c r="J32" i="6"/>
  <c r="J31" i="6"/>
  <c r="J30" i="6"/>
  <c r="J29" i="6"/>
  <c r="J28" i="6"/>
  <c r="J27" i="6"/>
  <c r="J26" i="6"/>
  <c r="J25" i="6"/>
  <c r="J24" i="6"/>
  <c r="J23" i="6"/>
  <c r="J22" i="6"/>
  <c r="J21" i="6"/>
  <c r="J20" i="6"/>
  <c r="J19" i="6"/>
  <c r="J502" i="6"/>
  <c r="J501" i="6"/>
  <c r="J500" i="6"/>
  <c r="J499" i="6"/>
  <c r="J497" i="6"/>
  <c r="J496" i="6"/>
  <c r="J493" i="6"/>
  <c r="J492" i="6"/>
  <c r="J491" i="6"/>
  <c r="J490" i="6"/>
  <c r="J489" i="6"/>
  <c r="J488" i="6"/>
  <c r="J487" i="6"/>
  <c r="J486" i="6"/>
  <c r="J485" i="6"/>
  <c r="J484" i="6"/>
  <c r="J483" i="6"/>
  <c r="J482" i="6"/>
  <c r="J481" i="6"/>
  <c r="J480" i="6"/>
  <c r="J479" i="6"/>
  <c r="J478" i="6"/>
  <c r="J477" i="6"/>
  <c r="J476" i="6"/>
  <c r="J475" i="6"/>
  <c r="J474" i="6"/>
  <c r="J473" i="6"/>
  <c r="J472" i="6"/>
  <c r="J471" i="6"/>
  <c r="J470" i="6"/>
  <c r="J469" i="6"/>
  <c r="J468" i="6"/>
  <c r="J467" i="6"/>
  <c r="J466" i="6"/>
  <c r="J465" i="6"/>
  <c r="J464" i="6"/>
  <c r="J463" i="6"/>
  <c r="J462" i="6"/>
  <c r="J461" i="6"/>
  <c r="J460" i="6"/>
  <c r="J459" i="6"/>
  <c r="J458" i="6"/>
  <c r="J457" i="6"/>
  <c r="J456" i="6"/>
  <c r="J455" i="6"/>
  <c r="J454" i="6"/>
  <c r="J453" i="6"/>
  <c r="J452" i="6"/>
  <c r="J451" i="6"/>
  <c r="J450" i="6"/>
  <c r="J449" i="6"/>
  <c r="J448" i="6"/>
  <c r="J447" i="6"/>
  <c r="J446" i="6"/>
  <c r="J445" i="6"/>
  <c r="J444" i="6"/>
  <c r="J443" i="6"/>
  <c r="J442" i="6"/>
  <c r="J441" i="6"/>
  <c r="J440" i="6"/>
  <c r="J436" i="6"/>
  <c r="J435" i="6"/>
  <c r="J434" i="6"/>
  <c r="J433" i="6"/>
  <c r="J432" i="6"/>
  <c r="J431" i="6"/>
  <c r="J430" i="6"/>
  <c r="J429" i="6"/>
  <c r="J428" i="6"/>
  <c r="J427" i="6"/>
  <c r="J426" i="6"/>
  <c r="J425" i="6"/>
  <c r="J424" i="6"/>
  <c r="J423" i="6"/>
  <c r="J422" i="6"/>
  <c r="J421" i="6"/>
  <c r="J420" i="6"/>
  <c r="J419" i="6"/>
  <c r="J418" i="6"/>
  <c r="J417" i="6"/>
  <c r="J416" i="6"/>
  <c r="J415" i="6"/>
  <c r="J414" i="6"/>
  <c r="J413" i="6"/>
  <c r="J412" i="6"/>
  <c r="J411" i="6"/>
  <c r="J410" i="6"/>
  <c r="J409" i="6"/>
  <c r="J408" i="6"/>
  <c r="J407" i="6"/>
  <c r="J405" i="6"/>
  <c r="J404" i="6"/>
  <c r="J401" i="6"/>
  <c r="J400" i="6"/>
  <c r="J399" i="6"/>
  <c r="J398" i="6"/>
  <c r="J397" i="6"/>
  <c r="J396" i="6"/>
  <c r="J395" i="6"/>
  <c r="J394" i="6"/>
  <c r="J393" i="6"/>
  <c r="J392" i="6"/>
  <c r="J391" i="6"/>
  <c r="J390" i="6"/>
  <c r="J389" i="6"/>
  <c r="J388" i="6"/>
  <c r="J387" i="6"/>
  <c r="J386" i="6"/>
  <c r="J385" i="6"/>
  <c r="J384" i="6"/>
  <c r="J383" i="6"/>
  <c r="J382" i="6"/>
  <c r="J381" i="6"/>
  <c r="J380" i="6"/>
  <c r="J379" i="6"/>
  <c r="J378" i="6"/>
  <c r="J377" i="6"/>
  <c r="J376" i="6"/>
  <c r="J375" i="6"/>
  <c r="J374" i="6"/>
  <c r="J373" i="6"/>
  <c r="J372" i="6"/>
  <c r="J371" i="6"/>
  <c r="J370" i="6"/>
  <c r="J369" i="6"/>
  <c r="J368" i="6"/>
  <c r="J367" i="6"/>
  <c r="J366" i="6"/>
  <c r="J365" i="6"/>
  <c r="J364" i="6"/>
  <c r="J363" i="6"/>
  <c r="J362" i="6"/>
  <c r="J361" i="6"/>
  <c r="J360" i="6"/>
  <c r="J359" i="6"/>
  <c r="J358" i="6"/>
  <c r="J357" i="6"/>
  <c r="J356" i="6"/>
  <c r="J355" i="6"/>
  <c r="J354" i="6"/>
  <c r="J353" i="6"/>
  <c r="J352" i="6"/>
  <c r="J351" i="6"/>
  <c r="J350" i="6"/>
  <c r="J349" i="6"/>
  <c r="J348" i="6"/>
  <c r="J346" i="6"/>
  <c r="J345" i="6"/>
  <c r="J344" i="6"/>
  <c r="J343" i="6"/>
  <c r="J342" i="6"/>
  <c r="J341" i="6"/>
  <c r="J340" i="6"/>
  <c r="J339" i="6"/>
  <c r="J338" i="6"/>
  <c r="P673" i="5"/>
  <c r="T673" i="5" s="1"/>
  <c r="N673" i="5"/>
  <c r="Q673" i="5" s="1"/>
  <c r="R673" i="5" s="1"/>
  <c r="O673" i="5" s="1"/>
  <c r="P661" i="5"/>
  <c r="T661" i="5" s="1"/>
  <c r="N661" i="5"/>
  <c r="Q661" i="5" s="1"/>
  <c r="R661" i="5" s="1"/>
  <c r="O661" i="5" s="1"/>
  <c r="P660" i="5"/>
  <c r="T660" i="5" s="1"/>
  <c r="N660" i="5"/>
  <c r="Q660" i="5" s="1"/>
  <c r="R660" i="5" s="1"/>
  <c r="O660" i="5" s="1"/>
  <c r="P659" i="5"/>
  <c r="T659" i="5" s="1"/>
  <c r="N659" i="5"/>
  <c r="Q659" i="5" s="1"/>
  <c r="R659" i="5" s="1"/>
  <c r="O659" i="5" s="1"/>
  <c r="P658" i="5"/>
  <c r="T658" i="5" s="1"/>
  <c r="N658" i="5"/>
  <c r="Q658" i="5" s="1"/>
  <c r="R658" i="5" s="1"/>
  <c r="O658" i="5" s="1"/>
  <c r="P657" i="5"/>
  <c r="T657" i="5" s="1"/>
  <c r="N657" i="5"/>
  <c r="Q657" i="5" s="1"/>
  <c r="R657" i="5" s="1"/>
  <c r="O657" i="5" s="1"/>
  <c r="P656" i="5"/>
  <c r="T656" i="5" s="1"/>
  <c r="N656" i="5"/>
  <c r="Q656" i="5" s="1"/>
  <c r="R656" i="5" s="1"/>
  <c r="O656" i="5" s="1"/>
  <c r="P655" i="5"/>
  <c r="T655" i="5" s="1"/>
  <c r="N655" i="5"/>
  <c r="Q655" i="5" s="1"/>
  <c r="R655" i="5" s="1"/>
  <c r="O655" i="5" s="1"/>
  <c r="P654" i="5"/>
  <c r="T654" i="5" s="1"/>
  <c r="N654" i="5"/>
  <c r="Q654" i="5" s="1"/>
  <c r="R654" i="5" s="1"/>
  <c r="O654" i="5" s="1"/>
  <c r="P653" i="5"/>
  <c r="T653" i="5" s="1"/>
  <c r="N653" i="5"/>
  <c r="Q653" i="5" s="1"/>
  <c r="R653" i="5" s="1"/>
  <c r="O653" i="5" s="1"/>
  <c r="P652" i="5"/>
  <c r="T652" i="5" s="1"/>
  <c r="N652" i="5"/>
  <c r="Q652" i="5" s="1"/>
  <c r="R652" i="5" s="1"/>
  <c r="O652" i="5" s="1"/>
  <c r="P337" i="5"/>
  <c r="T337" i="5" s="1"/>
  <c r="N337" i="5"/>
  <c r="Q337" i="5" s="1"/>
  <c r="R337" i="5" s="1"/>
  <c r="O337" i="5" s="1"/>
  <c r="P336" i="5"/>
  <c r="T336" i="5" s="1"/>
  <c r="N336" i="5"/>
  <c r="Q336" i="5" s="1"/>
  <c r="R336" i="5" s="1"/>
  <c r="O336" i="5" s="1"/>
  <c r="P335" i="5"/>
  <c r="T335" i="5" s="1"/>
  <c r="N335" i="5"/>
  <c r="Q335" i="5" s="1"/>
  <c r="R335" i="5" s="1"/>
  <c r="O335" i="5" s="1"/>
  <c r="P334" i="5"/>
  <c r="T334" i="5" s="1"/>
  <c r="N334" i="5"/>
  <c r="Q334" i="5" s="1"/>
  <c r="R334" i="5" s="1"/>
  <c r="O334" i="5" s="1"/>
  <c r="P333" i="5"/>
  <c r="T333" i="5" s="1"/>
  <c r="N333" i="5"/>
  <c r="Q333" i="5" s="1"/>
  <c r="R333" i="5" s="1"/>
  <c r="O333" i="5" s="1"/>
  <c r="P332" i="5"/>
  <c r="T332" i="5" s="1"/>
  <c r="N332" i="5"/>
  <c r="Q332" i="5" s="1"/>
  <c r="R332" i="5" s="1"/>
  <c r="O332" i="5" s="1"/>
  <c r="P331" i="5"/>
  <c r="T331" i="5" s="1"/>
  <c r="N331" i="5"/>
  <c r="Q331" i="5" s="1"/>
  <c r="R331" i="5" s="1"/>
  <c r="O331" i="5" s="1"/>
  <c r="P330" i="5"/>
  <c r="T330" i="5" s="1"/>
  <c r="N330" i="5"/>
  <c r="Q330" i="5" s="1"/>
  <c r="R330" i="5" s="1"/>
  <c r="O330" i="5" s="1"/>
  <c r="P329" i="5"/>
  <c r="T329" i="5" s="1"/>
  <c r="N329" i="5"/>
  <c r="Q329" i="5" s="1"/>
  <c r="R329" i="5" s="1"/>
  <c r="O329" i="5" s="1"/>
  <c r="P328" i="5"/>
  <c r="T328" i="5" s="1"/>
  <c r="N328" i="5"/>
  <c r="Q328" i="5" s="1"/>
  <c r="R328" i="5" s="1"/>
  <c r="O328" i="5" s="1"/>
  <c r="P327" i="5"/>
  <c r="T327" i="5" s="1"/>
  <c r="N327" i="5"/>
  <c r="Q327" i="5" s="1"/>
  <c r="R327" i="5" s="1"/>
  <c r="O327" i="5" s="1"/>
  <c r="P326" i="5"/>
  <c r="T326" i="5" s="1"/>
  <c r="N326" i="5"/>
  <c r="Q326" i="5" s="1"/>
  <c r="R326" i="5" s="1"/>
  <c r="O326" i="5" s="1"/>
  <c r="P325" i="5"/>
  <c r="T325" i="5" s="1"/>
  <c r="N325" i="5"/>
  <c r="Q325" i="5" s="1"/>
  <c r="R325" i="5" s="1"/>
  <c r="O325" i="5" s="1"/>
  <c r="P324" i="5"/>
  <c r="T324" i="5" s="1"/>
  <c r="N324" i="5"/>
  <c r="Q324" i="5" s="1"/>
  <c r="R324" i="5" s="1"/>
  <c r="O324" i="5" s="1"/>
  <c r="P323" i="5"/>
  <c r="T323" i="5" s="1"/>
  <c r="N323" i="5"/>
  <c r="Q323" i="5" s="1"/>
  <c r="R323" i="5" s="1"/>
  <c r="O323" i="5" s="1"/>
  <c r="P322" i="5"/>
  <c r="T322" i="5" s="1"/>
  <c r="N322" i="5"/>
  <c r="Q322" i="5" s="1"/>
  <c r="R322" i="5" s="1"/>
  <c r="O322" i="5" s="1"/>
  <c r="P321" i="5"/>
  <c r="T321" i="5" s="1"/>
  <c r="N321" i="5"/>
  <c r="Q321" i="5" s="1"/>
  <c r="R321" i="5" s="1"/>
  <c r="O321" i="5" s="1"/>
  <c r="P320" i="5"/>
  <c r="T320" i="5" s="1"/>
  <c r="N320" i="5"/>
  <c r="Q320" i="5" s="1"/>
  <c r="R320" i="5" s="1"/>
  <c r="O320" i="5" s="1"/>
  <c r="P319" i="5"/>
  <c r="T319" i="5" s="1"/>
  <c r="N319" i="5"/>
  <c r="Q319" i="5" s="1"/>
  <c r="R319" i="5" s="1"/>
  <c r="O319" i="5" s="1"/>
  <c r="P318" i="5"/>
  <c r="T318" i="5" s="1"/>
  <c r="N318" i="5"/>
  <c r="Q318" i="5" s="1"/>
  <c r="R318" i="5" s="1"/>
  <c r="O318" i="5" s="1"/>
  <c r="P317" i="5"/>
  <c r="T317" i="5" s="1"/>
  <c r="N317" i="5"/>
  <c r="Q317" i="5" s="1"/>
  <c r="R317" i="5" s="1"/>
  <c r="O317" i="5" s="1"/>
  <c r="P315" i="5"/>
  <c r="T315" i="5" s="1"/>
  <c r="N315" i="5"/>
  <c r="Q315" i="5" s="1"/>
  <c r="R315" i="5" s="1"/>
  <c r="O315" i="5" s="1"/>
  <c r="P312" i="5"/>
  <c r="T312" i="5" s="1"/>
  <c r="N312" i="5"/>
  <c r="Q312" i="5" s="1"/>
  <c r="R312" i="5" s="1"/>
  <c r="O312" i="5" s="1"/>
  <c r="P311" i="5"/>
  <c r="T311" i="5" s="1"/>
  <c r="N311" i="5"/>
  <c r="Q311" i="5" s="1"/>
  <c r="R311" i="5" s="1"/>
  <c r="O311" i="5" s="1"/>
  <c r="P310" i="5"/>
  <c r="T310" i="5" s="1"/>
  <c r="N310" i="5"/>
  <c r="Q310" i="5" s="1"/>
  <c r="R310" i="5" s="1"/>
  <c r="O310" i="5" s="1"/>
  <c r="P309" i="5"/>
  <c r="T309" i="5" s="1"/>
  <c r="N309" i="5"/>
  <c r="Q309" i="5" s="1"/>
  <c r="R309" i="5" s="1"/>
  <c r="O309" i="5" s="1"/>
  <c r="P308" i="5"/>
  <c r="T308" i="5" s="1"/>
  <c r="N308" i="5"/>
  <c r="Q308" i="5" s="1"/>
  <c r="R308" i="5" s="1"/>
  <c r="O308" i="5" s="1"/>
  <c r="P307" i="5"/>
  <c r="T307" i="5" s="1"/>
  <c r="N307" i="5"/>
  <c r="Q307" i="5" s="1"/>
  <c r="R307" i="5" s="1"/>
  <c r="O307" i="5" s="1"/>
  <c r="P306" i="5"/>
  <c r="T306" i="5" s="1"/>
  <c r="N306" i="5"/>
  <c r="Q306" i="5" s="1"/>
  <c r="R306" i="5" s="1"/>
  <c r="O306" i="5" s="1"/>
  <c r="P305" i="5"/>
  <c r="T305" i="5" s="1"/>
  <c r="N305" i="5"/>
  <c r="Q305" i="5" s="1"/>
  <c r="R305" i="5" s="1"/>
  <c r="O305" i="5" s="1"/>
  <c r="P304" i="5"/>
  <c r="T304" i="5" s="1"/>
  <c r="N304" i="5"/>
  <c r="Q304" i="5" s="1"/>
  <c r="R304" i="5" s="1"/>
  <c r="O304" i="5" s="1"/>
  <c r="P303" i="5"/>
  <c r="T303" i="5" s="1"/>
  <c r="N303" i="5"/>
  <c r="Q303" i="5" s="1"/>
  <c r="R303" i="5" s="1"/>
  <c r="O303" i="5" s="1"/>
  <c r="P302" i="5"/>
  <c r="T302" i="5" s="1"/>
  <c r="N302" i="5"/>
  <c r="Q302" i="5" s="1"/>
  <c r="R302" i="5" s="1"/>
  <c r="O302" i="5" s="1"/>
  <c r="P301" i="5"/>
  <c r="T301" i="5" s="1"/>
  <c r="N301" i="5"/>
  <c r="Q301" i="5" s="1"/>
  <c r="R301" i="5" s="1"/>
  <c r="O301" i="5" s="1"/>
  <c r="P300" i="5"/>
  <c r="T300" i="5" s="1"/>
  <c r="N300" i="5"/>
  <c r="Q300" i="5" s="1"/>
  <c r="R300" i="5" s="1"/>
  <c r="O300" i="5" s="1"/>
  <c r="P299" i="5"/>
  <c r="T299" i="5" s="1"/>
  <c r="N299" i="5"/>
  <c r="Q299" i="5" s="1"/>
  <c r="R299" i="5" s="1"/>
  <c r="O299" i="5" s="1"/>
  <c r="P298" i="5"/>
  <c r="T298" i="5" s="1"/>
  <c r="N298" i="5"/>
  <c r="Q298" i="5" s="1"/>
  <c r="R298" i="5" s="1"/>
  <c r="O298" i="5" s="1"/>
  <c r="P297" i="5"/>
  <c r="T297" i="5" s="1"/>
  <c r="N297" i="5"/>
  <c r="Q297" i="5" s="1"/>
  <c r="R297" i="5" s="1"/>
  <c r="O297" i="5" s="1"/>
  <c r="P296" i="5"/>
  <c r="T296" i="5" s="1"/>
  <c r="N296" i="5"/>
  <c r="Q296" i="5" s="1"/>
  <c r="R296" i="5" s="1"/>
  <c r="O296" i="5" s="1"/>
  <c r="P295" i="5"/>
  <c r="T295" i="5" s="1"/>
  <c r="N295" i="5"/>
  <c r="Q295" i="5" s="1"/>
  <c r="R295" i="5" s="1"/>
  <c r="O295" i="5" s="1"/>
  <c r="P294" i="5"/>
  <c r="T294" i="5" s="1"/>
  <c r="N294" i="5"/>
  <c r="Q294" i="5" s="1"/>
  <c r="R294" i="5" s="1"/>
  <c r="O294" i="5" s="1"/>
  <c r="P293" i="5"/>
  <c r="T293" i="5" s="1"/>
  <c r="N293" i="5"/>
  <c r="Q293" i="5" s="1"/>
  <c r="R293" i="5" s="1"/>
  <c r="O293" i="5" s="1"/>
  <c r="P292" i="5"/>
  <c r="T292" i="5" s="1"/>
  <c r="N292" i="5"/>
  <c r="Q292" i="5" s="1"/>
  <c r="R292" i="5" s="1"/>
  <c r="O292" i="5" s="1"/>
  <c r="P291" i="5"/>
  <c r="T291" i="5" s="1"/>
  <c r="N291" i="5"/>
  <c r="Q291" i="5" s="1"/>
  <c r="R291" i="5" s="1"/>
  <c r="O291" i="5" s="1"/>
  <c r="P290" i="5"/>
  <c r="T290" i="5" s="1"/>
  <c r="N290" i="5"/>
  <c r="Q290" i="5" s="1"/>
  <c r="R290" i="5" s="1"/>
  <c r="O290" i="5" s="1"/>
  <c r="P289" i="5"/>
  <c r="T289" i="5" s="1"/>
  <c r="N289" i="5"/>
  <c r="Q289" i="5" s="1"/>
  <c r="R289" i="5" s="1"/>
  <c r="O289" i="5" s="1"/>
  <c r="P288" i="5"/>
  <c r="T288" i="5" s="1"/>
  <c r="N288" i="5"/>
  <c r="Q288" i="5" s="1"/>
  <c r="R288" i="5" s="1"/>
  <c r="O288" i="5" s="1"/>
  <c r="P287" i="5"/>
  <c r="T287" i="5" s="1"/>
  <c r="N287" i="5"/>
  <c r="Q287" i="5" s="1"/>
  <c r="R287" i="5" s="1"/>
  <c r="O287" i="5" s="1"/>
  <c r="P286" i="5"/>
  <c r="T286" i="5" s="1"/>
  <c r="N286" i="5"/>
  <c r="Q286" i="5" s="1"/>
  <c r="R286" i="5" s="1"/>
  <c r="O286" i="5" s="1"/>
  <c r="P285" i="5"/>
  <c r="T285" i="5" s="1"/>
  <c r="N285" i="5"/>
  <c r="Q285" i="5" s="1"/>
  <c r="R285" i="5" s="1"/>
  <c r="O285" i="5" s="1"/>
  <c r="P284" i="5"/>
  <c r="T284" i="5" s="1"/>
  <c r="N284" i="5"/>
  <c r="Q284" i="5" s="1"/>
  <c r="R284" i="5" s="1"/>
  <c r="O284" i="5" s="1"/>
  <c r="P283" i="5"/>
  <c r="T283" i="5" s="1"/>
  <c r="N283" i="5"/>
  <c r="Q283" i="5" s="1"/>
  <c r="R283" i="5" s="1"/>
  <c r="O283" i="5" s="1"/>
  <c r="P282" i="5"/>
  <c r="T282" i="5" s="1"/>
  <c r="N282" i="5"/>
  <c r="Q282" i="5" s="1"/>
  <c r="R282" i="5" s="1"/>
  <c r="O282" i="5" s="1"/>
  <c r="P281" i="5"/>
  <c r="T281" i="5" s="1"/>
  <c r="N281" i="5"/>
  <c r="Q281" i="5" s="1"/>
  <c r="R281" i="5" s="1"/>
  <c r="O281" i="5" s="1"/>
  <c r="P280" i="5"/>
  <c r="T280" i="5" s="1"/>
  <c r="N280" i="5"/>
  <c r="Q280" i="5" s="1"/>
  <c r="R280" i="5" s="1"/>
  <c r="O280" i="5" s="1"/>
  <c r="P279" i="5"/>
  <c r="T279" i="5" s="1"/>
  <c r="N279" i="5"/>
  <c r="Q279" i="5" s="1"/>
  <c r="R279" i="5" s="1"/>
  <c r="O279" i="5" s="1"/>
  <c r="P278" i="5"/>
  <c r="T278" i="5" s="1"/>
  <c r="N278" i="5"/>
  <c r="Q278" i="5" s="1"/>
  <c r="R278" i="5" s="1"/>
  <c r="O278" i="5" s="1"/>
  <c r="P277" i="5"/>
  <c r="T277" i="5" s="1"/>
  <c r="N277" i="5"/>
  <c r="Q277" i="5" s="1"/>
  <c r="R277" i="5" s="1"/>
  <c r="O277" i="5" s="1"/>
  <c r="P276" i="5"/>
  <c r="T276" i="5" s="1"/>
  <c r="N276" i="5"/>
  <c r="Q276" i="5" s="1"/>
  <c r="R276" i="5" s="1"/>
  <c r="O276" i="5" s="1"/>
  <c r="P275" i="5"/>
  <c r="T275" i="5" s="1"/>
  <c r="N275" i="5"/>
  <c r="Q275" i="5" s="1"/>
  <c r="R275" i="5" s="1"/>
  <c r="O275" i="5" s="1"/>
  <c r="P274" i="5"/>
  <c r="T274" i="5" s="1"/>
  <c r="N274" i="5"/>
  <c r="Q274" i="5" s="1"/>
  <c r="R274" i="5" s="1"/>
  <c r="O274" i="5" s="1"/>
  <c r="P273" i="5"/>
  <c r="T273" i="5" s="1"/>
  <c r="N273" i="5"/>
  <c r="Q273" i="5" s="1"/>
  <c r="R273" i="5" s="1"/>
  <c r="O273" i="5" s="1"/>
  <c r="P272" i="5"/>
  <c r="T272" i="5" s="1"/>
  <c r="N272" i="5"/>
  <c r="Q272" i="5" s="1"/>
  <c r="R272" i="5" s="1"/>
  <c r="O272" i="5" s="1"/>
  <c r="P271" i="5"/>
  <c r="T271" i="5" s="1"/>
  <c r="N271" i="5"/>
  <c r="Q271" i="5" s="1"/>
  <c r="R271" i="5" s="1"/>
  <c r="O271" i="5" s="1"/>
  <c r="P270" i="5"/>
  <c r="T270" i="5" s="1"/>
  <c r="N270" i="5"/>
  <c r="Q270" i="5" s="1"/>
  <c r="R270" i="5" s="1"/>
  <c r="O270" i="5" s="1"/>
  <c r="P269" i="5"/>
  <c r="T269" i="5" s="1"/>
  <c r="N269" i="5"/>
  <c r="Q269" i="5" s="1"/>
  <c r="R269" i="5" s="1"/>
  <c r="O269" i="5" s="1"/>
  <c r="P268" i="5"/>
  <c r="T268" i="5" s="1"/>
  <c r="N268" i="5"/>
  <c r="Q268" i="5" s="1"/>
  <c r="R268" i="5" s="1"/>
  <c r="O268" i="5" s="1"/>
  <c r="P267" i="5"/>
  <c r="T267" i="5" s="1"/>
  <c r="N267" i="5"/>
  <c r="Q267" i="5" s="1"/>
  <c r="R267" i="5" s="1"/>
  <c r="O267" i="5" s="1"/>
  <c r="P266" i="5"/>
  <c r="T266" i="5" s="1"/>
  <c r="N266" i="5"/>
  <c r="Q266" i="5" s="1"/>
  <c r="R266" i="5" s="1"/>
  <c r="O266" i="5" s="1"/>
  <c r="P265" i="5"/>
  <c r="T265" i="5" s="1"/>
  <c r="N265" i="5"/>
  <c r="Q265" i="5" s="1"/>
  <c r="R265" i="5" s="1"/>
  <c r="O265" i="5" s="1"/>
  <c r="P264" i="5"/>
  <c r="T264" i="5" s="1"/>
  <c r="N264" i="5"/>
  <c r="Q264" i="5" s="1"/>
  <c r="R264" i="5" s="1"/>
  <c r="O264" i="5" s="1"/>
  <c r="P263" i="5"/>
  <c r="T263" i="5" s="1"/>
  <c r="N263" i="5"/>
  <c r="Q263" i="5" s="1"/>
  <c r="R263" i="5" s="1"/>
  <c r="O263" i="5" s="1"/>
  <c r="P262" i="5"/>
  <c r="T262" i="5" s="1"/>
  <c r="N262" i="5"/>
  <c r="Q262" i="5" s="1"/>
  <c r="R262" i="5" s="1"/>
  <c r="O262" i="5" s="1"/>
  <c r="P261" i="5"/>
  <c r="T261" i="5" s="1"/>
  <c r="N261" i="5"/>
  <c r="Q261" i="5" s="1"/>
  <c r="R261" i="5" s="1"/>
  <c r="O261" i="5" s="1"/>
  <c r="P260" i="5"/>
  <c r="T260" i="5" s="1"/>
  <c r="N260" i="5"/>
  <c r="Q260" i="5" s="1"/>
  <c r="R260" i="5" s="1"/>
  <c r="O260" i="5" s="1"/>
  <c r="P259" i="5"/>
  <c r="T259" i="5" s="1"/>
  <c r="N259" i="5"/>
  <c r="Q259" i="5" s="1"/>
  <c r="R259" i="5" s="1"/>
  <c r="O259" i="5" s="1"/>
  <c r="P258" i="5"/>
  <c r="T258" i="5" s="1"/>
  <c r="N258" i="5"/>
  <c r="Q258" i="5" s="1"/>
  <c r="R258" i="5" s="1"/>
  <c r="O258" i="5" s="1"/>
  <c r="P257" i="5"/>
  <c r="T257" i="5" s="1"/>
  <c r="N257" i="5"/>
  <c r="Q257" i="5" s="1"/>
  <c r="R257" i="5" s="1"/>
  <c r="O257" i="5" s="1"/>
  <c r="P256" i="5"/>
  <c r="T256" i="5" s="1"/>
  <c r="N256" i="5"/>
  <c r="Q256" i="5" s="1"/>
  <c r="R256" i="5" s="1"/>
  <c r="O256" i="5" s="1"/>
  <c r="P253" i="5"/>
  <c r="T253" i="5" s="1"/>
  <c r="N253" i="5"/>
  <c r="Q253" i="5" s="1"/>
  <c r="R253" i="5" s="1"/>
  <c r="O253" i="5" s="1"/>
  <c r="P252" i="5"/>
  <c r="T252" i="5" s="1"/>
  <c r="N252" i="5"/>
  <c r="Q252" i="5" s="1"/>
  <c r="R252" i="5" s="1"/>
  <c r="O252" i="5" s="1"/>
  <c r="P251" i="5"/>
  <c r="T251" i="5" s="1"/>
  <c r="N251" i="5"/>
  <c r="Q251" i="5" s="1"/>
  <c r="R251" i="5" s="1"/>
  <c r="O251" i="5" s="1"/>
  <c r="P250" i="5"/>
  <c r="T250" i="5" s="1"/>
  <c r="N250" i="5"/>
  <c r="Q250" i="5" s="1"/>
  <c r="R250" i="5" s="1"/>
  <c r="O250" i="5" s="1"/>
  <c r="P249" i="5"/>
  <c r="T249" i="5" s="1"/>
  <c r="N249" i="5"/>
  <c r="Q249" i="5" s="1"/>
  <c r="R249" i="5" s="1"/>
  <c r="O249" i="5" s="1"/>
  <c r="P248" i="5"/>
  <c r="T248" i="5" s="1"/>
  <c r="N248" i="5"/>
  <c r="Q248" i="5" s="1"/>
  <c r="R248" i="5" s="1"/>
  <c r="O248" i="5" s="1"/>
  <c r="P247" i="5"/>
  <c r="T247" i="5" s="1"/>
  <c r="N247" i="5"/>
  <c r="Q247" i="5" s="1"/>
  <c r="R247" i="5" s="1"/>
  <c r="O247" i="5" s="1"/>
  <c r="P246" i="5"/>
  <c r="T246" i="5" s="1"/>
  <c r="N246" i="5"/>
  <c r="Q246" i="5" s="1"/>
  <c r="R246" i="5" s="1"/>
  <c r="O246" i="5" s="1"/>
  <c r="P245" i="5"/>
  <c r="T245" i="5" s="1"/>
  <c r="N245" i="5"/>
  <c r="Q245" i="5" s="1"/>
  <c r="R245" i="5" s="1"/>
  <c r="O245" i="5" s="1"/>
  <c r="P244" i="5"/>
  <c r="T244" i="5" s="1"/>
  <c r="N244" i="5"/>
  <c r="Q244" i="5" s="1"/>
  <c r="R244" i="5" s="1"/>
  <c r="O244" i="5" s="1"/>
  <c r="P243" i="5"/>
  <c r="T243" i="5" s="1"/>
  <c r="N243" i="5"/>
  <c r="Q243" i="5" s="1"/>
  <c r="R243" i="5" s="1"/>
  <c r="O243" i="5" s="1"/>
  <c r="P242" i="5"/>
  <c r="T242" i="5" s="1"/>
  <c r="N242" i="5"/>
  <c r="Q242" i="5" s="1"/>
  <c r="R242" i="5" s="1"/>
  <c r="O242" i="5" s="1"/>
  <c r="P241" i="5"/>
  <c r="T241" i="5" s="1"/>
  <c r="N241" i="5"/>
  <c r="Q241" i="5" s="1"/>
  <c r="R241" i="5" s="1"/>
  <c r="O241" i="5" s="1"/>
  <c r="P240" i="5"/>
  <c r="T240" i="5" s="1"/>
  <c r="N240" i="5"/>
  <c r="Q240" i="5" s="1"/>
  <c r="R240" i="5" s="1"/>
  <c r="O240" i="5" s="1"/>
  <c r="P239" i="5"/>
  <c r="T239" i="5" s="1"/>
  <c r="N239" i="5"/>
  <c r="Q239" i="5" s="1"/>
  <c r="R239" i="5" s="1"/>
  <c r="O239" i="5" s="1"/>
  <c r="P238" i="5"/>
  <c r="T238" i="5" s="1"/>
  <c r="N238" i="5"/>
  <c r="Q238" i="5" s="1"/>
  <c r="R238" i="5" s="1"/>
  <c r="O238" i="5" s="1"/>
  <c r="P237" i="5"/>
  <c r="T237" i="5" s="1"/>
  <c r="N237" i="5"/>
  <c r="Q237" i="5" s="1"/>
  <c r="R237" i="5" s="1"/>
  <c r="O237" i="5" s="1"/>
  <c r="P236" i="5"/>
  <c r="T236" i="5" s="1"/>
  <c r="N236" i="5"/>
  <c r="Q236" i="5" s="1"/>
  <c r="R236" i="5" s="1"/>
  <c r="O236" i="5" s="1"/>
  <c r="P235" i="5"/>
  <c r="T235" i="5" s="1"/>
  <c r="N235" i="5"/>
  <c r="Q235" i="5" s="1"/>
  <c r="R235" i="5" s="1"/>
  <c r="O235" i="5" s="1"/>
  <c r="P234" i="5"/>
  <c r="T234" i="5" s="1"/>
  <c r="N234" i="5"/>
  <c r="Q234" i="5" s="1"/>
  <c r="R234" i="5" s="1"/>
  <c r="O234" i="5" s="1"/>
  <c r="P233" i="5"/>
  <c r="T233" i="5" s="1"/>
  <c r="N233" i="5"/>
  <c r="Q233" i="5" s="1"/>
  <c r="R233" i="5" s="1"/>
  <c r="O233" i="5" s="1"/>
  <c r="P232" i="5"/>
  <c r="T232" i="5" s="1"/>
  <c r="N232" i="5"/>
  <c r="Q232" i="5" s="1"/>
  <c r="R232" i="5" s="1"/>
  <c r="O232" i="5" s="1"/>
  <c r="P231" i="5"/>
  <c r="T231" i="5" s="1"/>
  <c r="N231" i="5"/>
  <c r="Q231" i="5" s="1"/>
  <c r="R231" i="5" s="1"/>
  <c r="O231" i="5" s="1"/>
  <c r="P230" i="5"/>
  <c r="T230" i="5" s="1"/>
  <c r="N230" i="5"/>
  <c r="Q230" i="5" s="1"/>
  <c r="R230" i="5" s="1"/>
  <c r="O230" i="5" s="1"/>
  <c r="P229" i="5"/>
  <c r="T229" i="5" s="1"/>
  <c r="N229" i="5"/>
  <c r="Q229" i="5" s="1"/>
  <c r="R229" i="5" s="1"/>
  <c r="O229" i="5" s="1"/>
  <c r="P228" i="5"/>
  <c r="T228" i="5" s="1"/>
  <c r="N228" i="5"/>
  <c r="Q228" i="5" s="1"/>
  <c r="R228" i="5" s="1"/>
  <c r="O228" i="5" s="1"/>
  <c r="P227" i="5"/>
  <c r="T227" i="5" s="1"/>
  <c r="N227" i="5"/>
  <c r="Q227" i="5" s="1"/>
  <c r="R227" i="5" s="1"/>
  <c r="O227" i="5" s="1"/>
  <c r="P226" i="5"/>
  <c r="T226" i="5" s="1"/>
  <c r="N226" i="5"/>
  <c r="Q226" i="5" s="1"/>
  <c r="R226" i="5" s="1"/>
  <c r="O226" i="5" s="1"/>
  <c r="P225" i="5"/>
  <c r="T225" i="5" s="1"/>
  <c r="N225" i="5"/>
  <c r="Q225" i="5" s="1"/>
  <c r="R225" i="5" s="1"/>
  <c r="O225" i="5" s="1"/>
  <c r="P223" i="5"/>
  <c r="T223" i="5" s="1"/>
  <c r="N223" i="5"/>
  <c r="Q223" i="5" s="1"/>
  <c r="R223" i="5" s="1"/>
  <c r="O223" i="5" s="1"/>
  <c r="P222" i="5"/>
  <c r="T222" i="5" s="1"/>
  <c r="N222" i="5"/>
  <c r="Q222" i="5" s="1"/>
  <c r="R222" i="5" s="1"/>
  <c r="O222" i="5" s="1"/>
  <c r="P221" i="5"/>
  <c r="T221" i="5" s="1"/>
  <c r="N221" i="5"/>
  <c r="Q221" i="5" s="1"/>
  <c r="R221" i="5" s="1"/>
  <c r="O221" i="5" s="1"/>
  <c r="P220" i="5"/>
  <c r="T220" i="5" s="1"/>
  <c r="N220" i="5"/>
  <c r="Q220" i="5" s="1"/>
  <c r="R220" i="5" s="1"/>
  <c r="O220" i="5" s="1"/>
  <c r="P219" i="5"/>
  <c r="T219" i="5" s="1"/>
  <c r="N219" i="5"/>
  <c r="Q219" i="5" s="1"/>
  <c r="R219" i="5" s="1"/>
  <c r="O219" i="5" s="1"/>
  <c r="P218" i="5"/>
  <c r="T218" i="5" s="1"/>
  <c r="N218" i="5"/>
  <c r="Q218" i="5" s="1"/>
  <c r="R218" i="5" s="1"/>
  <c r="O218" i="5" s="1"/>
  <c r="P217" i="5"/>
  <c r="T217" i="5" s="1"/>
  <c r="N217" i="5"/>
  <c r="Q217" i="5" s="1"/>
  <c r="R217" i="5" s="1"/>
  <c r="O217" i="5" s="1"/>
  <c r="P216" i="5"/>
  <c r="T216" i="5" s="1"/>
  <c r="N216" i="5"/>
  <c r="Q216" i="5" s="1"/>
  <c r="R216" i="5" s="1"/>
  <c r="O216" i="5" s="1"/>
  <c r="P215" i="5"/>
  <c r="T215" i="5" s="1"/>
  <c r="N215" i="5"/>
  <c r="Q215" i="5" s="1"/>
  <c r="R215" i="5" s="1"/>
  <c r="O215" i="5" s="1"/>
  <c r="P214" i="5"/>
  <c r="T214" i="5" s="1"/>
  <c r="N214" i="5"/>
  <c r="Q214" i="5" s="1"/>
  <c r="R214" i="5" s="1"/>
  <c r="O214" i="5" s="1"/>
  <c r="P213" i="5"/>
  <c r="T213" i="5" s="1"/>
  <c r="N213" i="5"/>
  <c r="Q213" i="5" s="1"/>
  <c r="R213" i="5" s="1"/>
  <c r="O213" i="5" s="1"/>
  <c r="P212" i="5"/>
  <c r="T212" i="5" s="1"/>
  <c r="N212" i="5"/>
  <c r="Q212" i="5" s="1"/>
  <c r="R212" i="5" s="1"/>
  <c r="O212" i="5" s="1"/>
  <c r="P211" i="5"/>
  <c r="T211" i="5" s="1"/>
  <c r="N211" i="5"/>
  <c r="Q211" i="5" s="1"/>
  <c r="R211" i="5" s="1"/>
  <c r="O211" i="5" s="1"/>
  <c r="P210" i="5"/>
  <c r="T210" i="5" s="1"/>
  <c r="N210" i="5"/>
  <c r="Q210" i="5" s="1"/>
  <c r="R210" i="5" s="1"/>
  <c r="O210" i="5" s="1"/>
  <c r="P209" i="5"/>
  <c r="T209" i="5" s="1"/>
  <c r="N209" i="5"/>
  <c r="Q209" i="5" s="1"/>
  <c r="R209" i="5" s="1"/>
  <c r="O209" i="5" s="1"/>
  <c r="P208" i="5"/>
  <c r="T208" i="5" s="1"/>
  <c r="N208" i="5"/>
  <c r="Q208" i="5" s="1"/>
  <c r="R208" i="5" s="1"/>
  <c r="O208" i="5" s="1"/>
  <c r="P207" i="5"/>
  <c r="T207" i="5" s="1"/>
  <c r="N207" i="5"/>
  <c r="Q207" i="5" s="1"/>
  <c r="R207" i="5" s="1"/>
  <c r="O207" i="5" s="1"/>
  <c r="P206" i="5"/>
  <c r="T206" i="5" s="1"/>
  <c r="N206" i="5"/>
  <c r="Q206" i="5" s="1"/>
  <c r="R206" i="5" s="1"/>
  <c r="O206" i="5" s="1"/>
  <c r="P205" i="5"/>
  <c r="T205" i="5" s="1"/>
  <c r="N205" i="5"/>
  <c r="Q205" i="5" s="1"/>
  <c r="R205" i="5" s="1"/>
  <c r="O205" i="5" s="1"/>
  <c r="P204" i="5"/>
  <c r="T204" i="5" s="1"/>
  <c r="N204" i="5"/>
  <c r="Q204" i="5" s="1"/>
  <c r="R204" i="5" s="1"/>
  <c r="O204" i="5" s="1"/>
  <c r="P203" i="5"/>
  <c r="T203" i="5" s="1"/>
  <c r="N203" i="5"/>
  <c r="Q203" i="5" s="1"/>
  <c r="R203" i="5" s="1"/>
  <c r="O203" i="5" s="1"/>
  <c r="P202" i="5"/>
  <c r="T202" i="5" s="1"/>
  <c r="N202" i="5"/>
  <c r="Q202" i="5" s="1"/>
  <c r="R202" i="5" s="1"/>
  <c r="O202" i="5" s="1"/>
  <c r="P201" i="5"/>
  <c r="T201" i="5" s="1"/>
  <c r="N201" i="5"/>
  <c r="Q201" i="5" s="1"/>
  <c r="R201" i="5" s="1"/>
  <c r="O201" i="5" s="1"/>
  <c r="P200" i="5"/>
  <c r="T200" i="5" s="1"/>
  <c r="N200" i="5"/>
  <c r="Q200" i="5" s="1"/>
  <c r="R200" i="5" s="1"/>
  <c r="O200" i="5" s="1"/>
  <c r="P199" i="5"/>
  <c r="T199" i="5" s="1"/>
  <c r="N199" i="5"/>
  <c r="Q199" i="5" s="1"/>
  <c r="R199" i="5" s="1"/>
  <c r="O199" i="5" s="1"/>
  <c r="P198" i="5"/>
  <c r="T198" i="5" s="1"/>
  <c r="N198" i="5"/>
  <c r="Q198" i="5" s="1"/>
  <c r="R198" i="5" s="1"/>
  <c r="O198" i="5" s="1"/>
  <c r="P197" i="5"/>
  <c r="T197" i="5" s="1"/>
  <c r="N197" i="5"/>
  <c r="Q197" i="5" s="1"/>
  <c r="R197" i="5" s="1"/>
  <c r="O197" i="5" s="1"/>
  <c r="P195" i="5"/>
  <c r="T195" i="5" s="1"/>
  <c r="N195" i="5"/>
  <c r="Q195" i="5" s="1"/>
  <c r="R195" i="5" s="1"/>
  <c r="O195" i="5" s="1"/>
  <c r="P194" i="5"/>
  <c r="T194" i="5" s="1"/>
  <c r="N194" i="5"/>
  <c r="Q194" i="5" s="1"/>
  <c r="R194" i="5" s="1"/>
  <c r="O194" i="5" s="1"/>
  <c r="P193" i="5"/>
  <c r="T193" i="5" s="1"/>
  <c r="N193" i="5"/>
  <c r="Q193" i="5" s="1"/>
  <c r="R193" i="5" s="1"/>
  <c r="O193" i="5" s="1"/>
  <c r="P192" i="5"/>
  <c r="T192" i="5" s="1"/>
  <c r="N192" i="5"/>
  <c r="Q192" i="5" s="1"/>
  <c r="R192" i="5" s="1"/>
  <c r="O192" i="5" s="1"/>
  <c r="P191" i="5"/>
  <c r="T191" i="5" s="1"/>
  <c r="N191" i="5"/>
  <c r="Q191" i="5" s="1"/>
  <c r="R191" i="5" s="1"/>
  <c r="O191" i="5" s="1"/>
  <c r="P190" i="5"/>
  <c r="T190" i="5" s="1"/>
  <c r="N190" i="5"/>
  <c r="Q190" i="5" s="1"/>
  <c r="R190" i="5" s="1"/>
  <c r="O190" i="5" s="1"/>
  <c r="P189" i="5"/>
  <c r="T189" i="5" s="1"/>
  <c r="N189" i="5"/>
  <c r="Q189" i="5" s="1"/>
  <c r="R189" i="5" s="1"/>
  <c r="O189" i="5" s="1"/>
  <c r="P188" i="5"/>
  <c r="T188" i="5" s="1"/>
  <c r="N188" i="5"/>
  <c r="Q188" i="5" s="1"/>
  <c r="R188" i="5" s="1"/>
  <c r="O188" i="5" s="1"/>
  <c r="P187" i="5"/>
  <c r="T187" i="5" s="1"/>
  <c r="N187" i="5"/>
  <c r="Q187" i="5" s="1"/>
  <c r="R187" i="5" s="1"/>
  <c r="O187" i="5" s="1"/>
  <c r="P186" i="5"/>
  <c r="T186" i="5" s="1"/>
  <c r="N186" i="5"/>
  <c r="Q186" i="5" s="1"/>
  <c r="R186" i="5" s="1"/>
  <c r="O186" i="5" s="1"/>
  <c r="P185" i="5"/>
  <c r="T185" i="5" s="1"/>
  <c r="N185" i="5"/>
  <c r="Q185" i="5" s="1"/>
  <c r="R185" i="5" s="1"/>
  <c r="O185" i="5" s="1"/>
  <c r="P184" i="5"/>
  <c r="T184" i="5" s="1"/>
  <c r="Q184" i="5"/>
  <c r="R184" i="5" s="1"/>
  <c r="O184" i="5" s="1"/>
  <c r="P183" i="5"/>
  <c r="T183" i="5" s="1"/>
  <c r="N183" i="5"/>
  <c r="Q183" i="5" s="1"/>
  <c r="R183" i="5" s="1"/>
  <c r="O183" i="5" s="1"/>
  <c r="P182" i="5"/>
  <c r="T182" i="5" s="1"/>
  <c r="N182" i="5"/>
  <c r="Q182" i="5" s="1"/>
  <c r="R182" i="5" s="1"/>
  <c r="O182" i="5" s="1"/>
  <c r="P181" i="5"/>
  <c r="T181" i="5" s="1"/>
  <c r="N181" i="5"/>
  <c r="Q181" i="5" s="1"/>
  <c r="R181" i="5" s="1"/>
  <c r="O181" i="5" s="1"/>
  <c r="P180" i="5"/>
  <c r="T180" i="5" s="1"/>
  <c r="N180" i="5"/>
  <c r="Q180" i="5" s="1"/>
  <c r="R180" i="5" s="1"/>
  <c r="O180" i="5" s="1"/>
  <c r="P179" i="5"/>
  <c r="T179" i="5" s="1"/>
  <c r="N179" i="5"/>
  <c r="Q179" i="5" s="1"/>
  <c r="R179" i="5" s="1"/>
  <c r="O179" i="5" s="1"/>
  <c r="P178" i="5"/>
  <c r="T178" i="5" s="1"/>
  <c r="N178" i="5"/>
  <c r="Q178" i="5" s="1"/>
  <c r="R178" i="5" s="1"/>
  <c r="O178" i="5" s="1"/>
  <c r="P177" i="5"/>
  <c r="T177" i="5" s="1"/>
  <c r="N177" i="5"/>
  <c r="Q177" i="5" s="1"/>
  <c r="R177" i="5" s="1"/>
  <c r="O177" i="5" s="1"/>
  <c r="P176" i="5"/>
  <c r="T176" i="5" s="1"/>
  <c r="N176" i="5"/>
  <c r="Q176" i="5" s="1"/>
  <c r="R176" i="5" s="1"/>
  <c r="O176" i="5" s="1"/>
  <c r="P175" i="5"/>
  <c r="T175" i="5" s="1"/>
  <c r="N175" i="5"/>
  <c r="Q175" i="5" s="1"/>
  <c r="R175" i="5" s="1"/>
  <c r="O175" i="5" s="1"/>
  <c r="P174" i="5"/>
  <c r="T174" i="5" s="1"/>
  <c r="N174" i="5"/>
  <c r="Q174" i="5" s="1"/>
  <c r="R174" i="5" s="1"/>
  <c r="O174" i="5" s="1"/>
  <c r="P173" i="5"/>
  <c r="T173" i="5" s="1"/>
  <c r="N173" i="5"/>
  <c r="Q173" i="5" s="1"/>
  <c r="R173" i="5" s="1"/>
  <c r="O173" i="5" s="1"/>
  <c r="P172" i="5"/>
  <c r="T172" i="5" s="1"/>
  <c r="N172" i="5"/>
  <c r="Q172" i="5" s="1"/>
  <c r="R172" i="5" s="1"/>
  <c r="O172" i="5" s="1"/>
  <c r="P171" i="5"/>
  <c r="T171" i="5" s="1"/>
  <c r="N171" i="5"/>
  <c r="Q171" i="5" s="1"/>
  <c r="R171" i="5" s="1"/>
  <c r="O171" i="5" s="1"/>
  <c r="P170" i="5"/>
  <c r="T170" i="5" s="1"/>
  <c r="N170" i="5"/>
  <c r="Q170" i="5" s="1"/>
  <c r="R170" i="5" s="1"/>
  <c r="O170" i="5" s="1"/>
  <c r="P169" i="5"/>
  <c r="T169" i="5" s="1"/>
  <c r="N169" i="5"/>
  <c r="Q169" i="5" s="1"/>
  <c r="R169" i="5" s="1"/>
  <c r="O169" i="5" s="1"/>
  <c r="P168" i="5"/>
  <c r="T168" i="5" s="1"/>
  <c r="N168" i="5"/>
  <c r="Q168" i="5" s="1"/>
  <c r="R168" i="5" s="1"/>
  <c r="O168" i="5" s="1"/>
  <c r="P167" i="5"/>
  <c r="T167" i="5" s="1"/>
  <c r="N167" i="5"/>
  <c r="Q167" i="5" s="1"/>
  <c r="R167" i="5" s="1"/>
  <c r="O167" i="5" s="1"/>
  <c r="P166" i="5"/>
  <c r="T166" i="5" s="1"/>
  <c r="N166" i="5"/>
  <c r="Q166" i="5" s="1"/>
  <c r="R166" i="5" s="1"/>
  <c r="O166" i="5" s="1"/>
  <c r="P165" i="5"/>
  <c r="T165" i="5" s="1"/>
  <c r="N165" i="5"/>
  <c r="Q165" i="5" s="1"/>
  <c r="R165" i="5" s="1"/>
  <c r="O165" i="5" s="1"/>
  <c r="P164" i="5"/>
  <c r="T164" i="5" s="1"/>
  <c r="N164" i="5"/>
  <c r="Q164" i="5" s="1"/>
  <c r="R164" i="5" s="1"/>
  <c r="O164" i="5" s="1"/>
  <c r="P163" i="5"/>
  <c r="T163" i="5" s="1"/>
  <c r="N163" i="5"/>
  <c r="Q163" i="5" s="1"/>
  <c r="R163" i="5" s="1"/>
  <c r="O163" i="5" s="1"/>
  <c r="P162" i="5"/>
  <c r="T162" i="5" s="1"/>
  <c r="N162" i="5"/>
  <c r="Q162" i="5" s="1"/>
  <c r="R162" i="5" s="1"/>
  <c r="O162" i="5" s="1"/>
  <c r="P161" i="5"/>
  <c r="T161" i="5" s="1"/>
  <c r="N161" i="5"/>
  <c r="Q161" i="5" s="1"/>
  <c r="R161" i="5" s="1"/>
  <c r="O161" i="5" s="1"/>
  <c r="P160" i="5"/>
  <c r="T160" i="5" s="1"/>
  <c r="N160" i="5"/>
  <c r="Q160" i="5" s="1"/>
  <c r="R160" i="5" s="1"/>
  <c r="O160" i="5" s="1"/>
  <c r="P159" i="5"/>
  <c r="T159" i="5" s="1"/>
  <c r="N159" i="5"/>
  <c r="Q159" i="5" s="1"/>
  <c r="R159" i="5" s="1"/>
  <c r="O159" i="5" s="1"/>
  <c r="P158" i="5"/>
  <c r="T158" i="5" s="1"/>
  <c r="N158" i="5"/>
  <c r="Q158" i="5" s="1"/>
  <c r="R158" i="5" s="1"/>
  <c r="O158" i="5" s="1"/>
  <c r="P157" i="5"/>
  <c r="T157" i="5" s="1"/>
  <c r="N157" i="5"/>
  <c r="Q157" i="5" s="1"/>
  <c r="R157" i="5" s="1"/>
  <c r="O157" i="5" s="1"/>
  <c r="P156" i="5"/>
  <c r="T156" i="5" s="1"/>
  <c r="N156" i="5"/>
  <c r="Q156" i="5" s="1"/>
  <c r="R156" i="5" s="1"/>
  <c r="O156" i="5" s="1"/>
  <c r="P155" i="5"/>
  <c r="T155" i="5" s="1"/>
  <c r="N155" i="5"/>
  <c r="Q155" i="5" s="1"/>
  <c r="R155" i="5" s="1"/>
  <c r="O155" i="5" s="1"/>
  <c r="P154" i="5"/>
  <c r="T154" i="5" s="1"/>
  <c r="N154" i="5"/>
  <c r="Q154" i="5" s="1"/>
  <c r="R154" i="5" s="1"/>
  <c r="O154" i="5" s="1"/>
  <c r="P153" i="5"/>
  <c r="T153" i="5" s="1"/>
  <c r="N153" i="5"/>
  <c r="Q153" i="5" s="1"/>
  <c r="R153" i="5" s="1"/>
  <c r="O153" i="5" s="1"/>
  <c r="P152" i="5"/>
  <c r="T152" i="5" s="1"/>
  <c r="N152" i="5"/>
  <c r="Q152" i="5" s="1"/>
  <c r="R152" i="5" s="1"/>
  <c r="O152" i="5" s="1"/>
  <c r="P151" i="5"/>
  <c r="T151" i="5" s="1"/>
  <c r="N151" i="5"/>
  <c r="Q151" i="5" s="1"/>
  <c r="R151" i="5" s="1"/>
  <c r="O151" i="5" s="1"/>
  <c r="P150" i="5"/>
  <c r="T150" i="5" s="1"/>
  <c r="N150" i="5"/>
  <c r="Q150" i="5" s="1"/>
  <c r="R150" i="5" s="1"/>
  <c r="O150" i="5" s="1"/>
  <c r="P149" i="5"/>
  <c r="T149" i="5" s="1"/>
  <c r="N149" i="5"/>
  <c r="Q149" i="5" s="1"/>
  <c r="R149" i="5" s="1"/>
  <c r="O149" i="5" s="1"/>
  <c r="P148" i="5"/>
  <c r="T148" i="5" s="1"/>
  <c r="N148" i="5"/>
  <c r="Q148" i="5" s="1"/>
  <c r="R148" i="5" s="1"/>
  <c r="O148" i="5" s="1"/>
  <c r="P147" i="5"/>
  <c r="T147" i="5" s="1"/>
  <c r="N147" i="5"/>
  <c r="Q147" i="5" s="1"/>
  <c r="R147" i="5" s="1"/>
  <c r="O147" i="5" s="1"/>
  <c r="P146" i="5"/>
  <c r="T146" i="5" s="1"/>
  <c r="N146" i="5"/>
  <c r="Q146" i="5" s="1"/>
  <c r="R146" i="5" s="1"/>
  <c r="O146" i="5" s="1"/>
  <c r="P145" i="5"/>
  <c r="T145" i="5" s="1"/>
  <c r="N145" i="5"/>
  <c r="Q145" i="5" s="1"/>
  <c r="R145" i="5" s="1"/>
  <c r="O145" i="5" s="1"/>
  <c r="P144" i="5"/>
  <c r="T144" i="5" s="1"/>
  <c r="N144" i="5"/>
  <c r="Q144" i="5" s="1"/>
  <c r="R144" i="5" s="1"/>
  <c r="O144" i="5" s="1"/>
  <c r="P143" i="5"/>
  <c r="T143" i="5" s="1"/>
  <c r="N143" i="5"/>
  <c r="Q143" i="5" s="1"/>
  <c r="R143" i="5" s="1"/>
  <c r="O143" i="5" s="1"/>
  <c r="P142" i="5"/>
  <c r="T142" i="5" s="1"/>
  <c r="N142" i="5"/>
  <c r="Q142" i="5" s="1"/>
  <c r="R142" i="5" s="1"/>
  <c r="O142" i="5" s="1"/>
  <c r="P141" i="5"/>
  <c r="T141" i="5" s="1"/>
  <c r="N141" i="5"/>
  <c r="Q141" i="5" s="1"/>
  <c r="R141" i="5" s="1"/>
  <c r="O141" i="5" s="1"/>
  <c r="P140" i="5"/>
  <c r="T140" i="5" s="1"/>
  <c r="N140" i="5"/>
  <c r="Q140" i="5" s="1"/>
  <c r="R140" i="5" s="1"/>
  <c r="O140" i="5" s="1"/>
  <c r="P139" i="5"/>
  <c r="T139" i="5" s="1"/>
  <c r="N139" i="5"/>
  <c r="Q139" i="5" s="1"/>
  <c r="R139" i="5" s="1"/>
  <c r="O139" i="5" s="1"/>
  <c r="P138" i="5"/>
  <c r="T138" i="5" s="1"/>
  <c r="N138" i="5"/>
  <c r="Q138" i="5" s="1"/>
  <c r="R138" i="5" s="1"/>
  <c r="O138" i="5" s="1"/>
  <c r="P137" i="5"/>
  <c r="T137" i="5" s="1"/>
  <c r="N137" i="5"/>
  <c r="Q137" i="5" s="1"/>
  <c r="R137" i="5" s="1"/>
  <c r="O137" i="5" s="1"/>
  <c r="P136" i="5"/>
  <c r="T136" i="5" s="1"/>
  <c r="N136" i="5"/>
  <c r="Q136" i="5" s="1"/>
  <c r="R136" i="5" s="1"/>
  <c r="O136" i="5" s="1"/>
  <c r="P135" i="5"/>
  <c r="T135" i="5" s="1"/>
  <c r="N135" i="5"/>
  <c r="Q135" i="5" s="1"/>
  <c r="R135" i="5" s="1"/>
  <c r="O135" i="5" s="1"/>
  <c r="P134" i="5"/>
  <c r="T134" i="5" s="1"/>
  <c r="N134" i="5"/>
  <c r="Q134" i="5" s="1"/>
  <c r="R134" i="5" s="1"/>
  <c r="O134" i="5" s="1"/>
  <c r="P133" i="5"/>
  <c r="T133" i="5" s="1"/>
  <c r="N133" i="5"/>
  <c r="Q133" i="5" s="1"/>
  <c r="R133" i="5" s="1"/>
  <c r="O133" i="5" s="1"/>
  <c r="P132" i="5"/>
  <c r="T132" i="5" s="1"/>
  <c r="N132" i="5"/>
  <c r="Q132" i="5" s="1"/>
  <c r="R132" i="5" s="1"/>
  <c r="O132" i="5" s="1"/>
  <c r="P131" i="5"/>
  <c r="T131" i="5" s="1"/>
  <c r="N131" i="5"/>
  <c r="Q131" i="5" s="1"/>
  <c r="R131" i="5" s="1"/>
  <c r="O131" i="5" s="1"/>
  <c r="P130" i="5"/>
  <c r="T130" i="5" s="1"/>
  <c r="N130" i="5"/>
  <c r="Q130" i="5" s="1"/>
  <c r="R130" i="5" s="1"/>
  <c r="O130" i="5" s="1"/>
  <c r="P129" i="5"/>
  <c r="T129" i="5" s="1"/>
  <c r="N129" i="5"/>
  <c r="Q129" i="5" s="1"/>
  <c r="R129" i="5" s="1"/>
  <c r="O129" i="5" s="1"/>
  <c r="P128" i="5"/>
  <c r="T128" i="5" s="1"/>
  <c r="N128" i="5"/>
  <c r="Q128" i="5" s="1"/>
  <c r="R128" i="5" s="1"/>
  <c r="O128" i="5" s="1"/>
  <c r="P127" i="5"/>
  <c r="T127" i="5" s="1"/>
  <c r="N127" i="5"/>
  <c r="Q127" i="5" s="1"/>
  <c r="R127" i="5" s="1"/>
  <c r="O127" i="5" s="1"/>
  <c r="P126" i="5"/>
  <c r="T126" i="5" s="1"/>
  <c r="N126" i="5"/>
  <c r="Q126" i="5" s="1"/>
  <c r="R126" i="5" s="1"/>
  <c r="O126" i="5" s="1"/>
  <c r="P125" i="5"/>
  <c r="T125" i="5" s="1"/>
  <c r="N125" i="5"/>
  <c r="Q125" i="5" s="1"/>
  <c r="R125" i="5" s="1"/>
  <c r="O125" i="5" s="1"/>
  <c r="P124" i="5"/>
  <c r="T124" i="5" s="1"/>
  <c r="N124" i="5"/>
  <c r="Q124" i="5" s="1"/>
  <c r="R124" i="5" s="1"/>
  <c r="O124" i="5" s="1"/>
  <c r="P123" i="5"/>
  <c r="T123" i="5" s="1"/>
  <c r="N123" i="5"/>
  <c r="Q123" i="5" s="1"/>
  <c r="R123" i="5" s="1"/>
  <c r="O123" i="5" s="1"/>
  <c r="P122" i="5"/>
  <c r="T122" i="5" s="1"/>
  <c r="N122" i="5"/>
  <c r="Q122" i="5" s="1"/>
  <c r="R122" i="5" s="1"/>
  <c r="O122" i="5" s="1"/>
  <c r="P121" i="5"/>
  <c r="T121" i="5" s="1"/>
  <c r="N121" i="5"/>
  <c r="Q121" i="5" s="1"/>
  <c r="R121" i="5" s="1"/>
  <c r="O121" i="5" s="1"/>
  <c r="P120" i="5"/>
  <c r="T120" i="5" s="1"/>
  <c r="N120" i="5"/>
  <c r="Q120" i="5" s="1"/>
  <c r="R120" i="5" s="1"/>
  <c r="O120" i="5" s="1"/>
  <c r="P119" i="5"/>
  <c r="T119" i="5" s="1"/>
  <c r="N119" i="5"/>
  <c r="Q119" i="5" s="1"/>
  <c r="R119" i="5" s="1"/>
  <c r="O119" i="5" s="1"/>
  <c r="P118" i="5"/>
  <c r="T118" i="5" s="1"/>
  <c r="N118" i="5"/>
  <c r="Q118" i="5" s="1"/>
  <c r="R118" i="5" s="1"/>
  <c r="O118" i="5" s="1"/>
  <c r="P117" i="5"/>
  <c r="T117" i="5" s="1"/>
  <c r="N117" i="5"/>
  <c r="Q117" i="5" s="1"/>
  <c r="R117" i="5" s="1"/>
  <c r="O117" i="5" s="1"/>
  <c r="P116" i="5"/>
  <c r="T116" i="5" s="1"/>
  <c r="N116" i="5"/>
  <c r="Q116" i="5" s="1"/>
  <c r="R116" i="5" s="1"/>
  <c r="O116" i="5" s="1"/>
  <c r="P115" i="5"/>
  <c r="T115" i="5" s="1"/>
  <c r="N115" i="5"/>
  <c r="Q115" i="5" s="1"/>
  <c r="R115" i="5" s="1"/>
  <c r="O115" i="5" s="1"/>
  <c r="P114" i="5"/>
  <c r="T114" i="5" s="1"/>
  <c r="N114" i="5"/>
  <c r="Q114" i="5" s="1"/>
  <c r="R114" i="5" s="1"/>
  <c r="O114" i="5" s="1"/>
  <c r="P113" i="5"/>
  <c r="T113" i="5" s="1"/>
  <c r="N113" i="5"/>
  <c r="Q113" i="5" s="1"/>
  <c r="R113" i="5" s="1"/>
  <c r="O113" i="5" s="1"/>
  <c r="P112" i="5"/>
  <c r="T112" i="5" s="1"/>
  <c r="N112" i="5"/>
  <c r="Q112" i="5" s="1"/>
  <c r="R112" i="5" s="1"/>
  <c r="O112" i="5" s="1"/>
  <c r="P111" i="5"/>
  <c r="T111" i="5" s="1"/>
  <c r="N111" i="5"/>
  <c r="Q111" i="5" s="1"/>
  <c r="R111" i="5" s="1"/>
  <c r="O111" i="5" s="1"/>
  <c r="P109" i="5"/>
  <c r="T109" i="5" s="1"/>
  <c r="N109" i="5"/>
  <c r="Q109" i="5" s="1"/>
  <c r="R109" i="5" s="1"/>
  <c r="O109" i="5" s="1"/>
  <c r="P107" i="5"/>
  <c r="T107" i="5" s="1"/>
  <c r="N107" i="5"/>
  <c r="Q107" i="5" s="1"/>
  <c r="R107" i="5" s="1"/>
  <c r="O107" i="5" s="1"/>
  <c r="P106" i="5"/>
  <c r="T106" i="5" s="1"/>
  <c r="N106" i="5"/>
  <c r="Q106" i="5" s="1"/>
  <c r="R106" i="5" s="1"/>
  <c r="O106" i="5" s="1"/>
  <c r="P105" i="5"/>
  <c r="T105" i="5" s="1"/>
  <c r="N105" i="5"/>
  <c r="Q105" i="5" s="1"/>
  <c r="R105" i="5" s="1"/>
  <c r="O105" i="5" s="1"/>
  <c r="P104" i="5"/>
  <c r="T104" i="5" s="1"/>
  <c r="N104" i="5"/>
  <c r="Q104" i="5" s="1"/>
  <c r="R104" i="5" s="1"/>
  <c r="O104" i="5" s="1"/>
  <c r="P103" i="5"/>
  <c r="T103" i="5" s="1"/>
  <c r="N103" i="5"/>
  <c r="Q103" i="5" s="1"/>
  <c r="R103" i="5" s="1"/>
  <c r="O103" i="5" s="1"/>
  <c r="P102" i="5"/>
  <c r="T102" i="5" s="1"/>
  <c r="N102" i="5"/>
  <c r="Q102" i="5" s="1"/>
  <c r="R102" i="5" s="1"/>
  <c r="O102" i="5" s="1"/>
  <c r="P101" i="5"/>
  <c r="T101" i="5" s="1"/>
  <c r="N101" i="5"/>
  <c r="Q101" i="5" s="1"/>
  <c r="R101" i="5" s="1"/>
  <c r="O101" i="5" s="1"/>
  <c r="P100" i="5"/>
  <c r="T100" i="5" s="1"/>
  <c r="N100" i="5"/>
  <c r="Q100" i="5" s="1"/>
  <c r="R100" i="5" s="1"/>
  <c r="O100" i="5" s="1"/>
  <c r="P99" i="5"/>
  <c r="T99" i="5" s="1"/>
  <c r="N99" i="5"/>
  <c r="Q99" i="5" s="1"/>
  <c r="R99" i="5" s="1"/>
  <c r="O99" i="5" s="1"/>
  <c r="P98" i="5"/>
  <c r="T98" i="5" s="1"/>
  <c r="N98" i="5"/>
  <c r="Q98" i="5" s="1"/>
  <c r="R98" i="5" s="1"/>
  <c r="O98" i="5" s="1"/>
  <c r="P97" i="5"/>
  <c r="T97" i="5" s="1"/>
  <c r="Q97" i="5"/>
  <c r="R97" i="5" s="1"/>
  <c r="O97" i="5" s="1"/>
  <c r="P96" i="5"/>
  <c r="T96" i="5" s="1"/>
  <c r="N96" i="5"/>
  <c r="Q96" i="5" s="1"/>
  <c r="R96" i="5" s="1"/>
  <c r="O96" i="5" s="1"/>
  <c r="P95" i="5"/>
  <c r="T95" i="5" s="1"/>
  <c r="N95" i="5"/>
  <c r="Q95" i="5" s="1"/>
  <c r="R95" i="5" s="1"/>
  <c r="O95" i="5" s="1"/>
  <c r="P94" i="5"/>
  <c r="T94" i="5" s="1"/>
  <c r="N94" i="5"/>
  <c r="Q94" i="5" s="1"/>
  <c r="R94" i="5" s="1"/>
  <c r="O94" i="5" s="1"/>
  <c r="P93" i="5"/>
  <c r="T93" i="5" s="1"/>
  <c r="N93" i="5"/>
  <c r="Q93" i="5" s="1"/>
  <c r="R93" i="5" s="1"/>
  <c r="O93" i="5" s="1"/>
  <c r="P92" i="5"/>
  <c r="T92" i="5" s="1"/>
  <c r="N92" i="5"/>
  <c r="Q92" i="5" s="1"/>
  <c r="R92" i="5" s="1"/>
  <c r="O92" i="5" s="1"/>
  <c r="P91" i="5"/>
  <c r="T91" i="5" s="1"/>
  <c r="N91" i="5"/>
  <c r="Q91" i="5" s="1"/>
  <c r="R91" i="5" s="1"/>
  <c r="O91" i="5" s="1"/>
  <c r="P90" i="5"/>
  <c r="T90" i="5" s="1"/>
  <c r="N90" i="5"/>
  <c r="Q90" i="5" s="1"/>
  <c r="R90" i="5" s="1"/>
  <c r="O90" i="5" s="1"/>
  <c r="P89" i="5"/>
  <c r="T89" i="5" s="1"/>
  <c r="N89" i="5"/>
  <c r="Q89" i="5" s="1"/>
  <c r="R89" i="5" s="1"/>
  <c r="O89" i="5" s="1"/>
  <c r="P88" i="5"/>
  <c r="T88" i="5" s="1"/>
  <c r="N88" i="5"/>
  <c r="Q88" i="5" s="1"/>
  <c r="R88" i="5" s="1"/>
  <c r="O88" i="5" s="1"/>
  <c r="P87" i="5"/>
  <c r="T87" i="5" s="1"/>
  <c r="N87" i="5"/>
  <c r="Q87" i="5" s="1"/>
  <c r="R87" i="5" s="1"/>
  <c r="O87" i="5" s="1"/>
  <c r="P86" i="5"/>
  <c r="T86" i="5" s="1"/>
  <c r="N86" i="5"/>
  <c r="Q86" i="5" s="1"/>
  <c r="R86" i="5" s="1"/>
  <c r="O86" i="5" s="1"/>
  <c r="P85" i="5"/>
  <c r="T85" i="5" s="1"/>
  <c r="N85" i="5"/>
  <c r="Q85" i="5" s="1"/>
  <c r="R85" i="5" s="1"/>
  <c r="O85" i="5" s="1"/>
  <c r="P84" i="5"/>
  <c r="T84" i="5" s="1"/>
  <c r="N84" i="5"/>
  <c r="Q84" i="5" s="1"/>
  <c r="R84" i="5" s="1"/>
  <c r="O84" i="5" s="1"/>
  <c r="P83" i="5"/>
  <c r="T83" i="5" s="1"/>
  <c r="N83" i="5"/>
  <c r="Q83" i="5" s="1"/>
  <c r="R83" i="5" s="1"/>
  <c r="O83" i="5" s="1"/>
  <c r="P82" i="5"/>
  <c r="T82" i="5" s="1"/>
  <c r="N82" i="5"/>
  <c r="Q82" i="5" s="1"/>
  <c r="R82" i="5" s="1"/>
  <c r="O82" i="5" s="1"/>
  <c r="P81" i="5"/>
  <c r="T81" i="5" s="1"/>
  <c r="N81" i="5"/>
  <c r="Q81" i="5" s="1"/>
  <c r="R81" i="5" s="1"/>
  <c r="O81" i="5" s="1"/>
  <c r="P80" i="5"/>
  <c r="T80" i="5" s="1"/>
  <c r="N80" i="5"/>
  <c r="Q80" i="5" s="1"/>
  <c r="R80" i="5" s="1"/>
  <c r="O80" i="5" s="1"/>
  <c r="P79" i="5"/>
  <c r="T79" i="5" s="1"/>
  <c r="N79" i="5"/>
  <c r="Q79" i="5" s="1"/>
  <c r="R79" i="5" s="1"/>
  <c r="O79" i="5" s="1"/>
  <c r="P78" i="5"/>
  <c r="T78" i="5" s="1"/>
  <c r="N78" i="5"/>
  <c r="Q78" i="5" s="1"/>
  <c r="R78" i="5" s="1"/>
  <c r="O78" i="5" s="1"/>
  <c r="P77" i="5"/>
  <c r="T77" i="5" s="1"/>
  <c r="N77" i="5"/>
  <c r="Q77" i="5" s="1"/>
  <c r="R77" i="5" s="1"/>
  <c r="O77" i="5" s="1"/>
  <c r="P76" i="5"/>
  <c r="T76" i="5" s="1"/>
  <c r="N76" i="5"/>
  <c r="Q76" i="5" s="1"/>
  <c r="R76" i="5" s="1"/>
  <c r="O76" i="5" s="1"/>
  <c r="P75" i="5"/>
  <c r="T75" i="5" s="1"/>
  <c r="N75" i="5"/>
  <c r="Q75" i="5" s="1"/>
  <c r="R75" i="5" s="1"/>
  <c r="O75" i="5" s="1"/>
  <c r="P74" i="5"/>
  <c r="T74" i="5" s="1"/>
  <c r="N74" i="5"/>
  <c r="Q74" i="5" s="1"/>
  <c r="R74" i="5" s="1"/>
  <c r="O74" i="5" s="1"/>
  <c r="P73" i="5"/>
  <c r="T73" i="5" s="1"/>
  <c r="N73" i="5"/>
  <c r="Q73" i="5" s="1"/>
  <c r="R73" i="5" s="1"/>
  <c r="O73" i="5" s="1"/>
  <c r="P72" i="5"/>
  <c r="T72" i="5" s="1"/>
  <c r="N72" i="5"/>
  <c r="Q72" i="5" s="1"/>
  <c r="R72" i="5" s="1"/>
  <c r="O72" i="5" s="1"/>
  <c r="P71" i="5"/>
  <c r="T71" i="5" s="1"/>
  <c r="N71" i="5"/>
  <c r="Q71" i="5" s="1"/>
  <c r="R71" i="5" s="1"/>
  <c r="O71" i="5" s="1"/>
  <c r="P70" i="5"/>
  <c r="T70" i="5" s="1"/>
  <c r="N70" i="5"/>
  <c r="Q70" i="5" s="1"/>
  <c r="R70" i="5" s="1"/>
  <c r="O70" i="5" s="1"/>
  <c r="P69" i="5"/>
  <c r="T69" i="5" s="1"/>
  <c r="N69" i="5"/>
  <c r="Q69" i="5" s="1"/>
  <c r="R69" i="5" s="1"/>
  <c r="O69" i="5" s="1"/>
  <c r="P68" i="5"/>
  <c r="T68" i="5" s="1"/>
  <c r="N68" i="5"/>
  <c r="Q68" i="5" s="1"/>
  <c r="R68" i="5" s="1"/>
  <c r="O68" i="5" s="1"/>
  <c r="P67" i="5"/>
  <c r="T67" i="5" s="1"/>
  <c r="N67" i="5"/>
  <c r="Q67" i="5" s="1"/>
  <c r="R67" i="5" s="1"/>
  <c r="O67" i="5" s="1"/>
  <c r="P66" i="5"/>
  <c r="T66" i="5" s="1"/>
  <c r="N66" i="5"/>
  <c r="Q66" i="5" s="1"/>
  <c r="R66" i="5" s="1"/>
  <c r="O66" i="5" s="1"/>
  <c r="P65" i="5"/>
  <c r="T65" i="5" s="1"/>
  <c r="N65" i="5"/>
  <c r="Q65" i="5" s="1"/>
  <c r="R65" i="5" s="1"/>
  <c r="O65" i="5" s="1"/>
  <c r="P64" i="5"/>
  <c r="T64" i="5" s="1"/>
  <c r="N64" i="5"/>
  <c r="Q64" i="5" s="1"/>
  <c r="R64" i="5" s="1"/>
  <c r="O64" i="5" s="1"/>
  <c r="P63" i="5"/>
  <c r="T63" i="5" s="1"/>
  <c r="N63" i="5"/>
  <c r="Q63" i="5" s="1"/>
  <c r="R63" i="5" s="1"/>
  <c r="O63" i="5" s="1"/>
  <c r="P62" i="5"/>
  <c r="T62" i="5" s="1"/>
  <c r="N62" i="5"/>
  <c r="Q62" i="5" s="1"/>
  <c r="R62" i="5" s="1"/>
  <c r="O62" i="5" s="1"/>
  <c r="P61" i="5"/>
  <c r="T61" i="5" s="1"/>
  <c r="N61" i="5"/>
  <c r="Q61" i="5" s="1"/>
  <c r="R61" i="5" s="1"/>
  <c r="O61" i="5" s="1"/>
  <c r="P60" i="5"/>
  <c r="T60" i="5" s="1"/>
  <c r="N60" i="5"/>
  <c r="Q60" i="5" s="1"/>
  <c r="R60" i="5" s="1"/>
  <c r="O60" i="5" s="1"/>
  <c r="P59" i="5"/>
  <c r="T59" i="5" s="1"/>
  <c r="N59" i="5"/>
  <c r="Q59" i="5" s="1"/>
  <c r="R59" i="5" s="1"/>
  <c r="O59" i="5" s="1"/>
  <c r="P58" i="5"/>
  <c r="T58" i="5" s="1"/>
  <c r="N58" i="5"/>
  <c r="Q58" i="5" s="1"/>
  <c r="R58" i="5" s="1"/>
  <c r="O58" i="5" s="1"/>
  <c r="P57" i="5"/>
  <c r="T57" i="5" s="1"/>
  <c r="N57" i="5"/>
  <c r="Q57" i="5" s="1"/>
  <c r="R57" i="5" s="1"/>
  <c r="O57" i="5" s="1"/>
  <c r="P56" i="5"/>
  <c r="T56" i="5" s="1"/>
  <c r="N56" i="5"/>
  <c r="Q56" i="5" s="1"/>
  <c r="R56" i="5" s="1"/>
  <c r="O56" i="5" s="1"/>
  <c r="P55" i="5"/>
  <c r="T55" i="5" s="1"/>
  <c r="N55" i="5"/>
  <c r="Q55" i="5" s="1"/>
  <c r="R55" i="5" s="1"/>
  <c r="O55" i="5" s="1"/>
  <c r="P54" i="5"/>
  <c r="T54" i="5" s="1"/>
  <c r="N54" i="5"/>
  <c r="Q54" i="5" s="1"/>
  <c r="R54" i="5" s="1"/>
  <c r="O54" i="5" s="1"/>
  <c r="P53" i="5"/>
  <c r="T53" i="5" s="1"/>
  <c r="N53" i="5"/>
  <c r="Q53" i="5" s="1"/>
  <c r="R53" i="5" s="1"/>
  <c r="O53" i="5" s="1"/>
  <c r="P52" i="5"/>
  <c r="T52" i="5" s="1"/>
  <c r="N52" i="5"/>
  <c r="Q52" i="5" s="1"/>
  <c r="R52" i="5" s="1"/>
  <c r="O52" i="5" s="1"/>
  <c r="P51" i="5"/>
  <c r="T51" i="5" s="1"/>
  <c r="N51" i="5"/>
  <c r="Q51" i="5" s="1"/>
  <c r="R51" i="5" s="1"/>
  <c r="O51" i="5" s="1"/>
  <c r="P50" i="5"/>
  <c r="T50" i="5" s="1"/>
  <c r="N50" i="5"/>
  <c r="Q50" i="5" s="1"/>
  <c r="R50" i="5" s="1"/>
  <c r="O50" i="5" s="1"/>
  <c r="P49" i="5"/>
  <c r="T49" i="5" s="1"/>
  <c r="N49" i="5"/>
  <c r="Q49" i="5" s="1"/>
  <c r="R49" i="5" s="1"/>
  <c r="O49" i="5" s="1"/>
  <c r="P48" i="5"/>
  <c r="T48" i="5" s="1"/>
  <c r="N48" i="5"/>
  <c r="Q48" i="5" s="1"/>
  <c r="R48" i="5" s="1"/>
  <c r="O48" i="5" s="1"/>
  <c r="P47" i="5"/>
  <c r="T47" i="5" s="1"/>
  <c r="N47" i="5"/>
  <c r="Q47" i="5" s="1"/>
  <c r="R47" i="5" s="1"/>
  <c r="O47" i="5" s="1"/>
  <c r="P46" i="5"/>
  <c r="T46" i="5" s="1"/>
  <c r="N46" i="5"/>
  <c r="Q46" i="5" s="1"/>
  <c r="R46" i="5" s="1"/>
  <c r="O46" i="5" s="1"/>
  <c r="P45" i="5"/>
  <c r="T45" i="5" s="1"/>
  <c r="N45" i="5"/>
  <c r="Q45" i="5" s="1"/>
  <c r="R45" i="5" s="1"/>
  <c r="O45" i="5" s="1"/>
  <c r="P44" i="5"/>
  <c r="T44" i="5" s="1"/>
  <c r="N44" i="5"/>
  <c r="Q44" i="5" s="1"/>
  <c r="R44" i="5" s="1"/>
  <c r="O44" i="5" s="1"/>
  <c r="P43" i="5"/>
  <c r="T43" i="5" s="1"/>
  <c r="N43" i="5"/>
  <c r="Q43" i="5" s="1"/>
  <c r="R43" i="5" s="1"/>
  <c r="O43" i="5" s="1"/>
  <c r="P42" i="5"/>
  <c r="T42" i="5" s="1"/>
  <c r="N42" i="5"/>
  <c r="Q42" i="5" s="1"/>
  <c r="R42" i="5" s="1"/>
  <c r="O42" i="5" s="1"/>
  <c r="P41" i="5"/>
  <c r="T41" i="5" s="1"/>
  <c r="N41" i="5"/>
  <c r="Q41" i="5" s="1"/>
  <c r="R41" i="5" s="1"/>
  <c r="O41" i="5" s="1"/>
  <c r="P40" i="5"/>
  <c r="T40" i="5" s="1"/>
  <c r="N40" i="5"/>
  <c r="Q40" i="5" s="1"/>
  <c r="R40" i="5" s="1"/>
  <c r="O40" i="5" s="1"/>
  <c r="P39" i="5"/>
  <c r="T39" i="5" s="1"/>
  <c r="N39" i="5"/>
  <c r="Q39" i="5" s="1"/>
  <c r="R39" i="5" s="1"/>
  <c r="O39" i="5" s="1"/>
  <c r="P38" i="5"/>
  <c r="T38" i="5" s="1"/>
  <c r="N38" i="5"/>
  <c r="Q38" i="5" s="1"/>
  <c r="R38" i="5" s="1"/>
  <c r="O38" i="5" s="1"/>
  <c r="P37" i="5"/>
  <c r="T37" i="5" s="1"/>
  <c r="N37" i="5"/>
  <c r="Q37" i="5" s="1"/>
  <c r="R37" i="5" s="1"/>
  <c r="O37" i="5" s="1"/>
  <c r="P36" i="5"/>
  <c r="T36" i="5" s="1"/>
  <c r="N36" i="5"/>
  <c r="Q36" i="5" s="1"/>
  <c r="R36" i="5" s="1"/>
  <c r="O36" i="5" s="1"/>
  <c r="P35" i="5"/>
  <c r="T35" i="5" s="1"/>
  <c r="N35" i="5"/>
  <c r="Q35" i="5" s="1"/>
  <c r="R35" i="5" s="1"/>
  <c r="O35" i="5" s="1"/>
  <c r="P34" i="5"/>
  <c r="T34" i="5" s="1"/>
  <c r="N34" i="5"/>
  <c r="Q34" i="5" s="1"/>
  <c r="R34" i="5" s="1"/>
  <c r="O34" i="5" s="1"/>
  <c r="P33" i="5"/>
  <c r="T33" i="5" s="1"/>
  <c r="N33" i="5"/>
  <c r="Q33" i="5" s="1"/>
  <c r="R33" i="5" s="1"/>
  <c r="O33" i="5" s="1"/>
  <c r="P32" i="5"/>
  <c r="T32" i="5" s="1"/>
  <c r="N32" i="5"/>
  <c r="Q32" i="5" s="1"/>
  <c r="R32" i="5" s="1"/>
  <c r="O32" i="5" s="1"/>
  <c r="P31" i="5"/>
  <c r="T31" i="5" s="1"/>
  <c r="N31" i="5"/>
  <c r="Q31" i="5" s="1"/>
  <c r="R31" i="5" s="1"/>
  <c r="O31" i="5" s="1"/>
  <c r="P30" i="5"/>
  <c r="T30" i="5" s="1"/>
  <c r="N30" i="5"/>
  <c r="Q30" i="5" s="1"/>
  <c r="R30" i="5" s="1"/>
  <c r="O30" i="5" s="1"/>
  <c r="P29" i="5"/>
  <c r="T29" i="5" s="1"/>
  <c r="N29" i="5"/>
  <c r="Q29" i="5" s="1"/>
  <c r="R29" i="5" s="1"/>
  <c r="O29" i="5" s="1"/>
  <c r="P28" i="5"/>
  <c r="T28" i="5" s="1"/>
  <c r="N28" i="5"/>
  <c r="Q28" i="5" s="1"/>
  <c r="R28" i="5" s="1"/>
  <c r="O28" i="5" s="1"/>
  <c r="P27" i="5"/>
  <c r="T27" i="5" s="1"/>
  <c r="N27" i="5"/>
  <c r="Q27" i="5" s="1"/>
  <c r="R27" i="5" s="1"/>
  <c r="O27" i="5" s="1"/>
  <c r="P26" i="5"/>
  <c r="T26" i="5" s="1"/>
  <c r="N26" i="5"/>
  <c r="Q26" i="5" s="1"/>
  <c r="R26" i="5" s="1"/>
  <c r="O26" i="5" s="1"/>
  <c r="P25" i="5"/>
  <c r="T25" i="5" s="1"/>
  <c r="N25" i="5"/>
  <c r="Q25" i="5" s="1"/>
  <c r="R25" i="5" s="1"/>
  <c r="O25" i="5" s="1"/>
  <c r="P24" i="5"/>
  <c r="T24" i="5" s="1"/>
  <c r="N24" i="5"/>
  <c r="Q24" i="5" s="1"/>
  <c r="R24" i="5" s="1"/>
  <c r="O24" i="5" s="1"/>
  <c r="P23" i="5"/>
  <c r="T23" i="5" s="1"/>
  <c r="N23" i="5"/>
  <c r="Q23" i="5" s="1"/>
  <c r="R23" i="5" s="1"/>
  <c r="O23" i="5" s="1"/>
  <c r="P22" i="5"/>
  <c r="T22" i="5" s="1"/>
  <c r="N22" i="5"/>
  <c r="Q22" i="5" s="1"/>
  <c r="R22" i="5" s="1"/>
  <c r="O22" i="5" s="1"/>
  <c r="P21" i="5"/>
  <c r="T21" i="5" s="1"/>
  <c r="N21" i="5"/>
  <c r="Q21" i="5" s="1"/>
  <c r="R21" i="5" s="1"/>
  <c r="O21" i="5" s="1"/>
  <c r="P20" i="5"/>
  <c r="T20" i="5" s="1"/>
  <c r="N20" i="5"/>
  <c r="Q20" i="5" s="1"/>
  <c r="R20" i="5" s="1"/>
  <c r="O20" i="5" s="1"/>
  <c r="P19" i="5"/>
  <c r="T19" i="5" s="1"/>
  <c r="N19" i="5"/>
  <c r="Q19" i="5" s="1"/>
  <c r="R19" i="5" s="1"/>
  <c r="O19" i="5" s="1"/>
  <c r="P502" i="5"/>
  <c r="T502" i="5" s="1"/>
  <c r="N502" i="5"/>
  <c r="Q502" i="5" s="1"/>
  <c r="R502" i="5" s="1"/>
  <c r="O502" i="5" s="1"/>
  <c r="P501" i="5"/>
  <c r="T501" i="5" s="1"/>
  <c r="N501" i="5"/>
  <c r="Q501" i="5" s="1"/>
  <c r="R501" i="5" s="1"/>
  <c r="O501" i="5" s="1"/>
  <c r="P500" i="5"/>
  <c r="T500" i="5" s="1"/>
  <c r="N500" i="5"/>
  <c r="Q500" i="5" s="1"/>
  <c r="R500" i="5" s="1"/>
  <c r="O500" i="5" s="1"/>
  <c r="P499" i="5"/>
  <c r="T499" i="5" s="1"/>
  <c r="N499" i="5"/>
  <c r="Q499" i="5" s="1"/>
  <c r="R499" i="5" s="1"/>
  <c r="O499" i="5" s="1"/>
  <c r="P497" i="5"/>
  <c r="T497" i="5" s="1"/>
  <c r="N497" i="5"/>
  <c r="Q497" i="5" s="1"/>
  <c r="R497" i="5" s="1"/>
  <c r="O497" i="5" s="1"/>
  <c r="P494" i="5"/>
  <c r="T494" i="5" s="1"/>
  <c r="N494" i="5"/>
  <c r="Q494" i="5" s="1"/>
  <c r="R494" i="5" s="1"/>
  <c r="O494" i="5" s="1"/>
  <c r="P493" i="5"/>
  <c r="T493" i="5" s="1"/>
  <c r="N493" i="5"/>
  <c r="Q493" i="5" s="1"/>
  <c r="R493" i="5" s="1"/>
  <c r="O493" i="5" s="1"/>
  <c r="P492" i="5"/>
  <c r="T492" i="5" s="1"/>
  <c r="N492" i="5"/>
  <c r="Q492" i="5" s="1"/>
  <c r="R492" i="5" s="1"/>
  <c r="O492" i="5" s="1"/>
  <c r="P491" i="5"/>
  <c r="T491" i="5" s="1"/>
  <c r="N491" i="5"/>
  <c r="Q491" i="5" s="1"/>
  <c r="R491" i="5" s="1"/>
  <c r="O491" i="5" s="1"/>
  <c r="P490" i="5"/>
  <c r="T490" i="5" s="1"/>
  <c r="N490" i="5"/>
  <c r="Q490" i="5" s="1"/>
  <c r="R490" i="5" s="1"/>
  <c r="O490" i="5" s="1"/>
  <c r="P489" i="5"/>
  <c r="T489" i="5" s="1"/>
  <c r="N489" i="5"/>
  <c r="Q489" i="5" s="1"/>
  <c r="R489" i="5" s="1"/>
  <c r="O489" i="5" s="1"/>
  <c r="P488" i="5"/>
  <c r="T488" i="5" s="1"/>
  <c r="N488" i="5"/>
  <c r="Q488" i="5" s="1"/>
  <c r="R488" i="5" s="1"/>
  <c r="O488" i="5" s="1"/>
  <c r="P487" i="5"/>
  <c r="T487" i="5" s="1"/>
  <c r="N487" i="5"/>
  <c r="Q487" i="5" s="1"/>
  <c r="R487" i="5" s="1"/>
  <c r="O487" i="5" s="1"/>
  <c r="P486" i="5"/>
  <c r="T486" i="5" s="1"/>
  <c r="N486" i="5"/>
  <c r="Q486" i="5" s="1"/>
  <c r="R486" i="5" s="1"/>
  <c r="O486" i="5" s="1"/>
  <c r="P485" i="5"/>
  <c r="T485" i="5" s="1"/>
  <c r="N485" i="5"/>
  <c r="Q485" i="5" s="1"/>
  <c r="R485" i="5" s="1"/>
  <c r="O485" i="5" s="1"/>
  <c r="P484" i="5"/>
  <c r="T484" i="5" s="1"/>
  <c r="N484" i="5"/>
  <c r="Q484" i="5" s="1"/>
  <c r="R484" i="5" s="1"/>
  <c r="O484" i="5" s="1"/>
  <c r="P483" i="5"/>
  <c r="T483" i="5" s="1"/>
  <c r="N483" i="5"/>
  <c r="Q483" i="5" s="1"/>
  <c r="R483" i="5" s="1"/>
  <c r="O483" i="5" s="1"/>
  <c r="P482" i="5"/>
  <c r="T482" i="5" s="1"/>
  <c r="N482" i="5"/>
  <c r="Q482" i="5" s="1"/>
  <c r="R482" i="5" s="1"/>
  <c r="O482" i="5" s="1"/>
  <c r="P481" i="5"/>
  <c r="T481" i="5" s="1"/>
  <c r="N481" i="5"/>
  <c r="Q481" i="5" s="1"/>
  <c r="R481" i="5" s="1"/>
  <c r="O481" i="5" s="1"/>
  <c r="P480" i="5"/>
  <c r="T480" i="5" s="1"/>
  <c r="N480" i="5"/>
  <c r="Q480" i="5" s="1"/>
  <c r="R480" i="5" s="1"/>
  <c r="O480" i="5" s="1"/>
  <c r="P479" i="5"/>
  <c r="T479" i="5" s="1"/>
  <c r="N479" i="5"/>
  <c r="Q479" i="5" s="1"/>
  <c r="R479" i="5" s="1"/>
  <c r="O479" i="5" s="1"/>
  <c r="P478" i="5"/>
  <c r="T478" i="5" s="1"/>
  <c r="N478" i="5"/>
  <c r="Q478" i="5" s="1"/>
  <c r="R478" i="5" s="1"/>
  <c r="O478" i="5" s="1"/>
  <c r="P477" i="5"/>
  <c r="T477" i="5" s="1"/>
  <c r="N477" i="5"/>
  <c r="Q477" i="5" s="1"/>
  <c r="R477" i="5" s="1"/>
  <c r="O477" i="5" s="1"/>
  <c r="P476" i="5"/>
  <c r="T476" i="5" s="1"/>
  <c r="N476" i="5"/>
  <c r="Q476" i="5" s="1"/>
  <c r="R476" i="5" s="1"/>
  <c r="O476" i="5" s="1"/>
  <c r="P475" i="5"/>
  <c r="T475" i="5" s="1"/>
  <c r="N475" i="5"/>
  <c r="Q475" i="5" s="1"/>
  <c r="R475" i="5" s="1"/>
  <c r="O475" i="5" s="1"/>
  <c r="P474" i="5"/>
  <c r="T474" i="5" s="1"/>
  <c r="N474" i="5"/>
  <c r="Q474" i="5" s="1"/>
  <c r="R474" i="5" s="1"/>
  <c r="O474" i="5" s="1"/>
  <c r="P473" i="5"/>
  <c r="T473" i="5" s="1"/>
  <c r="N473" i="5"/>
  <c r="Q473" i="5" s="1"/>
  <c r="R473" i="5" s="1"/>
  <c r="O473" i="5" s="1"/>
  <c r="P472" i="5"/>
  <c r="T472" i="5" s="1"/>
  <c r="N472" i="5"/>
  <c r="Q472" i="5" s="1"/>
  <c r="R472" i="5" s="1"/>
  <c r="O472" i="5" s="1"/>
  <c r="P471" i="5"/>
  <c r="T471" i="5" s="1"/>
  <c r="N471" i="5"/>
  <c r="Q471" i="5" s="1"/>
  <c r="R471" i="5" s="1"/>
  <c r="O471" i="5" s="1"/>
  <c r="P470" i="5"/>
  <c r="T470" i="5" s="1"/>
  <c r="N470" i="5"/>
  <c r="Q470" i="5" s="1"/>
  <c r="R470" i="5" s="1"/>
  <c r="O470" i="5" s="1"/>
  <c r="P469" i="5"/>
  <c r="T469" i="5" s="1"/>
  <c r="N469" i="5"/>
  <c r="Q469" i="5" s="1"/>
  <c r="R469" i="5" s="1"/>
  <c r="O469" i="5" s="1"/>
  <c r="P468" i="5"/>
  <c r="T468" i="5" s="1"/>
  <c r="N468" i="5"/>
  <c r="Q468" i="5" s="1"/>
  <c r="R468" i="5" s="1"/>
  <c r="O468" i="5" s="1"/>
  <c r="P467" i="5"/>
  <c r="T467" i="5" s="1"/>
  <c r="N467" i="5"/>
  <c r="Q467" i="5" s="1"/>
  <c r="R467" i="5" s="1"/>
  <c r="O467" i="5" s="1"/>
  <c r="P466" i="5"/>
  <c r="T466" i="5" s="1"/>
  <c r="N466" i="5"/>
  <c r="Q466" i="5" s="1"/>
  <c r="R466" i="5" s="1"/>
  <c r="O466" i="5" s="1"/>
  <c r="P465" i="5"/>
  <c r="T465" i="5" s="1"/>
  <c r="N465" i="5"/>
  <c r="Q465" i="5" s="1"/>
  <c r="R465" i="5" s="1"/>
  <c r="O465" i="5" s="1"/>
  <c r="P464" i="5"/>
  <c r="T464" i="5" s="1"/>
  <c r="N464" i="5"/>
  <c r="Q464" i="5" s="1"/>
  <c r="R464" i="5" s="1"/>
  <c r="O464" i="5" s="1"/>
  <c r="P463" i="5"/>
  <c r="T463" i="5" s="1"/>
  <c r="N463" i="5"/>
  <c r="Q463" i="5" s="1"/>
  <c r="R463" i="5" s="1"/>
  <c r="O463" i="5" s="1"/>
  <c r="P462" i="5"/>
  <c r="T462" i="5" s="1"/>
  <c r="N462" i="5"/>
  <c r="Q462" i="5" s="1"/>
  <c r="R462" i="5" s="1"/>
  <c r="O462" i="5" s="1"/>
  <c r="P461" i="5"/>
  <c r="T461" i="5" s="1"/>
  <c r="N461" i="5"/>
  <c r="Q461" i="5" s="1"/>
  <c r="R461" i="5" s="1"/>
  <c r="O461" i="5" s="1"/>
  <c r="P460" i="5"/>
  <c r="T460" i="5" s="1"/>
  <c r="N460" i="5"/>
  <c r="Q460" i="5" s="1"/>
  <c r="R460" i="5" s="1"/>
  <c r="O460" i="5" s="1"/>
  <c r="P459" i="5"/>
  <c r="T459" i="5" s="1"/>
  <c r="N459" i="5"/>
  <c r="Q459" i="5" s="1"/>
  <c r="R459" i="5" s="1"/>
  <c r="O459" i="5" s="1"/>
  <c r="P458" i="5"/>
  <c r="T458" i="5" s="1"/>
  <c r="N458" i="5"/>
  <c r="Q458" i="5" s="1"/>
  <c r="R458" i="5" s="1"/>
  <c r="O458" i="5" s="1"/>
  <c r="P457" i="5"/>
  <c r="T457" i="5" s="1"/>
  <c r="N457" i="5"/>
  <c r="Q457" i="5" s="1"/>
  <c r="R457" i="5" s="1"/>
  <c r="O457" i="5" s="1"/>
  <c r="P456" i="5"/>
  <c r="T456" i="5" s="1"/>
  <c r="N456" i="5"/>
  <c r="Q456" i="5" s="1"/>
  <c r="R456" i="5" s="1"/>
  <c r="O456" i="5" s="1"/>
  <c r="P455" i="5"/>
  <c r="T455" i="5" s="1"/>
  <c r="N455" i="5"/>
  <c r="Q455" i="5" s="1"/>
  <c r="R455" i="5" s="1"/>
  <c r="O455" i="5" s="1"/>
  <c r="P454" i="5"/>
  <c r="T454" i="5" s="1"/>
  <c r="N454" i="5"/>
  <c r="Q454" i="5" s="1"/>
  <c r="R454" i="5" s="1"/>
  <c r="O454" i="5" s="1"/>
  <c r="P453" i="5"/>
  <c r="T453" i="5" s="1"/>
  <c r="N453" i="5"/>
  <c r="Q453" i="5" s="1"/>
  <c r="R453" i="5" s="1"/>
  <c r="O453" i="5" s="1"/>
  <c r="P452" i="5"/>
  <c r="T452" i="5" s="1"/>
  <c r="N452" i="5"/>
  <c r="Q452" i="5" s="1"/>
  <c r="R452" i="5" s="1"/>
  <c r="O452" i="5" s="1"/>
  <c r="P451" i="5"/>
  <c r="T451" i="5" s="1"/>
  <c r="N451" i="5"/>
  <c r="Q451" i="5" s="1"/>
  <c r="R451" i="5" s="1"/>
  <c r="O451" i="5" s="1"/>
  <c r="P450" i="5"/>
  <c r="T450" i="5" s="1"/>
  <c r="N450" i="5"/>
  <c r="Q450" i="5" s="1"/>
  <c r="R450" i="5" s="1"/>
  <c r="O450" i="5" s="1"/>
  <c r="P449" i="5"/>
  <c r="T449" i="5" s="1"/>
  <c r="N449" i="5"/>
  <c r="Q449" i="5" s="1"/>
  <c r="R449" i="5" s="1"/>
  <c r="O449" i="5" s="1"/>
  <c r="P448" i="5"/>
  <c r="T448" i="5" s="1"/>
  <c r="N448" i="5"/>
  <c r="Q448" i="5" s="1"/>
  <c r="R448" i="5" s="1"/>
  <c r="O448" i="5" s="1"/>
  <c r="P447" i="5"/>
  <c r="T447" i="5" s="1"/>
  <c r="N447" i="5"/>
  <c r="Q447" i="5" s="1"/>
  <c r="R447" i="5" s="1"/>
  <c r="O447" i="5" s="1"/>
  <c r="P446" i="5"/>
  <c r="T446" i="5" s="1"/>
  <c r="N446" i="5"/>
  <c r="Q446" i="5" s="1"/>
  <c r="R446" i="5" s="1"/>
  <c r="O446" i="5" s="1"/>
  <c r="P445" i="5"/>
  <c r="T445" i="5" s="1"/>
  <c r="N445" i="5"/>
  <c r="Q445" i="5" s="1"/>
  <c r="R445" i="5" s="1"/>
  <c r="O445" i="5" s="1"/>
  <c r="P444" i="5"/>
  <c r="T444" i="5" s="1"/>
  <c r="N444" i="5"/>
  <c r="Q444" i="5" s="1"/>
  <c r="R444" i="5" s="1"/>
  <c r="O444" i="5" s="1"/>
  <c r="P443" i="5"/>
  <c r="T443" i="5" s="1"/>
  <c r="N443" i="5"/>
  <c r="Q443" i="5" s="1"/>
  <c r="R443" i="5" s="1"/>
  <c r="O443" i="5" s="1"/>
  <c r="P442" i="5"/>
  <c r="T442" i="5" s="1"/>
  <c r="N442" i="5"/>
  <c r="Q442" i="5" s="1"/>
  <c r="R442" i="5" s="1"/>
  <c r="O442" i="5" s="1"/>
  <c r="P441" i="5"/>
  <c r="T441" i="5" s="1"/>
  <c r="N441" i="5"/>
  <c r="Q441" i="5" s="1"/>
  <c r="R441" i="5" s="1"/>
  <c r="O441" i="5" s="1"/>
  <c r="P440" i="5"/>
  <c r="T440" i="5" s="1"/>
  <c r="N440" i="5"/>
  <c r="Q440" i="5" s="1"/>
  <c r="R440" i="5" s="1"/>
  <c r="O440" i="5" s="1"/>
  <c r="P437" i="5"/>
  <c r="T437" i="5" s="1"/>
  <c r="N437" i="5"/>
  <c r="Q437" i="5" s="1"/>
  <c r="R437" i="5" s="1"/>
  <c r="O437" i="5" s="1"/>
  <c r="P436" i="5"/>
  <c r="T436" i="5" s="1"/>
  <c r="N436" i="5"/>
  <c r="Q436" i="5" s="1"/>
  <c r="R436" i="5" s="1"/>
  <c r="O436" i="5" s="1"/>
  <c r="P435" i="5"/>
  <c r="T435" i="5" s="1"/>
  <c r="N435" i="5"/>
  <c r="Q435" i="5" s="1"/>
  <c r="R435" i="5" s="1"/>
  <c r="O435" i="5" s="1"/>
  <c r="P434" i="5"/>
  <c r="T434" i="5" s="1"/>
  <c r="N434" i="5"/>
  <c r="Q434" i="5" s="1"/>
  <c r="R434" i="5" s="1"/>
  <c r="O434" i="5" s="1"/>
  <c r="P433" i="5"/>
  <c r="T433" i="5" s="1"/>
  <c r="N433" i="5"/>
  <c r="Q433" i="5" s="1"/>
  <c r="R433" i="5" s="1"/>
  <c r="O433" i="5" s="1"/>
  <c r="P432" i="5"/>
  <c r="T432" i="5" s="1"/>
  <c r="N432" i="5"/>
  <c r="Q432" i="5" s="1"/>
  <c r="R432" i="5" s="1"/>
  <c r="O432" i="5" s="1"/>
  <c r="P431" i="5"/>
  <c r="T431" i="5" s="1"/>
  <c r="N431" i="5"/>
  <c r="Q431" i="5" s="1"/>
  <c r="R431" i="5" s="1"/>
  <c r="O431" i="5" s="1"/>
  <c r="P430" i="5"/>
  <c r="T430" i="5" s="1"/>
  <c r="N430" i="5"/>
  <c r="Q430" i="5" s="1"/>
  <c r="R430" i="5" s="1"/>
  <c r="O430" i="5" s="1"/>
  <c r="P429" i="5"/>
  <c r="T429" i="5" s="1"/>
  <c r="N429" i="5"/>
  <c r="Q429" i="5" s="1"/>
  <c r="R429" i="5" s="1"/>
  <c r="O429" i="5" s="1"/>
  <c r="P428" i="5"/>
  <c r="T428" i="5" s="1"/>
  <c r="N428" i="5"/>
  <c r="Q428" i="5" s="1"/>
  <c r="R428" i="5" s="1"/>
  <c r="O428" i="5" s="1"/>
  <c r="P427" i="5"/>
  <c r="T427" i="5" s="1"/>
  <c r="N427" i="5"/>
  <c r="Q427" i="5" s="1"/>
  <c r="R427" i="5" s="1"/>
  <c r="O427" i="5" s="1"/>
  <c r="P426" i="5"/>
  <c r="T426" i="5" s="1"/>
  <c r="N426" i="5"/>
  <c r="Q426" i="5" s="1"/>
  <c r="R426" i="5" s="1"/>
  <c r="O426" i="5" s="1"/>
  <c r="P425" i="5"/>
  <c r="T425" i="5" s="1"/>
  <c r="N425" i="5"/>
  <c r="Q425" i="5" s="1"/>
  <c r="R425" i="5" s="1"/>
  <c r="O425" i="5" s="1"/>
  <c r="P424" i="5"/>
  <c r="T424" i="5" s="1"/>
  <c r="N424" i="5"/>
  <c r="Q424" i="5" s="1"/>
  <c r="R424" i="5" s="1"/>
  <c r="O424" i="5" s="1"/>
  <c r="P423" i="5"/>
  <c r="T423" i="5" s="1"/>
  <c r="N423" i="5"/>
  <c r="Q423" i="5" s="1"/>
  <c r="R423" i="5" s="1"/>
  <c r="O423" i="5" s="1"/>
  <c r="P422" i="5"/>
  <c r="T422" i="5" s="1"/>
  <c r="N422" i="5"/>
  <c r="Q422" i="5" s="1"/>
  <c r="R422" i="5" s="1"/>
  <c r="O422" i="5" s="1"/>
  <c r="P421" i="5"/>
  <c r="T421" i="5" s="1"/>
  <c r="N421" i="5"/>
  <c r="Q421" i="5" s="1"/>
  <c r="R421" i="5" s="1"/>
  <c r="O421" i="5" s="1"/>
  <c r="P420" i="5"/>
  <c r="T420" i="5" s="1"/>
  <c r="N420" i="5"/>
  <c r="Q420" i="5" s="1"/>
  <c r="R420" i="5" s="1"/>
  <c r="O420" i="5" s="1"/>
  <c r="P419" i="5"/>
  <c r="T419" i="5" s="1"/>
  <c r="N419" i="5"/>
  <c r="Q419" i="5" s="1"/>
  <c r="R419" i="5" s="1"/>
  <c r="O419" i="5" s="1"/>
  <c r="P418" i="5"/>
  <c r="T418" i="5" s="1"/>
  <c r="N418" i="5"/>
  <c r="Q418" i="5" s="1"/>
  <c r="R418" i="5" s="1"/>
  <c r="O418" i="5" s="1"/>
  <c r="P417" i="5"/>
  <c r="T417" i="5" s="1"/>
  <c r="N417" i="5"/>
  <c r="Q417" i="5" s="1"/>
  <c r="R417" i="5" s="1"/>
  <c r="O417" i="5" s="1"/>
  <c r="P416" i="5"/>
  <c r="T416" i="5" s="1"/>
  <c r="N416" i="5"/>
  <c r="Q416" i="5" s="1"/>
  <c r="R416" i="5" s="1"/>
  <c r="O416" i="5" s="1"/>
  <c r="P415" i="5"/>
  <c r="T415" i="5" s="1"/>
  <c r="N415" i="5"/>
  <c r="Q415" i="5" s="1"/>
  <c r="R415" i="5" s="1"/>
  <c r="O415" i="5" s="1"/>
  <c r="P414" i="5"/>
  <c r="T414" i="5" s="1"/>
  <c r="N414" i="5"/>
  <c r="Q414" i="5" s="1"/>
  <c r="R414" i="5" s="1"/>
  <c r="O414" i="5" s="1"/>
  <c r="P413" i="5"/>
  <c r="T413" i="5" s="1"/>
  <c r="N413" i="5"/>
  <c r="Q413" i="5" s="1"/>
  <c r="R413" i="5" s="1"/>
  <c r="O413" i="5" s="1"/>
  <c r="P412" i="5"/>
  <c r="T412" i="5" s="1"/>
  <c r="N412" i="5"/>
  <c r="Q412" i="5" s="1"/>
  <c r="R412" i="5" s="1"/>
  <c r="O412" i="5" s="1"/>
  <c r="P411" i="5"/>
  <c r="T411" i="5" s="1"/>
  <c r="N411" i="5"/>
  <c r="Q411" i="5" s="1"/>
  <c r="R411" i="5" s="1"/>
  <c r="O411" i="5" s="1"/>
  <c r="P410" i="5"/>
  <c r="T410" i="5" s="1"/>
  <c r="N410" i="5"/>
  <c r="Q410" i="5" s="1"/>
  <c r="R410" i="5" s="1"/>
  <c r="O410" i="5" s="1"/>
  <c r="P409" i="5"/>
  <c r="T409" i="5" s="1"/>
  <c r="N409" i="5"/>
  <c r="Q409" i="5" s="1"/>
  <c r="R409" i="5" s="1"/>
  <c r="O409" i="5" s="1"/>
  <c r="P408" i="5"/>
  <c r="T408" i="5" s="1"/>
  <c r="N408" i="5"/>
  <c r="Q408" i="5" s="1"/>
  <c r="R408" i="5" s="1"/>
  <c r="O408" i="5" s="1"/>
  <c r="P407" i="5"/>
  <c r="T407" i="5" s="1"/>
  <c r="N407" i="5"/>
  <c r="Q407" i="5" s="1"/>
  <c r="R407" i="5" s="1"/>
  <c r="O407" i="5" s="1"/>
  <c r="P405" i="5"/>
  <c r="T405" i="5" s="1"/>
  <c r="N405" i="5"/>
  <c r="Q405" i="5" s="1"/>
  <c r="R405" i="5" s="1"/>
  <c r="O405" i="5" s="1"/>
  <c r="P402" i="5"/>
  <c r="T402" i="5" s="1"/>
  <c r="N402" i="5"/>
  <c r="Q402" i="5" s="1"/>
  <c r="R402" i="5" s="1"/>
  <c r="O402" i="5" s="1"/>
  <c r="P401" i="5"/>
  <c r="T401" i="5" s="1"/>
  <c r="N401" i="5"/>
  <c r="Q401" i="5" s="1"/>
  <c r="R401" i="5" s="1"/>
  <c r="O401" i="5" s="1"/>
  <c r="P400" i="5"/>
  <c r="T400" i="5" s="1"/>
  <c r="N400" i="5"/>
  <c r="Q400" i="5" s="1"/>
  <c r="R400" i="5" s="1"/>
  <c r="O400" i="5" s="1"/>
  <c r="P399" i="5"/>
  <c r="T399" i="5" s="1"/>
  <c r="N399" i="5"/>
  <c r="Q399" i="5" s="1"/>
  <c r="R399" i="5" s="1"/>
  <c r="O399" i="5" s="1"/>
  <c r="P398" i="5"/>
  <c r="T398" i="5" s="1"/>
  <c r="N398" i="5"/>
  <c r="Q398" i="5" s="1"/>
  <c r="R398" i="5" s="1"/>
  <c r="O398" i="5" s="1"/>
  <c r="P397" i="5"/>
  <c r="T397" i="5" s="1"/>
  <c r="N397" i="5"/>
  <c r="Q397" i="5" s="1"/>
  <c r="R397" i="5" s="1"/>
  <c r="O397" i="5" s="1"/>
  <c r="P396" i="5"/>
  <c r="T396" i="5" s="1"/>
  <c r="N396" i="5"/>
  <c r="Q396" i="5" s="1"/>
  <c r="R396" i="5" s="1"/>
  <c r="O396" i="5" s="1"/>
  <c r="P395" i="5"/>
  <c r="T395" i="5" s="1"/>
  <c r="N395" i="5"/>
  <c r="Q395" i="5" s="1"/>
  <c r="R395" i="5" s="1"/>
  <c r="O395" i="5" s="1"/>
  <c r="P394" i="5"/>
  <c r="T394" i="5" s="1"/>
  <c r="N394" i="5"/>
  <c r="Q394" i="5" s="1"/>
  <c r="R394" i="5" s="1"/>
  <c r="O394" i="5" s="1"/>
  <c r="P393" i="5"/>
  <c r="T393" i="5" s="1"/>
  <c r="N393" i="5"/>
  <c r="Q393" i="5" s="1"/>
  <c r="R393" i="5" s="1"/>
  <c r="O393" i="5" s="1"/>
  <c r="P392" i="5"/>
  <c r="T392" i="5" s="1"/>
  <c r="N392" i="5"/>
  <c r="Q392" i="5" s="1"/>
  <c r="R392" i="5" s="1"/>
  <c r="O392" i="5" s="1"/>
  <c r="P391" i="5"/>
  <c r="T391" i="5" s="1"/>
  <c r="N391" i="5"/>
  <c r="Q391" i="5" s="1"/>
  <c r="R391" i="5" s="1"/>
  <c r="O391" i="5" s="1"/>
  <c r="P390" i="5"/>
  <c r="T390" i="5" s="1"/>
  <c r="N390" i="5"/>
  <c r="Q390" i="5" s="1"/>
  <c r="R390" i="5" s="1"/>
  <c r="O390" i="5" s="1"/>
  <c r="P389" i="5"/>
  <c r="T389" i="5" s="1"/>
  <c r="N389" i="5"/>
  <c r="Q389" i="5" s="1"/>
  <c r="R389" i="5" s="1"/>
  <c r="O389" i="5" s="1"/>
  <c r="P388" i="5"/>
  <c r="T388" i="5" s="1"/>
  <c r="N388" i="5"/>
  <c r="Q388" i="5" s="1"/>
  <c r="R388" i="5" s="1"/>
  <c r="O388" i="5" s="1"/>
  <c r="P387" i="5"/>
  <c r="T387" i="5" s="1"/>
  <c r="N387" i="5"/>
  <c r="Q387" i="5" s="1"/>
  <c r="R387" i="5" s="1"/>
  <c r="O387" i="5" s="1"/>
  <c r="P386" i="5"/>
  <c r="T386" i="5" s="1"/>
  <c r="N386" i="5"/>
  <c r="Q386" i="5" s="1"/>
  <c r="R386" i="5" s="1"/>
  <c r="O386" i="5" s="1"/>
  <c r="P385" i="5"/>
  <c r="T385" i="5" s="1"/>
  <c r="N385" i="5"/>
  <c r="Q385" i="5" s="1"/>
  <c r="R385" i="5" s="1"/>
  <c r="O385" i="5" s="1"/>
  <c r="P384" i="5"/>
  <c r="T384" i="5" s="1"/>
  <c r="N384" i="5"/>
  <c r="Q384" i="5" s="1"/>
  <c r="R384" i="5" s="1"/>
  <c r="O384" i="5" s="1"/>
  <c r="P383" i="5"/>
  <c r="T383" i="5" s="1"/>
  <c r="N383" i="5"/>
  <c r="Q383" i="5" s="1"/>
  <c r="R383" i="5" s="1"/>
  <c r="O383" i="5" s="1"/>
  <c r="P382" i="5"/>
  <c r="T382" i="5" s="1"/>
  <c r="N382" i="5"/>
  <c r="Q382" i="5" s="1"/>
  <c r="R382" i="5" s="1"/>
  <c r="O382" i="5" s="1"/>
  <c r="P381" i="5"/>
  <c r="T381" i="5" s="1"/>
  <c r="N381" i="5"/>
  <c r="Q381" i="5" s="1"/>
  <c r="R381" i="5" s="1"/>
  <c r="O381" i="5" s="1"/>
  <c r="P380" i="5"/>
  <c r="T380" i="5" s="1"/>
  <c r="N380" i="5"/>
  <c r="Q380" i="5" s="1"/>
  <c r="R380" i="5" s="1"/>
  <c r="O380" i="5" s="1"/>
  <c r="P379" i="5"/>
  <c r="T379" i="5" s="1"/>
  <c r="N379" i="5"/>
  <c r="Q379" i="5" s="1"/>
  <c r="R379" i="5" s="1"/>
  <c r="O379" i="5" s="1"/>
  <c r="P378" i="5"/>
  <c r="T378" i="5" s="1"/>
  <c r="N378" i="5"/>
  <c r="Q378" i="5" s="1"/>
  <c r="R378" i="5" s="1"/>
  <c r="O378" i="5" s="1"/>
  <c r="P377" i="5"/>
  <c r="T377" i="5" s="1"/>
  <c r="N377" i="5"/>
  <c r="Q377" i="5" s="1"/>
  <c r="R377" i="5" s="1"/>
  <c r="O377" i="5" s="1"/>
  <c r="P376" i="5"/>
  <c r="T376" i="5" s="1"/>
  <c r="N376" i="5"/>
  <c r="Q376" i="5" s="1"/>
  <c r="R376" i="5" s="1"/>
  <c r="O376" i="5" s="1"/>
  <c r="P375" i="5"/>
  <c r="T375" i="5" s="1"/>
  <c r="N375" i="5"/>
  <c r="Q375" i="5" s="1"/>
  <c r="R375" i="5" s="1"/>
  <c r="O375" i="5" s="1"/>
  <c r="P374" i="5"/>
  <c r="T374" i="5" s="1"/>
  <c r="N374" i="5"/>
  <c r="Q374" i="5" s="1"/>
  <c r="R374" i="5" s="1"/>
  <c r="O374" i="5" s="1"/>
  <c r="P373" i="5"/>
  <c r="T373" i="5" s="1"/>
  <c r="N373" i="5"/>
  <c r="Q373" i="5" s="1"/>
  <c r="R373" i="5" s="1"/>
  <c r="O373" i="5" s="1"/>
  <c r="P372" i="5"/>
  <c r="T372" i="5" s="1"/>
  <c r="N372" i="5"/>
  <c r="Q372" i="5" s="1"/>
  <c r="R372" i="5" s="1"/>
  <c r="O372" i="5" s="1"/>
  <c r="P371" i="5"/>
  <c r="T371" i="5" s="1"/>
  <c r="N371" i="5"/>
  <c r="Q371" i="5" s="1"/>
  <c r="R371" i="5" s="1"/>
  <c r="O371" i="5" s="1"/>
  <c r="P370" i="5"/>
  <c r="T370" i="5" s="1"/>
  <c r="N370" i="5"/>
  <c r="Q370" i="5" s="1"/>
  <c r="R370" i="5" s="1"/>
  <c r="O370" i="5" s="1"/>
  <c r="P369" i="5"/>
  <c r="T369" i="5" s="1"/>
  <c r="N369" i="5"/>
  <c r="Q369" i="5" s="1"/>
  <c r="R369" i="5" s="1"/>
  <c r="O369" i="5" s="1"/>
  <c r="P368" i="5"/>
  <c r="T368" i="5" s="1"/>
  <c r="N368" i="5"/>
  <c r="Q368" i="5" s="1"/>
  <c r="R368" i="5" s="1"/>
  <c r="O368" i="5" s="1"/>
  <c r="P367" i="5"/>
  <c r="T367" i="5" s="1"/>
  <c r="N367" i="5"/>
  <c r="Q367" i="5" s="1"/>
  <c r="R367" i="5" s="1"/>
  <c r="O367" i="5" s="1"/>
  <c r="P366" i="5"/>
  <c r="T366" i="5" s="1"/>
  <c r="N366" i="5"/>
  <c r="Q366" i="5" s="1"/>
  <c r="R366" i="5" s="1"/>
  <c r="O366" i="5" s="1"/>
  <c r="P365" i="5"/>
  <c r="T365" i="5" s="1"/>
  <c r="N365" i="5"/>
  <c r="Q365" i="5" s="1"/>
  <c r="R365" i="5" s="1"/>
  <c r="O365" i="5" s="1"/>
  <c r="P364" i="5"/>
  <c r="T364" i="5" s="1"/>
  <c r="N364" i="5"/>
  <c r="Q364" i="5" s="1"/>
  <c r="R364" i="5" s="1"/>
  <c r="O364" i="5" s="1"/>
  <c r="P363" i="5"/>
  <c r="T363" i="5" s="1"/>
  <c r="N363" i="5"/>
  <c r="Q363" i="5" s="1"/>
  <c r="R363" i="5" s="1"/>
  <c r="O363" i="5" s="1"/>
  <c r="P362" i="5"/>
  <c r="T362" i="5" s="1"/>
  <c r="N362" i="5"/>
  <c r="Q362" i="5" s="1"/>
  <c r="R362" i="5" s="1"/>
  <c r="O362" i="5" s="1"/>
  <c r="P361" i="5"/>
  <c r="T361" i="5" s="1"/>
  <c r="N361" i="5"/>
  <c r="Q361" i="5" s="1"/>
  <c r="R361" i="5" s="1"/>
  <c r="O361" i="5" s="1"/>
  <c r="P360" i="5"/>
  <c r="T360" i="5" s="1"/>
  <c r="N360" i="5"/>
  <c r="Q360" i="5" s="1"/>
  <c r="R360" i="5" s="1"/>
  <c r="O360" i="5" s="1"/>
  <c r="P359" i="5"/>
  <c r="T359" i="5" s="1"/>
  <c r="N359" i="5"/>
  <c r="Q359" i="5" s="1"/>
  <c r="R359" i="5" s="1"/>
  <c r="O359" i="5" s="1"/>
  <c r="P358" i="5"/>
  <c r="T358" i="5" s="1"/>
  <c r="N358" i="5"/>
  <c r="Q358" i="5" s="1"/>
  <c r="R358" i="5" s="1"/>
  <c r="O358" i="5" s="1"/>
  <c r="P357" i="5"/>
  <c r="T357" i="5" s="1"/>
  <c r="N357" i="5"/>
  <c r="Q357" i="5" s="1"/>
  <c r="R357" i="5" s="1"/>
  <c r="O357" i="5" s="1"/>
  <c r="P356" i="5"/>
  <c r="T356" i="5" s="1"/>
  <c r="N356" i="5"/>
  <c r="Q356" i="5" s="1"/>
  <c r="R356" i="5" s="1"/>
  <c r="O356" i="5" s="1"/>
  <c r="P355" i="5"/>
  <c r="T355" i="5" s="1"/>
  <c r="N355" i="5"/>
  <c r="Q355" i="5" s="1"/>
  <c r="R355" i="5" s="1"/>
  <c r="O355" i="5" s="1"/>
  <c r="P354" i="5"/>
  <c r="T354" i="5" s="1"/>
  <c r="N354" i="5"/>
  <c r="Q354" i="5" s="1"/>
  <c r="R354" i="5" s="1"/>
  <c r="O354" i="5" s="1"/>
  <c r="P353" i="5"/>
  <c r="T353" i="5" s="1"/>
  <c r="N353" i="5"/>
  <c r="Q353" i="5" s="1"/>
  <c r="R353" i="5" s="1"/>
  <c r="O353" i="5" s="1"/>
  <c r="P352" i="5"/>
  <c r="T352" i="5" s="1"/>
  <c r="N352" i="5"/>
  <c r="Q352" i="5" s="1"/>
  <c r="R352" i="5" s="1"/>
  <c r="O352" i="5" s="1"/>
  <c r="P351" i="5"/>
  <c r="T351" i="5" s="1"/>
  <c r="N351" i="5"/>
  <c r="Q351" i="5" s="1"/>
  <c r="R351" i="5" s="1"/>
  <c r="O351" i="5" s="1"/>
  <c r="P350" i="5"/>
  <c r="T350" i="5" s="1"/>
  <c r="N350" i="5"/>
  <c r="Q350" i="5" s="1"/>
  <c r="R350" i="5" s="1"/>
  <c r="O350" i="5" s="1"/>
  <c r="P349" i="5"/>
  <c r="T349" i="5" s="1"/>
  <c r="N349" i="5"/>
  <c r="Q349" i="5" s="1"/>
  <c r="R349" i="5" s="1"/>
  <c r="O349" i="5" s="1"/>
  <c r="P348" i="5"/>
  <c r="T348" i="5" s="1"/>
  <c r="N348" i="5"/>
  <c r="Q348" i="5" s="1"/>
  <c r="R348" i="5" s="1"/>
  <c r="O348" i="5" s="1"/>
  <c r="P345" i="5"/>
  <c r="T345" i="5" s="1"/>
  <c r="N345" i="5"/>
  <c r="Q345" i="5" s="1"/>
  <c r="R345" i="5" s="1"/>
  <c r="O345" i="5" s="1"/>
  <c r="P344" i="5"/>
  <c r="T344" i="5" s="1"/>
  <c r="N344" i="5"/>
  <c r="Q344" i="5" s="1"/>
  <c r="R344" i="5" s="1"/>
  <c r="O344" i="5" s="1"/>
  <c r="P343" i="5"/>
  <c r="T343" i="5" s="1"/>
  <c r="N343" i="5"/>
  <c r="Q343" i="5" s="1"/>
  <c r="R343" i="5" s="1"/>
  <c r="O343" i="5" s="1"/>
  <c r="P342" i="5"/>
  <c r="T342" i="5" s="1"/>
  <c r="N342" i="5"/>
  <c r="Q342" i="5" s="1"/>
  <c r="R342" i="5" s="1"/>
  <c r="O342" i="5" s="1"/>
  <c r="P341" i="5"/>
  <c r="T341" i="5" s="1"/>
  <c r="N341" i="5"/>
  <c r="Q341" i="5" s="1"/>
  <c r="R341" i="5" s="1"/>
  <c r="O341" i="5" s="1"/>
  <c r="P340" i="5"/>
  <c r="T340" i="5" s="1"/>
  <c r="N340" i="5"/>
  <c r="Q340" i="5" s="1"/>
  <c r="R340" i="5" s="1"/>
  <c r="O340" i="5" s="1"/>
  <c r="P339" i="5"/>
  <c r="T339" i="5" s="1"/>
  <c r="N339" i="5"/>
  <c r="Q339" i="5" s="1"/>
  <c r="R339" i="5" s="1"/>
  <c r="O339" i="5" s="1"/>
  <c r="P338" i="5"/>
  <c r="T338" i="5" s="1"/>
  <c r="N338" i="5"/>
  <c r="Q338" i="5" s="1"/>
  <c r="R338" i="5" s="1"/>
  <c r="O338" i="5" s="1"/>
  <c r="D25" i="10" l="1"/>
  <c r="B25" i="10"/>
  <c r="D24" i="10"/>
  <c r="B24" i="10"/>
  <c r="D11" i="10"/>
  <c r="B11" i="10"/>
  <c r="D10" i="10"/>
  <c r="B10" i="10"/>
  <c r="D9" i="10"/>
  <c r="B9" i="10"/>
  <c r="D8" i="10"/>
  <c r="B8" i="10"/>
  <c r="D7" i="10"/>
  <c r="A7" i="10"/>
  <c r="A6" i="10"/>
  <c r="A3" i="10"/>
  <c r="A1" i="10"/>
  <c r="M686" i="5"/>
  <c r="J683" i="6" s="1"/>
  <c r="O695" i="7" s="1"/>
  <c r="O33" i="12" s="1"/>
  <c r="M685" i="5"/>
  <c r="D24" i="11" s="1"/>
  <c r="D34" i="13" s="1"/>
  <c r="D34" i="14" s="1"/>
  <c r="N25" i="15" s="1"/>
  <c r="F41" i="16" s="1"/>
  <c r="F47" i="17" s="1"/>
  <c r="B685" i="5"/>
  <c r="B684" i="5"/>
  <c r="C11" i="5"/>
  <c r="C12" i="6" s="1"/>
  <c r="C11" i="7" s="1"/>
  <c r="B11" i="8" s="1"/>
  <c r="C10" i="5"/>
  <c r="C11" i="6" s="1"/>
  <c r="C10" i="7" s="1"/>
  <c r="B10" i="8" s="1"/>
  <c r="C9" i="5"/>
  <c r="C10" i="6" s="1"/>
  <c r="C9" i="7" s="1"/>
  <c r="B9" i="8" s="1"/>
  <c r="C8" i="5"/>
  <c r="C9" i="6" s="1"/>
  <c r="C8" i="7" s="1"/>
  <c r="B8" i="8" s="1"/>
  <c r="A3" i="5"/>
  <c r="A1" i="4"/>
  <c r="B3" i="2"/>
  <c r="A1" i="6" s="1"/>
  <c r="B2" i="2"/>
  <c r="A3" i="6" s="1"/>
  <c r="A60" i="17"/>
  <c r="F45" i="17"/>
  <c r="A13" i="17"/>
  <c r="A12" i="17"/>
  <c r="A11" i="17"/>
  <c r="A10" i="17"/>
  <c r="A9" i="17"/>
  <c r="B6" i="17"/>
  <c r="AG7" i="17" s="1"/>
  <c r="AG8" i="17" s="1"/>
  <c r="Z2" i="17"/>
  <c r="Z1" i="17"/>
  <c r="G39" i="16"/>
  <c r="I30" i="16"/>
  <c r="H30" i="16"/>
  <c r="I29" i="16"/>
  <c r="I28" i="16"/>
  <c r="I27" i="16"/>
  <c r="I26" i="16"/>
  <c r="I25" i="16"/>
  <c r="H23" i="16"/>
  <c r="I23" i="16" s="1"/>
  <c r="I16" i="16"/>
  <c r="J218" i="15"/>
  <c r="I218" i="15"/>
  <c r="J217" i="15"/>
  <c r="I217" i="15"/>
  <c r="J216" i="15"/>
  <c r="I216" i="15"/>
  <c r="J215" i="15"/>
  <c r="I215" i="15"/>
  <c r="A215" i="15"/>
  <c r="J214" i="15"/>
  <c r="I214" i="15"/>
  <c r="A214" i="15"/>
  <c r="J213" i="15"/>
  <c r="I213" i="15"/>
  <c r="A213" i="15"/>
  <c r="J212" i="15"/>
  <c r="I212" i="15"/>
  <c r="A212" i="15"/>
  <c r="I211" i="15"/>
  <c r="A211" i="15"/>
  <c r="J210" i="15"/>
  <c r="I210" i="15"/>
  <c r="A210" i="15"/>
  <c r="J209" i="15"/>
  <c r="I209" i="15"/>
  <c r="A209" i="15"/>
  <c r="J208" i="15"/>
  <c r="I208" i="15"/>
  <c r="A208" i="15"/>
  <c r="J207" i="15"/>
  <c r="I207" i="15"/>
  <c r="A207" i="15"/>
  <c r="I206" i="15"/>
  <c r="A206" i="15"/>
  <c r="J205" i="15"/>
  <c r="I205" i="15"/>
  <c r="J204" i="15"/>
  <c r="I204" i="15"/>
  <c r="A204" i="15"/>
  <c r="J203" i="15"/>
  <c r="I203" i="15"/>
  <c r="A203" i="15"/>
  <c r="J202" i="15"/>
  <c r="I202" i="15"/>
  <c r="A202" i="15"/>
  <c r="J201" i="15"/>
  <c r="I201" i="15"/>
  <c r="A201" i="15"/>
  <c r="J200" i="15"/>
  <c r="I200" i="15"/>
  <c r="A200" i="15"/>
  <c r="J199" i="15"/>
  <c r="I199" i="15"/>
  <c r="A199" i="15"/>
  <c r="I198" i="15"/>
  <c r="A198" i="15"/>
  <c r="J197" i="15"/>
  <c r="I197" i="15"/>
  <c r="J196" i="15"/>
  <c r="I196" i="15"/>
  <c r="A196" i="15"/>
  <c r="J195" i="15"/>
  <c r="I195" i="15"/>
  <c r="A195" i="15"/>
  <c r="I194" i="15"/>
  <c r="A194" i="15"/>
  <c r="J193" i="15"/>
  <c r="I193" i="15"/>
  <c r="J192" i="15"/>
  <c r="I192" i="15"/>
  <c r="A192" i="15"/>
  <c r="J191" i="15"/>
  <c r="I191" i="15"/>
  <c r="A191" i="15"/>
  <c r="J190" i="15"/>
  <c r="I190" i="15"/>
  <c r="A190" i="15"/>
  <c r="I189" i="15"/>
  <c r="A189" i="15"/>
  <c r="J188" i="15"/>
  <c r="I188" i="15"/>
  <c r="J187" i="15"/>
  <c r="I187" i="15"/>
  <c r="A187" i="15"/>
  <c r="J186" i="15"/>
  <c r="I186" i="15"/>
  <c r="A186" i="15"/>
  <c r="J185" i="15"/>
  <c r="I185" i="15"/>
  <c r="A185" i="15"/>
  <c r="I184" i="15"/>
  <c r="A184" i="15"/>
  <c r="J183" i="15"/>
  <c r="I183" i="15"/>
  <c r="J182" i="15"/>
  <c r="I182" i="15"/>
  <c r="A182" i="15"/>
  <c r="J181" i="15"/>
  <c r="I181" i="15"/>
  <c r="A181" i="15"/>
  <c r="J180" i="15"/>
  <c r="I180" i="15"/>
  <c r="A180" i="15"/>
  <c r="J179" i="15"/>
  <c r="I179" i="15"/>
  <c r="A179" i="15"/>
  <c r="J178" i="15"/>
  <c r="I178" i="15"/>
  <c r="A178" i="15"/>
  <c r="J177" i="15"/>
  <c r="I177" i="15"/>
  <c r="A177" i="15"/>
  <c r="J176" i="15"/>
  <c r="I176" i="15"/>
  <c r="A176" i="15"/>
  <c r="J175" i="15"/>
  <c r="I175" i="15"/>
  <c r="A175" i="15"/>
  <c r="J174" i="15"/>
  <c r="I174" i="15"/>
  <c r="A174" i="15"/>
  <c r="I173" i="15"/>
  <c r="A173" i="15"/>
  <c r="J172" i="15"/>
  <c r="I172" i="15"/>
  <c r="J171" i="15"/>
  <c r="I171" i="15"/>
  <c r="A171" i="15"/>
  <c r="J170" i="15"/>
  <c r="I170" i="15"/>
  <c r="A170" i="15"/>
  <c r="J169" i="15"/>
  <c r="I169" i="15"/>
  <c r="A169" i="15"/>
  <c r="J168" i="15"/>
  <c r="I168" i="15"/>
  <c r="A168" i="15"/>
  <c r="J167" i="15"/>
  <c r="I167" i="15"/>
  <c r="A167" i="15"/>
  <c r="J166" i="15"/>
  <c r="I166" i="15"/>
  <c r="A166" i="15"/>
  <c r="I165" i="15"/>
  <c r="A165" i="15"/>
  <c r="J164" i="15"/>
  <c r="I164" i="15"/>
  <c r="J163" i="15"/>
  <c r="I163" i="15"/>
  <c r="A163" i="15"/>
  <c r="J162" i="15"/>
  <c r="I162" i="15"/>
  <c r="A162" i="15"/>
  <c r="J161" i="15"/>
  <c r="I161" i="15"/>
  <c r="A161" i="15"/>
  <c r="J160" i="15"/>
  <c r="I160" i="15"/>
  <c r="A160" i="15"/>
  <c r="J159" i="15"/>
  <c r="I159" i="15"/>
  <c r="A159" i="15"/>
  <c r="I158" i="15"/>
  <c r="A158" i="15"/>
  <c r="I157" i="15"/>
  <c r="A157" i="15"/>
  <c r="J156" i="15"/>
  <c r="I156" i="15"/>
  <c r="J155" i="15"/>
  <c r="I155" i="15"/>
  <c r="J154" i="15"/>
  <c r="I154" i="15"/>
  <c r="A154" i="15"/>
  <c r="J153" i="15"/>
  <c r="I153" i="15"/>
  <c r="A153" i="15"/>
  <c r="J152" i="15"/>
  <c r="I152" i="15"/>
  <c r="A152" i="15"/>
  <c r="I151" i="15"/>
  <c r="A151" i="15"/>
  <c r="I150" i="15"/>
  <c r="A150" i="15"/>
  <c r="J148" i="15"/>
  <c r="I148" i="15"/>
  <c r="J147" i="15"/>
  <c r="I147" i="15"/>
  <c r="J146" i="15"/>
  <c r="I146" i="15"/>
  <c r="A146" i="15"/>
  <c r="J145" i="15"/>
  <c r="I145" i="15"/>
  <c r="A145" i="15"/>
  <c r="J144" i="15"/>
  <c r="I144" i="15"/>
  <c r="A144" i="15"/>
  <c r="J143" i="15"/>
  <c r="I143" i="15"/>
  <c r="A143" i="15"/>
  <c r="I142" i="15"/>
  <c r="A142" i="15"/>
  <c r="J141" i="15"/>
  <c r="I141" i="15"/>
  <c r="J140" i="15"/>
  <c r="I140" i="15"/>
  <c r="A140" i="15"/>
  <c r="J139" i="15"/>
  <c r="I139" i="15"/>
  <c r="A139" i="15"/>
  <c r="J138" i="15"/>
  <c r="I138" i="15"/>
  <c r="A138" i="15"/>
  <c r="I137" i="15"/>
  <c r="A137" i="15"/>
  <c r="J136" i="15"/>
  <c r="I136" i="15"/>
  <c r="J135" i="15"/>
  <c r="I135" i="15"/>
  <c r="A135" i="15"/>
  <c r="J134" i="15"/>
  <c r="I134" i="15"/>
  <c r="A134" i="15"/>
  <c r="J133" i="15"/>
  <c r="I133" i="15"/>
  <c r="A133" i="15"/>
  <c r="I132" i="15"/>
  <c r="A132" i="15"/>
  <c r="J131" i="15"/>
  <c r="I131" i="15"/>
  <c r="J130" i="15"/>
  <c r="I130" i="15"/>
  <c r="A130" i="15"/>
  <c r="J129" i="15"/>
  <c r="I129" i="15"/>
  <c r="A129" i="15"/>
  <c r="J128" i="15"/>
  <c r="I128" i="15"/>
  <c r="A128" i="15"/>
  <c r="J127" i="15"/>
  <c r="I127" i="15"/>
  <c r="A127" i="15"/>
  <c r="I126" i="15"/>
  <c r="A126" i="15"/>
  <c r="J125" i="15"/>
  <c r="I125" i="15"/>
  <c r="J124" i="15"/>
  <c r="I124" i="15"/>
  <c r="A124" i="15"/>
  <c r="J123" i="15"/>
  <c r="I123" i="15"/>
  <c r="A123" i="15"/>
  <c r="J122" i="15"/>
  <c r="I122" i="15"/>
  <c r="A122" i="15"/>
  <c r="J121" i="15"/>
  <c r="I121" i="15"/>
  <c r="A121" i="15"/>
  <c r="I120" i="15"/>
  <c r="A120" i="15"/>
  <c r="I119" i="15"/>
  <c r="A119" i="15"/>
  <c r="I118" i="15"/>
  <c r="A118" i="15"/>
  <c r="J117" i="15"/>
  <c r="I117" i="15"/>
  <c r="J116" i="15"/>
  <c r="I116" i="15"/>
  <c r="A116" i="15"/>
  <c r="J115" i="15"/>
  <c r="I115" i="15"/>
  <c r="A115" i="15"/>
  <c r="I114" i="15"/>
  <c r="A114" i="15"/>
  <c r="J113" i="15"/>
  <c r="I113" i="15"/>
  <c r="A113" i="15"/>
  <c r="J112" i="15"/>
  <c r="I112" i="15"/>
  <c r="A112" i="15"/>
  <c r="J110" i="15"/>
  <c r="J109" i="15"/>
  <c r="J108" i="15"/>
  <c r="A108" i="15"/>
  <c r="J107" i="15"/>
  <c r="A107" i="15"/>
  <c r="J106" i="15"/>
  <c r="I106" i="15"/>
  <c r="J103" i="15"/>
  <c r="I103" i="15"/>
  <c r="A103" i="15"/>
  <c r="J102" i="15"/>
  <c r="I102" i="15"/>
  <c r="J26" i="15"/>
  <c r="J25" i="15"/>
  <c r="M18" i="15"/>
  <c r="Q18" i="15" s="1"/>
  <c r="R18" i="15" s="1"/>
  <c r="N18" i="15" s="1"/>
  <c r="M17" i="15"/>
  <c r="Q17" i="15" s="1"/>
  <c r="R17" i="15" s="1"/>
  <c r="N17" i="15" s="1"/>
  <c r="K11" i="15"/>
  <c r="I11" i="15"/>
  <c r="I110" i="15" s="1"/>
  <c r="AI10" i="15"/>
  <c r="K10" i="15"/>
  <c r="I10" i="15"/>
  <c r="I109" i="15" s="1"/>
  <c r="K9" i="15"/>
  <c r="I9" i="15"/>
  <c r="I108" i="15" s="1"/>
  <c r="K8" i="15"/>
  <c r="I8" i="15"/>
  <c r="I107" i="15" s="1"/>
  <c r="K7" i="15"/>
  <c r="A7" i="15"/>
  <c r="A106" i="15" s="1"/>
  <c r="AI6" i="15"/>
  <c r="A6" i="15"/>
  <c r="A105" i="15" s="1"/>
  <c r="AI5" i="15"/>
  <c r="AI4" i="15"/>
  <c r="AI3" i="15"/>
  <c r="A102" i="15"/>
  <c r="A100" i="15"/>
  <c r="D11" i="14"/>
  <c r="B11" i="14"/>
  <c r="D10" i="14"/>
  <c r="B10" i="14"/>
  <c r="D9" i="14"/>
  <c r="B9" i="14"/>
  <c r="D8" i="14"/>
  <c r="B8" i="14"/>
  <c r="D7" i="14"/>
  <c r="A7" i="14"/>
  <c r="A6" i="14"/>
  <c r="D11" i="13"/>
  <c r="B11" i="13"/>
  <c r="D10" i="13"/>
  <c r="B10" i="13"/>
  <c r="D9" i="13"/>
  <c r="B9" i="13"/>
  <c r="D8" i="13"/>
  <c r="B8" i="13"/>
  <c r="D7" i="13"/>
  <c r="A7" i="13"/>
  <c r="A6" i="13"/>
  <c r="O17" i="11"/>
  <c r="K17" i="11"/>
  <c r="I17" i="11"/>
  <c r="M17" i="11" s="1"/>
  <c r="O16" i="11"/>
  <c r="K16" i="11"/>
  <c r="O14" i="11"/>
  <c r="K14" i="11"/>
  <c r="K18" i="11" s="1"/>
  <c r="D11" i="11"/>
  <c r="D10" i="11"/>
  <c r="D9" i="11"/>
  <c r="D8" i="11"/>
  <c r="D7" i="11"/>
  <c r="A7" i="11"/>
  <c r="A6" i="11"/>
  <c r="P166" i="9"/>
  <c r="P165" i="9"/>
  <c r="R165" i="9" s="1"/>
  <c r="S165" i="9" s="1"/>
  <c r="Q165" i="9" s="1"/>
  <c r="P164" i="9"/>
  <c r="R164" i="9" s="1"/>
  <c r="S164" i="9" s="1"/>
  <c r="Q164" i="9" s="1"/>
  <c r="P163" i="9"/>
  <c r="R163" i="9" s="1"/>
  <c r="S163" i="9" s="1"/>
  <c r="P162" i="9"/>
  <c r="R162" i="9" s="1"/>
  <c r="S162" i="9" s="1"/>
  <c r="Q162" i="9" s="1"/>
  <c r="P161" i="9"/>
  <c r="R161" i="9" s="1"/>
  <c r="S161" i="9" s="1"/>
  <c r="Q161" i="9" s="1"/>
  <c r="P160" i="9"/>
  <c r="R160" i="9" s="1"/>
  <c r="S160" i="9" s="1"/>
  <c r="Q160" i="9" s="1"/>
  <c r="P159" i="9"/>
  <c r="R159" i="9" s="1"/>
  <c r="S159" i="9" s="1"/>
  <c r="Q159" i="9" s="1"/>
  <c r="P158" i="9"/>
  <c r="P11" i="9"/>
  <c r="P10" i="9"/>
  <c r="P9" i="9"/>
  <c r="P8" i="9"/>
  <c r="P7" i="9"/>
  <c r="A7" i="9"/>
  <c r="A6" i="9"/>
  <c r="T32" i="8"/>
  <c r="T33" i="8" s="1"/>
  <c r="T30" i="8"/>
  <c r="P30" i="8"/>
  <c r="R30" i="8" s="1"/>
  <c r="S30" i="8" s="1"/>
  <c r="Q30" i="8" s="1"/>
  <c r="T29" i="8"/>
  <c r="P29" i="8"/>
  <c r="R29" i="8" s="1"/>
  <c r="S29" i="8" s="1"/>
  <c r="Q29" i="8" s="1"/>
  <c r="T28" i="8"/>
  <c r="P28" i="8"/>
  <c r="R28" i="8" s="1"/>
  <c r="S28" i="8" s="1"/>
  <c r="Q28" i="8" s="1"/>
  <c r="T27" i="8"/>
  <c r="P27" i="8"/>
  <c r="R27" i="8" s="1"/>
  <c r="S27" i="8" s="1"/>
  <c r="Q27" i="8" s="1"/>
  <c r="T26" i="8"/>
  <c r="P26" i="8"/>
  <c r="R26" i="8" s="1"/>
  <c r="S26" i="8" s="1"/>
  <c r="Q26" i="8" s="1"/>
  <c r="T25" i="8"/>
  <c r="P25" i="8"/>
  <c r="R25" i="8" s="1"/>
  <c r="S25" i="8" s="1"/>
  <c r="Q25" i="8" s="1"/>
  <c r="T24" i="8"/>
  <c r="P24" i="8"/>
  <c r="R24" i="8" s="1"/>
  <c r="S24" i="8" s="1"/>
  <c r="Q24" i="8" s="1"/>
  <c r="T23" i="8"/>
  <c r="P23" i="8"/>
  <c r="R23" i="8" s="1"/>
  <c r="S23" i="8" s="1"/>
  <c r="Q23" i="8" s="1"/>
  <c r="T22" i="8"/>
  <c r="P22" i="8"/>
  <c r="R22" i="8" s="1"/>
  <c r="S22" i="8" s="1"/>
  <c r="Q22" i="8" s="1"/>
  <c r="T21" i="8"/>
  <c r="P21" i="8"/>
  <c r="R21" i="8" s="1"/>
  <c r="S21" i="8" s="1"/>
  <c r="Q21" i="8" s="1"/>
  <c r="T20" i="8"/>
  <c r="P20" i="8"/>
  <c r="R20" i="8" s="1"/>
  <c r="S20" i="8" s="1"/>
  <c r="Q20" i="8" s="1"/>
  <c r="T19" i="8"/>
  <c r="P19" i="8"/>
  <c r="R19" i="8" s="1"/>
  <c r="S19" i="8" s="1"/>
  <c r="Q19" i="8" s="1"/>
  <c r="P11" i="8"/>
  <c r="P10" i="8"/>
  <c r="P9" i="8"/>
  <c r="P8" i="8"/>
  <c r="P7" i="8"/>
  <c r="A7" i="8"/>
  <c r="A6" i="8"/>
  <c r="T687" i="7"/>
  <c r="P687" i="7"/>
  <c r="T686" i="7"/>
  <c r="P686" i="7"/>
  <c r="R686" i="7" s="1"/>
  <c r="S686" i="7" s="1"/>
  <c r="Q686" i="7" s="1"/>
  <c r="T683" i="7"/>
  <c r="P683" i="7"/>
  <c r="R683" i="7" s="1"/>
  <c r="S683" i="7" s="1"/>
  <c r="Q683" i="7" s="1"/>
  <c r="T682" i="7"/>
  <c r="P682" i="7"/>
  <c r="R682" i="7" s="1"/>
  <c r="S682" i="7" s="1"/>
  <c r="Q682" i="7" s="1"/>
  <c r="T681" i="7"/>
  <c r="P681" i="7"/>
  <c r="R681" i="7" s="1"/>
  <c r="S681" i="7" s="1"/>
  <c r="Q681" i="7" s="1"/>
  <c r="T680" i="7"/>
  <c r="P680" i="7"/>
  <c r="R680" i="7" s="1"/>
  <c r="S680" i="7" s="1"/>
  <c r="Q680" i="7" s="1"/>
  <c r="T679" i="7"/>
  <c r="P679" i="7"/>
  <c r="R679" i="7" s="1"/>
  <c r="S679" i="7" s="1"/>
  <c r="Q679" i="7" s="1"/>
  <c r="T678" i="7"/>
  <c r="P678" i="7"/>
  <c r="R678" i="7" s="1"/>
  <c r="S678" i="7" s="1"/>
  <c r="Q678" i="7" s="1"/>
  <c r="T677" i="7"/>
  <c r="P677" i="7"/>
  <c r="R677" i="7" s="1"/>
  <c r="S677" i="7" s="1"/>
  <c r="Q677" i="7" s="1"/>
  <c r="T676" i="7"/>
  <c r="P676" i="7"/>
  <c r="R676" i="7" s="1"/>
  <c r="S676" i="7" s="1"/>
  <c r="Q676" i="7" s="1"/>
  <c r="T675" i="7"/>
  <c r="P675" i="7"/>
  <c r="R675" i="7" s="1"/>
  <c r="S675" i="7" s="1"/>
  <c r="Q675" i="7" s="1"/>
  <c r="T674" i="7"/>
  <c r="P674" i="7"/>
  <c r="R674" i="7" s="1"/>
  <c r="S674" i="7" s="1"/>
  <c r="Q674" i="7" s="1"/>
  <c r="T673" i="7"/>
  <c r="P673" i="7"/>
  <c r="R673" i="7" s="1"/>
  <c r="S673" i="7" s="1"/>
  <c r="Q673" i="7" s="1"/>
  <c r="T672" i="7"/>
  <c r="P672" i="7"/>
  <c r="R672" i="7" s="1"/>
  <c r="S672" i="7" s="1"/>
  <c r="Q672" i="7" s="1"/>
  <c r="T671" i="7"/>
  <c r="P671" i="7"/>
  <c r="R671" i="7" s="1"/>
  <c r="S671" i="7" s="1"/>
  <c r="Q671" i="7" s="1"/>
  <c r="T670" i="7"/>
  <c r="P670" i="7"/>
  <c r="R670" i="7" s="1"/>
  <c r="S670" i="7" s="1"/>
  <c r="Q670" i="7" s="1"/>
  <c r="T669" i="7"/>
  <c r="P669" i="7"/>
  <c r="R669" i="7" s="1"/>
  <c r="S669" i="7" s="1"/>
  <c r="Q669" i="7" s="1"/>
  <c r="T668" i="7"/>
  <c r="P668" i="7"/>
  <c r="R668" i="7" s="1"/>
  <c r="S668" i="7" s="1"/>
  <c r="Q668" i="7" s="1"/>
  <c r="T667" i="7"/>
  <c r="P667" i="7"/>
  <c r="R667" i="7" s="1"/>
  <c r="S667" i="7" s="1"/>
  <c r="Q667" i="7" s="1"/>
  <c r="T666" i="7"/>
  <c r="P666" i="7"/>
  <c r="R666" i="7" s="1"/>
  <c r="S666" i="7" s="1"/>
  <c r="Q666" i="7" s="1"/>
  <c r="T665" i="7"/>
  <c r="P665" i="7"/>
  <c r="R665" i="7" s="1"/>
  <c r="S665" i="7" s="1"/>
  <c r="Q665" i="7" s="1"/>
  <c r="T664" i="7"/>
  <c r="P664" i="7"/>
  <c r="R664" i="7" s="1"/>
  <c r="S664" i="7" s="1"/>
  <c r="Q664" i="7" s="1"/>
  <c r="T663" i="7"/>
  <c r="P663" i="7"/>
  <c r="R663" i="7" s="1"/>
  <c r="S663" i="7" s="1"/>
  <c r="Q663" i="7" s="1"/>
  <c r="T662" i="7"/>
  <c r="P662" i="7"/>
  <c r="R662" i="7" s="1"/>
  <c r="S662" i="7" s="1"/>
  <c r="Q662" i="7" s="1"/>
  <c r="T661" i="7"/>
  <c r="P661" i="7"/>
  <c r="R661" i="7" s="1"/>
  <c r="S661" i="7" s="1"/>
  <c r="Q661" i="7" s="1"/>
  <c r="T660" i="7"/>
  <c r="P660" i="7"/>
  <c r="R660" i="7" s="1"/>
  <c r="S660" i="7" s="1"/>
  <c r="Q660" i="7" s="1"/>
  <c r="T659" i="7"/>
  <c r="P659" i="7"/>
  <c r="R659" i="7" s="1"/>
  <c r="S659" i="7" s="1"/>
  <c r="Q659" i="7" s="1"/>
  <c r="T658" i="7"/>
  <c r="P658" i="7"/>
  <c r="R658" i="7" s="1"/>
  <c r="S658" i="7" s="1"/>
  <c r="Q658" i="7" s="1"/>
  <c r="T657" i="7"/>
  <c r="P657" i="7"/>
  <c r="R657" i="7" s="1"/>
  <c r="S657" i="7" s="1"/>
  <c r="Q657" i="7" s="1"/>
  <c r="T656" i="7"/>
  <c r="P656" i="7"/>
  <c r="R656" i="7" s="1"/>
  <c r="S656" i="7" s="1"/>
  <c r="Q656" i="7" s="1"/>
  <c r="T655" i="7"/>
  <c r="P655" i="7"/>
  <c r="R655" i="7" s="1"/>
  <c r="S655" i="7" s="1"/>
  <c r="Q655" i="7" s="1"/>
  <c r="T654" i="7"/>
  <c r="P654" i="7"/>
  <c r="R654" i="7" s="1"/>
  <c r="S654" i="7" s="1"/>
  <c r="Q654" i="7" s="1"/>
  <c r="T653" i="7"/>
  <c r="P653" i="7"/>
  <c r="R653" i="7" s="1"/>
  <c r="S653" i="7" s="1"/>
  <c r="Q653" i="7" s="1"/>
  <c r="T652" i="7"/>
  <c r="P652" i="7"/>
  <c r="R652" i="7" s="1"/>
  <c r="S652" i="7" s="1"/>
  <c r="Q652" i="7" s="1"/>
  <c r="T651" i="7"/>
  <c r="P651" i="7"/>
  <c r="R651" i="7" s="1"/>
  <c r="S651" i="7" s="1"/>
  <c r="Q651" i="7" s="1"/>
  <c r="T650" i="7"/>
  <c r="P650" i="7"/>
  <c r="R650" i="7" s="1"/>
  <c r="S650" i="7" s="1"/>
  <c r="Q650" i="7" s="1"/>
  <c r="T649" i="7"/>
  <c r="P649" i="7"/>
  <c r="R649" i="7" s="1"/>
  <c r="S649" i="7" s="1"/>
  <c r="Q649" i="7" s="1"/>
  <c r="T648" i="7"/>
  <c r="P648" i="7"/>
  <c r="R648" i="7" s="1"/>
  <c r="S648" i="7" s="1"/>
  <c r="Q648" i="7" s="1"/>
  <c r="T647" i="7"/>
  <c r="P647" i="7"/>
  <c r="R647" i="7" s="1"/>
  <c r="S647" i="7" s="1"/>
  <c r="Q647" i="7" s="1"/>
  <c r="T646" i="7"/>
  <c r="P646" i="7"/>
  <c r="R646" i="7" s="1"/>
  <c r="S646" i="7" s="1"/>
  <c r="Q646" i="7" s="1"/>
  <c r="T645" i="7"/>
  <c r="P645" i="7"/>
  <c r="R645" i="7" s="1"/>
  <c r="S645" i="7" s="1"/>
  <c r="Q645" i="7" s="1"/>
  <c r="T644" i="7"/>
  <c r="P644" i="7"/>
  <c r="R644" i="7" s="1"/>
  <c r="S644" i="7" s="1"/>
  <c r="Q644" i="7" s="1"/>
  <c r="T643" i="7"/>
  <c r="P643" i="7"/>
  <c r="R643" i="7" s="1"/>
  <c r="S643" i="7" s="1"/>
  <c r="Q643" i="7" s="1"/>
  <c r="T642" i="7"/>
  <c r="P642" i="7"/>
  <c r="R642" i="7" s="1"/>
  <c r="S642" i="7" s="1"/>
  <c r="Q642" i="7" s="1"/>
  <c r="T641" i="7"/>
  <c r="P641" i="7"/>
  <c r="R641" i="7" s="1"/>
  <c r="S641" i="7" s="1"/>
  <c r="Q641" i="7" s="1"/>
  <c r="T640" i="7"/>
  <c r="P640" i="7"/>
  <c r="R640" i="7" s="1"/>
  <c r="S640" i="7" s="1"/>
  <c r="Q640" i="7" s="1"/>
  <c r="T639" i="7"/>
  <c r="P639" i="7"/>
  <c r="R639" i="7" s="1"/>
  <c r="S639" i="7" s="1"/>
  <c r="Q639" i="7" s="1"/>
  <c r="T638" i="7"/>
  <c r="P638" i="7"/>
  <c r="R638" i="7" s="1"/>
  <c r="S638" i="7" s="1"/>
  <c r="Q638" i="7" s="1"/>
  <c r="T637" i="7"/>
  <c r="P637" i="7"/>
  <c r="R637" i="7" s="1"/>
  <c r="S637" i="7" s="1"/>
  <c r="Q637" i="7" s="1"/>
  <c r="T636" i="7"/>
  <c r="P636" i="7"/>
  <c r="R636" i="7" s="1"/>
  <c r="S636" i="7" s="1"/>
  <c r="Q636" i="7" s="1"/>
  <c r="T635" i="7"/>
  <c r="P635" i="7"/>
  <c r="R635" i="7" s="1"/>
  <c r="S635" i="7" s="1"/>
  <c r="Q635" i="7" s="1"/>
  <c r="T634" i="7"/>
  <c r="P634" i="7"/>
  <c r="R634" i="7" s="1"/>
  <c r="S634" i="7" s="1"/>
  <c r="Q634" i="7" s="1"/>
  <c r="T633" i="7"/>
  <c r="P633" i="7"/>
  <c r="R633" i="7" s="1"/>
  <c r="S633" i="7" s="1"/>
  <c r="Q633" i="7" s="1"/>
  <c r="T632" i="7"/>
  <c r="P632" i="7"/>
  <c r="R632" i="7" s="1"/>
  <c r="S632" i="7" s="1"/>
  <c r="Q632" i="7" s="1"/>
  <c r="T631" i="7"/>
  <c r="P631" i="7"/>
  <c r="R631" i="7" s="1"/>
  <c r="S631" i="7" s="1"/>
  <c r="Q631" i="7" s="1"/>
  <c r="T630" i="7"/>
  <c r="P630" i="7"/>
  <c r="R630" i="7" s="1"/>
  <c r="S630" i="7" s="1"/>
  <c r="Q630" i="7" s="1"/>
  <c r="T629" i="7"/>
  <c r="P629" i="7"/>
  <c r="R629" i="7" s="1"/>
  <c r="S629" i="7" s="1"/>
  <c r="Q629" i="7" s="1"/>
  <c r="T627" i="7"/>
  <c r="P627" i="7"/>
  <c r="R627" i="7" s="1"/>
  <c r="S627" i="7" s="1"/>
  <c r="Q627" i="7" s="1"/>
  <c r="T626" i="7"/>
  <c r="P626" i="7"/>
  <c r="R626" i="7" s="1"/>
  <c r="S626" i="7" s="1"/>
  <c r="Q626" i="7" s="1"/>
  <c r="T625" i="7"/>
  <c r="P625" i="7"/>
  <c r="R625" i="7" s="1"/>
  <c r="S625" i="7" s="1"/>
  <c r="Q625" i="7" s="1"/>
  <c r="T624" i="7"/>
  <c r="P624" i="7"/>
  <c r="R624" i="7" s="1"/>
  <c r="S624" i="7" s="1"/>
  <c r="Q624" i="7" s="1"/>
  <c r="T623" i="7"/>
  <c r="P623" i="7"/>
  <c r="R623" i="7" s="1"/>
  <c r="S623" i="7" s="1"/>
  <c r="Q623" i="7" s="1"/>
  <c r="T622" i="7"/>
  <c r="P622" i="7"/>
  <c r="R622" i="7" s="1"/>
  <c r="S622" i="7" s="1"/>
  <c r="Q622" i="7" s="1"/>
  <c r="T621" i="7"/>
  <c r="P621" i="7"/>
  <c r="R621" i="7" s="1"/>
  <c r="S621" i="7" s="1"/>
  <c r="Q621" i="7" s="1"/>
  <c r="T620" i="7"/>
  <c r="P620" i="7"/>
  <c r="R620" i="7" s="1"/>
  <c r="S620" i="7" s="1"/>
  <c r="Q620" i="7" s="1"/>
  <c r="T619" i="7"/>
  <c r="P619" i="7"/>
  <c r="R619" i="7" s="1"/>
  <c r="S619" i="7" s="1"/>
  <c r="Q619" i="7" s="1"/>
  <c r="T618" i="7"/>
  <c r="P618" i="7"/>
  <c r="R618" i="7" s="1"/>
  <c r="S618" i="7" s="1"/>
  <c r="Q618" i="7" s="1"/>
  <c r="T617" i="7"/>
  <c r="P617" i="7"/>
  <c r="R617" i="7" s="1"/>
  <c r="S617" i="7" s="1"/>
  <c r="Q617" i="7" s="1"/>
  <c r="T616" i="7"/>
  <c r="P616" i="7"/>
  <c r="R616" i="7" s="1"/>
  <c r="S616" i="7" s="1"/>
  <c r="Q616" i="7" s="1"/>
  <c r="T615" i="7"/>
  <c r="P615" i="7"/>
  <c r="R615" i="7" s="1"/>
  <c r="S615" i="7" s="1"/>
  <c r="Q615" i="7" s="1"/>
  <c r="T614" i="7"/>
  <c r="P614" i="7"/>
  <c r="R614" i="7" s="1"/>
  <c r="S614" i="7" s="1"/>
  <c r="Q614" i="7" s="1"/>
  <c r="T613" i="7"/>
  <c r="P613" i="7"/>
  <c r="R613" i="7" s="1"/>
  <c r="S613" i="7" s="1"/>
  <c r="Q613" i="7" s="1"/>
  <c r="T612" i="7"/>
  <c r="P612" i="7"/>
  <c r="R612" i="7" s="1"/>
  <c r="S612" i="7" s="1"/>
  <c r="Q612" i="7" s="1"/>
  <c r="T611" i="7"/>
  <c r="P611" i="7"/>
  <c r="R611" i="7" s="1"/>
  <c r="S611" i="7" s="1"/>
  <c r="Q611" i="7" s="1"/>
  <c r="T610" i="7"/>
  <c r="P610" i="7"/>
  <c r="R610" i="7" s="1"/>
  <c r="S610" i="7" s="1"/>
  <c r="Q610" i="7" s="1"/>
  <c r="T609" i="7"/>
  <c r="P609" i="7"/>
  <c r="R609" i="7" s="1"/>
  <c r="S609" i="7" s="1"/>
  <c r="Q609" i="7" s="1"/>
  <c r="T608" i="7"/>
  <c r="P608" i="7"/>
  <c r="R608" i="7" s="1"/>
  <c r="S608" i="7" s="1"/>
  <c r="Q608" i="7" s="1"/>
  <c r="T607" i="7"/>
  <c r="P607" i="7"/>
  <c r="R607" i="7" s="1"/>
  <c r="S607" i="7" s="1"/>
  <c r="Q607" i="7" s="1"/>
  <c r="T606" i="7"/>
  <c r="P606" i="7"/>
  <c r="R606" i="7" s="1"/>
  <c r="S606" i="7" s="1"/>
  <c r="Q606" i="7" s="1"/>
  <c r="T605" i="7"/>
  <c r="P605" i="7"/>
  <c r="R605" i="7" s="1"/>
  <c r="S605" i="7" s="1"/>
  <c r="Q605" i="7" s="1"/>
  <c r="T604" i="7"/>
  <c r="P604" i="7"/>
  <c r="R604" i="7" s="1"/>
  <c r="S604" i="7" s="1"/>
  <c r="Q604" i="7" s="1"/>
  <c r="T603" i="7"/>
  <c r="P603" i="7"/>
  <c r="R603" i="7" s="1"/>
  <c r="S603" i="7" s="1"/>
  <c r="Q603" i="7" s="1"/>
  <c r="T602" i="7"/>
  <c r="P602" i="7"/>
  <c r="R602" i="7" s="1"/>
  <c r="S602" i="7" s="1"/>
  <c r="Q602" i="7" s="1"/>
  <c r="T601" i="7"/>
  <c r="P601" i="7"/>
  <c r="R601" i="7" s="1"/>
  <c r="S601" i="7" s="1"/>
  <c r="Q601" i="7" s="1"/>
  <c r="T600" i="7"/>
  <c r="P600" i="7"/>
  <c r="R600" i="7" s="1"/>
  <c r="S600" i="7" s="1"/>
  <c r="Q600" i="7" s="1"/>
  <c r="T599" i="7"/>
  <c r="P599" i="7"/>
  <c r="R599" i="7" s="1"/>
  <c r="S599" i="7" s="1"/>
  <c r="Q599" i="7" s="1"/>
  <c r="T598" i="7"/>
  <c r="P598" i="7"/>
  <c r="R598" i="7" s="1"/>
  <c r="S598" i="7" s="1"/>
  <c r="Q598" i="7" s="1"/>
  <c r="T597" i="7"/>
  <c r="P597" i="7"/>
  <c r="R597" i="7" s="1"/>
  <c r="S597" i="7" s="1"/>
  <c r="Q597" i="7" s="1"/>
  <c r="T595" i="7"/>
  <c r="P595" i="7"/>
  <c r="R595" i="7" s="1"/>
  <c r="S595" i="7" s="1"/>
  <c r="Q595" i="7" s="1"/>
  <c r="T594" i="7"/>
  <c r="P594" i="7"/>
  <c r="R594" i="7" s="1"/>
  <c r="S594" i="7" s="1"/>
  <c r="Q594" i="7" s="1"/>
  <c r="T593" i="7"/>
  <c r="P593" i="7"/>
  <c r="R593" i="7" s="1"/>
  <c r="S593" i="7" s="1"/>
  <c r="Q593" i="7" s="1"/>
  <c r="T592" i="7"/>
  <c r="P592" i="7"/>
  <c r="R592" i="7" s="1"/>
  <c r="S592" i="7" s="1"/>
  <c r="Q592" i="7" s="1"/>
  <c r="T591" i="7"/>
  <c r="P591" i="7"/>
  <c r="R591" i="7" s="1"/>
  <c r="S591" i="7" s="1"/>
  <c r="Q591" i="7" s="1"/>
  <c r="T590" i="7"/>
  <c r="P590" i="7"/>
  <c r="R590" i="7" s="1"/>
  <c r="S590" i="7" s="1"/>
  <c r="Q590" i="7" s="1"/>
  <c r="T589" i="7"/>
  <c r="P589" i="7"/>
  <c r="R589" i="7" s="1"/>
  <c r="S589" i="7" s="1"/>
  <c r="Q589" i="7" s="1"/>
  <c r="T588" i="7"/>
  <c r="P588" i="7"/>
  <c r="R588" i="7" s="1"/>
  <c r="S588" i="7" s="1"/>
  <c r="Q588" i="7" s="1"/>
  <c r="T587" i="7"/>
  <c r="P587" i="7"/>
  <c r="R587" i="7" s="1"/>
  <c r="S587" i="7" s="1"/>
  <c r="Q587" i="7" s="1"/>
  <c r="T586" i="7"/>
  <c r="P586" i="7"/>
  <c r="R586" i="7" s="1"/>
  <c r="S586" i="7" s="1"/>
  <c r="Q586" i="7" s="1"/>
  <c r="T585" i="7"/>
  <c r="P585" i="7"/>
  <c r="R585" i="7" s="1"/>
  <c r="S585" i="7" s="1"/>
  <c r="Q585" i="7" s="1"/>
  <c r="T584" i="7"/>
  <c r="P584" i="7"/>
  <c r="R584" i="7" s="1"/>
  <c r="S584" i="7" s="1"/>
  <c r="Q584" i="7" s="1"/>
  <c r="T583" i="7"/>
  <c r="P583" i="7"/>
  <c r="R583" i="7" s="1"/>
  <c r="S583" i="7" s="1"/>
  <c r="Q583" i="7" s="1"/>
  <c r="T582" i="7"/>
  <c r="P582" i="7"/>
  <c r="R582" i="7" s="1"/>
  <c r="S582" i="7" s="1"/>
  <c r="Q582" i="7" s="1"/>
  <c r="T581" i="7"/>
  <c r="P581" i="7"/>
  <c r="R581" i="7" s="1"/>
  <c r="S581" i="7" s="1"/>
  <c r="Q581" i="7" s="1"/>
  <c r="T580" i="7"/>
  <c r="P580" i="7"/>
  <c r="R580" i="7" s="1"/>
  <c r="S580" i="7" s="1"/>
  <c r="Q580" i="7" s="1"/>
  <c r="T579" i="7"/>
  <c r="P579" i="7"/>
  <c r="R579" i="7" s="1"/>
  <c r="S579" i="7" s="1"/>
  <c r="Q579" i="7" s="1"/>
  <c r="T578" i="7"/>
  <c r="P578" i="7"/>
  <c r="R578" i="7" s="1"/>
  <c r="S578" i="7" s="1"/>
  <c r="Q578" i="7" s="1"/>
  <c r="T577" i="7"/>
  <c r="P577" i="7"/>
  <c r="R577" i="7" s="1"/>
  <c r="S577" i="7" s="1"/>
  <c r="Q577" i="7" s="1"/>
  <c r="T576" i="7"/>
  <c r="P576" i="7"/>
  <c r="R576" i="7" s="1"/>
  <c r="S576" i="7" s="1"/>
  <c r="Q576" i="7" s="1"/>
  <c r="T575" i="7"/>
  <c r="P575" i="7"/>
  <c r="R575" i="7" s="1"/>
  <c r="S575" i="7" s="1"/>
  <c r="Q575" i="7" s="1"/>
  <c r="T574" i="7"/>
  <c r="P574" i="7"/>
  <c r="R574" i="7" s="1"/>
  <c r="S574" i="7" s="1"/>
  <c r="Q574" i="7" s="1"/>
  <c r="T573" i="7"/>
  <c r="P573" i="7"/>
  <c r="R573" i="7" s="1"/>
  <c r="S573" i="7" s="1"/>
  <c r="Q573" i="7" s="1"/>
  <c r="T572" i="7"/>
  <c r="P572" i="7"/>
  <c r="R572" i="7" s="1"/>
  <c r="S572" i="7" s="1"/>
  <c r="Q572" i="7" s="1"/>
  <c r="T571" i="7"/>
  <c r="P571" i="7"/>
  <c r="R571" i="7" s="1"/>
  <c r="S571" i="7" s="1"/>
  <c r="Q571" i="7" s="1"/>
  <c r="T570" i="7"/>
  <c r="P570" i="7"/>
  <c r="R570" i="7" s="1"/>
  <c r="S570" i="7" s="1"/>
  <c r="Q570" i="7" s="1"/>
  <c r="T569" i="7"/>
  <c r="P569" i="7"/>
  <c r="R569" i="7" s="1"/>
  <c r="S569" i="7" s="1"/>
  <c r="Q569" i="7" s="1"/>
  <c r="T567" i="7"/>
  <c r="P567" i="7"/>
  <c r="R567" i="7" s="1"/>
  <c r="S567" i="7" s="1"/>
  <c r="Q567" i="7" s="1"/>
  <c r="T566" i="7"/>
  <c r="P566" i="7"/>
  <c r="R566" i="7" s="1"/>
  <c r="S566" i="7" s="1"/>
  <c r="Q566" i="7" s="1"/>
  <c r="T563" i="7"/>
  <c r="P563" i="7"/>
  <c r="R563" i="7" s="1"/>
  <c r="S563" i="7" s="1"/>
  <c r="Q563" i="7" s="1"/>
  <c r="T562" i="7"/>
  <c r="P562" i="7"/>
  <c r="R562" i="7" s="1"/>
  <c r="S562" i="7" s="1"/>
  <c r="Q562" i="7" s="1"/>
  <c r="T561" i="7"/>
  <c r="P561" i="7"/>
  <c r="R561" i="7" s="1"/>
  <c r="S561" i="7" s="1"/>
  <c r="Q561" i="7" s="1"/>
  <c r="T560" i="7"/>
  <c r="P560" i="7"/>
  <c r="R560" i="7" s="1"/>
  <c r="S560" i="7" s="1"/>
  <c r="Q560" i="7" s="1"/>
  <c r="T559" i="7"/>
  <c r="P559" i="7"/>
  <c r="R559" i="7" s="1"/>
  <c r="S559" i="7" s="1"/>
  <c r="Q559" i="7" s="1"/>
  <c r="T558" i="7"/>
  <c r="P558" i="7"/>
  <c r="R558" i="7" s="1"/>
  <c r="S558" i="7" s="1"/>
  <c r="Q558" i="7" s="1"/>
  <c r="T557" i="7"/>
  <c r="P557" i="7"/>
  <c r="R557" i="7" s="1"/>
  <c r="S557" i="7" s="1"/>
  <c r="Q557" i="7" s="1"/>
  <c r="T556" i="7"/>
  <c r="P556" i="7"/>
  <c r="R556" i="7" s="1"/>
  <c r="S556" i="7" s="1"/>
  <c r="Q556" i="7" s="1"/>
  <c r="T555" i="7"/>
  <c r="P555" i="7"/>
  <c r="R555" i="7" s="1"/>
  <c r="S555" i="7" s="1"/>
  <c r="Q555" i="7" s="1"/>
  <c r="T554" i="7"/>
  <c r="P554" i="7"/>
  <c r="R554" i="7" s="1"/>
  <c r="S554" i="7" s="1"/>
  <c r="Q554" i="7" s="1"/>
  <c r="T553" i="7"/>
  <c r="P553" i="7"/>
  <c r="R553" i="7" s="1"/>
  <c r="S553" i="7" s="1"/>
  <c r="Q553" i="7" s="1"/>
  <c r="T552" i="7"/>
  <c r="P552" i="7"/>
  <c r="R552" i="7" s="1"/>
  <c r="S552" i="7" s="1"/>
  <c r="Q552" i="7" s="1"/>
  <c r="T551" i="7"/>
  <c r="P551" i="7"/>
  <c r="R551" i="7" s="1"/>
  <c r="S551" i="7" s="1"/>
  <c r="Q551" i="7" s="1"/>
  <c r="T550" i="7"/>
  <c r="P550" i="7"/>
  <c r="R550" i="7" s="1"/>
  <c r="S550" i="7" s="1"/>
  <c r="Q550" i="7" s="1"/>
  <c r="T549" i="7"/>
  <c r="P549" i="7"/>
  <c r="R549" i="7" s="1"/>
  <c r="S549" i="7" s="1"/>
  <c r="Q549" i="7" s="1"/>
  <c r="T548" i="7"/>
  <c r="P548" i="7"/>
  <c r="R548" i="7" s="1"/>
  <c r="S548" i="7" s="1"/>
  <c r="Q548" i="7" s="1"/>
  <c r="T547" i="7"/>
  <c r="P547" i="7"/>
  <c r="R547" i="7" s="1"/>
  <c r="S547" i="7" s="1"/>
  <c r="Q547" i="7" s="1"/>
  <c r="T546" i="7"/>
  <c r="P546" i="7"/>
  <c r="R546" i="7" s="1"/>
  <c r="S546" i="7" s="1"/>
  <c r="Q546" i="7" s="1"/>
  <c r="T545" i="7"/>
  <c r="P545" i="7"/>
  <c r="R545" i="7" s="1"/>
  <c r="S545" i="7" s="1"/>
  <c r="Q545" i="7" s="1"/>
  <c r="T544" i="7"/>
  <c r="P544" i="7"/>
  <c r="R544" i="7" s="1"/>
  <c r="S544" i="7" s="1"/>
  <c r="Q544" i="7" s="1"/>
  <c r="T543" i="7"/>
  <c r="P543" i="7"/>
  <c r="R543" i="7" s="1"/>
  <c r="S543" i="7" s="1"/>
  <c r="Q543" i="7" s="1"/>
  <c r="T542" i="7"/>
  <c r="P542" i="7"/>
  <c r="R542" i="7" s="1"/>
  <c r="S542" i="7" s="1"/>
  <c r="Q542" i="7" s="1"/>
  <c r="T541" i="7"/>
  <c r="P541" i="7"/>
  <c r="R541" i="7" s="1"/>
  <c r="S541" i="7" s="1"/>
  <c r="Q541" i="7" s="1"/>
  <c r="T540" i="7"/>
  <c r="P540" i="7"/>
  <c r="R540" i="7" s="1"/>
  <c r="S540" i="7" s="1"/>
  <c r="Q540" i="7" s="1"/>
  <c r="T539" i="7"/>
  <c r="P539" i="7"/>
  <c r="R539" i="7" s="1"/>
  <c r="S539" i="7" s="1"/>
  <c r="Q539" i="7" s="1"/>
  <c r="T538" i="7"/>
  <c r="P538" i="7"/>
  <c r="R538" i="7" s="1"/>
  <c r="S538" i="7" s="1"/>
  <c r="Q538" i="7" s="1"/>
  <c r="T537" i="7"/>
  <c r="P537" i="7"/>
  <c r="R537" i="7" s="1"/>
  <c r="S537" i="7" s="1"/>
  <c r="Q537" i="7" s="1"/>
  <c r="T536" i="7"/>
  <c r="P536" i="7"/>
  <c r="R536" i="7" s="1"/>
  <c r="S536" i="7" s="1"/>
  <c r="Q536" i="7" s="1"/>
  <c r="T535" i="7"/>
  <c r="P535" i="7"/>
  <c r="R535" i="7" s="1"/>
  <c r="S535" i="7" s="1"/>
  <c r="Q535" i="7" s="1"/>
  <c r="T534" i="7"/>
  <c r="P534" i="7"/>
  <c r="R534" i="7" s="1"/>
  <c r="S534" i="7" s="1"/>
  <c r="Q534" i="7" s="1"/>
  <c r="T533" i="7"/>
  <c r="P533" i="7"/>
  <c r="R533" i="7" s="1"/>
  <c r="S533" i="7" s="1"/>
  <c r="Q533" i="7" s="1"/>
  <c r="T532" i="7"/>
  <c r="P532" i="7"/>
  <c r="R532" i="7" s="1"/>
  <c r="S532" i="7" s="1"/>
  <c r="Q532" i="7" s="1"/>
  <c r="T531" i="7"/>
  <c r="P531" i="7"/>
  <c r="R531" i="7" s="1"/>
  <c r="S531" i="7" s="1"/>
  <c r="Q531" i="7" s="1"/>
  <c r="T530" i="7"/>
  <c r="P530" i="7"/>
  <c r="R530" i="7" s="1"/>
  <c r="S530" i="7" s="1"/>
  <c r="Q530" i="7" s="1"/>
  <c r="T529" i="7"/>
  <c r="P529" i="7"/>
  <c r="R529" i="7" s="1"/>
  <c r="S529" i="7" s="1"/>
  <c r="Q529" i="7" s="1"/>
  <c r="T528" i="7"/>
  <c r="P528" i="7"/>
  <c r="R528" i="7" s="1"/>
  <c r="S528" i="7" s="1"/>
  <c r="Q528" i="7" s="1"/>
  <c r="T527" i="7"/>
  <c r="P527" i="7"/>
  <c r="R527" i="7" s="1"/>
  <c r="S527" i="7" s="1"/>
  <c r="Q527" i="7" s="1"/>
  <c r="T526" i="7"/>
  <c r="P526" i="7"/>
  <c r="R526" i="7" s="1"/>
  <c r="S526" i="7" s="1"/>
  <c r="Q526" i="7" s="1"/>
  <c r="T525" i="7"/>
  <c r="P525" i="7"/>
  <c r="R525" i="7" s="1"/>
  <c r="S525" i="7" s="1"/>
  <c r="Q525" i="7" s="1"/>
  <c r="T524" i="7"/>
  <c r="P524" i="7"/>
  <c r="R524" i="7" s="1"/>
  <c r="S524" i="7" s="1"/>
  <c r="Q524" i="7" s="1"/>
  <c r="T523" i="7"/>
  <c r="P523" i="7"/>
  <c r="R523" i="7" s="1"/>
  <c r="S523" i="7" s="1"/>
  <c r="Q523" i="7" s="1"/>
  <c r="T522" i="7"/>
  <c r="P522" i="7"/>
  <c r="T521" i="7"/>
  <c r="P521" i="7"/>
  <c r="R521" i="7" s="1"/>
  <c r="S521" i="7" s="1"/>
  <c r="M11" i="7"/>
  <c r="AM10" i="7"/>
  <c r="M10" i="7"/>
  <c r="M9" i="7"/>
  <c r="M8" i="7"/>
  <c r="M7" i="7"/>
  <c r="A7" i="7"/>
  <c r="AM6" i="7"/>
  <c r="A6" i="7"/>
  <c r="AM5" i="7"/>
  <c r="AM4" i="7"/>
  <c r="AM3" i="7"/>
  <c r="K674" i="6"/>
  <c r="J674" i="6"/>
  <c r="K673" i="6"/>
  <c r="J673" i="6"/>
  <c r="K670" i="6"/>
  <c r="J670" i="6"/>
  <c r="K669" i="6"/>
  <c r="J669" i="6"/>
  <c r="K668" i="6"/>
  <c r="J668" i="6"/>
  <c r="K667" i="6"/>
  <c r="J667" i="6"/>
  <c r="K666" i="6"/>
  <c r="J666" i="6"/>
  <c r="K665" i="6"/>
  <c r="J665" i="6"/>
  <c r="K664" i="6"/>
  <c r="J664" i="6"/>
  <c r="K663" i="6"/>
  <c r="J663" i="6"/>
  <c r="K662" i="6"/>
  <c r="J662" i="6"/>
  <c r="K649" i="6"/>
  <c r="J649" i="6"/>
  <c r="K648" i="6"/>
  <c r="J648" i="6"/>
  <c r="K647" i="6"/>
  <c r="J647" i="6"/>
  <c r="K646" i="6"/>
  <c r="J646" i="6"/>
  <c r="K645" i="6"/>
  <c r="J645" i="6"/>
  <c r="K644" i="6"/>
  <c r="J644" i="6"/>
  <c r="K643" i="6"/>
  <c r="J643" i="6"/>
  <c r="K642" i="6"/>
  <c r="J642" i="6"/>
  <c r="K641" i="6"/>
  <c r="J641" i="6"/>
  <c r="K640" i="6"/>
  <c r="J640" i="6"/>
  <c r="K639" i="6"/>
  <c r="J639" i="6"/>
  <c r="K638" i="6"/>
  <c r="J638" i="6"/>
  <c r="K637" i="6"/>
  <c r="J637" i="6"/>
  <c r="K636" i="6"/>
  <c r="J636" i="6"/>
  <c r="K635" i="6"/>
  <c r="J635" i="6"/>
  <c r="K634" i="6"/>
  <c r="J634" i="6"/>
  <c r="K633" i="6"/>
  <c r="J633" i="6"/>
  <c r="K632" i="6"/>
  <c r="J632" i="6"/>
  <c r="K631" i="6"/>
  <c r="J631" i="6"/>
  <c r="K630" i="6"/>
  <c r="J630" i="6"/>
  <c r="K629" i="6"/>
  <c r="J629" i="6"/>
  <c r="K628" i="6"/>
  <c r="J628" i="6"/>
  <c r="K627" i="6"/>
  <c r="J627" i="6"/>
  <c r="K626" i="6"/>
  <c r="J626" i="6"/>
  <c r="K625" i="6"/>
  <c r="J625" i="6"/>
  <c r="K624" i="6"/>
  <c r="J624" i="6"/>
  <c r="K623" i="6"/>
  <c r="J623" i="6"/>
  <c r="K622" i="6"/>
  <c r="J622" i="6"/>
  <c r="K621" i="6"/>
  <c r="J621" i="6"/>
  <c r="K620" i="6"/>
  <c r="J620" i="6"/>
  <c r="K619" i="6"/>
  <c r="J619" i="6"/>
  <c r="K618" i="6"/>
  <c r="J618" i="6"/>
  <c r="K617" i="6"/>
  <c r="J617" i="6"/>
  <c r="K615" i="6"/>
  <c r="J615" i="6"/>
  <c r="K614" i="6"/>
  <c r="J614" i="6"/>
  <c r="K613" i="6"/>
  <c r="J613" i="6"/>
  <c r="K612" i="6"/>
  <c r="J612" i="6"/>
  <c r="K611" i="6"/>
  <c r="J611" i="6"/>
  <c r="K610" i="6"/>
  <c r="J610" i="6"/>
  <c r="K609" i="6"/>
  <c r="J609" i="6"/>
  <c r="K608" i="6"/>
  <c r="J608" i="6"/>
  <c r="K607" i="6"/>
  <c r="J607" i="6"/>
  <c r="K606" i="6"/>
  <c r="J606" i="6"/>
  <c r="K605" i="6"/>
  <c r="J605" i="6"/>
  <c r="K604" i="6"/>
  <c r="J604" i="6"/>
  <c r="K603" i="6"/>
  <c r="J603" i="6"/>
  <c r="K602" i="6"/>
  <c r="J602" i="6"/>
  <c r="K601" i="6"/>
  <c r="J601" i="6"/>
  <c r="K600" i="6"/>
  <c r="J600" i="6"/>
  <c r="K599" i="6"/>
  <c r="J599" i="6"/>
  <c r="K598" i="6"/>
  <c r="J598" i="6"/>
  <c r="K597" i="6"/>
  <c r="J597" i="6"/>
  <c r="K596" i="6"/>
  <c r="J596" i="6"/>
  <c r="K595" i="6"/>
  <c r="J595" i="6"/>
  <c r="K594" i="6"/>
  <c r="J594" i="6"/>
  <c r="K593" i="6"/>
  <c r="J593" i="6"/>
  <c r="K592" i="6"/>
  <c r="J592" i="6"/>
  <c r="K591" i="6"/>
  <c r="J591" i="6"/>
  <c r="K590" i="6"/>
  <c r="J590" i="6"/>
  <c r="K589" i="6"/>
  <c r="J589" i="6"/>
  <c r="K588" i="6"/>
  <c r="J588" i="6"/>
  <c r="K587" i="6"/>
  <c r="J587" i="6"/>
  <c r="K586" i="6"/>
  <c r="J586" i="6"/>
  <c r="K584" i="6"/>
  <c r="J584" i="6"/>
  <c r="K583" i="6"/>
  <c r="J583" i="6"/>
  <c r="K582" i="6"/>
  <c r="J582" i="6"/>
  <c r="K581" i="6"/>
  <c r="J581" i="6"/>
  <c r="K580" i="6"/>
  <c r="J580" i="6"/>
  <c r="K579" i="6"/>
  <c r="J579" i="6"/>
  <c r="K578" i="6"/>
  <c r="J578" i="6"/>
  <c r="K577" i="6"/>
  <c r="J577" i="6"/>
  <c r="K576" i="6"/>
  <c r="J576" i="6"/>
  <c r="K575" i="6"/>
  <c r="J575" i="6"/>
  <c r="K574" i="6"/>
  <c r="J574" i="6"/>
  <c r="K573" i="6"/>
  <c r="J573" i="6"/>
  <c r="K572" i="6"/>
  <c r="J572" i="6"/>
  <c r="K571" i="6"/>
  <c r="J571" i="6"/>
  <c r="K570" i="6"/>
  <c r="J570" i="6"/>
  <c r="K569" i="6"/>
  <c r="J569" i="6"/>
  <c r="K568" i="6"/>
  <c r="J568" i="6"/>
  <c r="K567" i="6"/>
  <c r="J567" i="6"/>
  <c r="K566" i="6"/>
  <c r="J566" i="6"/>
  <c r="K565" i="6"/>
  <c r="J565" i="6"/>
  <c r="K564" i="6"/>
  <c r="J564" i="6"/>
  <c r="K563" i="6"/>
  <c r="J563" i="6"/>
  <c r="K562" i="6"/>
  <c r="J562" i="6"/>
  <c r="K561" i="6"/>
  <c r="J561" i="6"/>
  <c r="K560" i="6"/>
  <c r="J560" i="6"/>
  <c r="K559" i="6"/>
  <c r="J559" i="6"/>
  <c r="K558" i="6"/>
  <c r="J558" i="6"/>
  <c r="K556" i="6"/>
  <c r="J556" i="6"/>
  <c r="K555" i="6"/>
  <c r="J555" i="6"/>
  <c r="K552" i="6"/>
  <c r="J552" i="6"/>
  <c r="K551" i="6"/>
  <c r="J551" i="6"/>
  <c r="K550" i="6"/>
  <c r="J550" i="6"/>
  <c r="K549" i="6"/>
  <c r="J549" i="6"/>
  <c r="K548" i="6"/>
  <c r="J548" i="6"/>
  <c r="K547" i="6"/>
  <c r="J547" i="6"/>
  <c r="K546" i="6"/>
  <c r="J546" i="6"/>
  <c r="K545" i="6"/>
  <c r="J545" i="6"/>
  <c r="K544" i="6"/>
  <c r="J544" i="6"/>
  <c r="K543" i="6"/>
  <c r="J543" i="6"/>
  <c r="K542" i="6"/>
  <c r="J542" i="6"/>
  <c r="K541" i="6"/>
  <c r="J541" i="6"/>
  <c r="K540" i="6"/>
  <c r="J540" i="6"/>
  <c r="K539" i="6"/>
  <c r="J539" i="6"/>
  <c r="K538" i="6"/>
  <c r="J538" i="6"/>
  <c r="K537" i="6"/>
  <c r="J537" i="6"/>
  <c r="K536" i="6"/>
  <c r="J536" i="6"/>
  <c r="K535" i="6"/>
  <c r="J535" i="6"/>
  <c r="K534" i="6"/>
  <c r="J534" i="6"/>
  <c r="K533" i="6"/>
  <c r="J533" i="6"/>
  <c r="K532" i="6"/>
  <c r="J532" i="6"/>
  <c r="K531" i="6"/>
  <c r="J531" i="6"/>
  <c r="K530" i="6"/>
  <c r="J530" i="6"/>
  <c r="K529" i="6"/>
  <c r="J529" i="6"/>
  <c r="K528" i="6"/>
  <c r="J528" i="6"/>
  <c r="K527" i="6"/>
  <c r="J527" i="6"/>
  <c r="K526" i="6"/>
  <c r="J526" i="6"/>
  <c r="K525" i="6"/>
  <c r="J525" i="6"/>
  <c r="K524" i="6"/>
  <c r="J524" i="6"/>
  <c r="K523" i="6"/>
  <c r="J523" i="6"/>
  <c r="K522" i="6"/>
  <c r="J522" i="6"/>
  <c r="K521" i="6"/>
  <c r="J521" i="6"/>
  <c r="K520" i="6"/>
  <c r="J520" i="6"/>
  <c r="K519" i="6"/>
  <c r="J519" i="6"/>
  <c r="K518" i="6"/>
  <c r="J518" i="6"/>
  <c r="K517" i="6"/>
  <c r="J517" i="6"/>
  <c r="K516" i="6"/>
  <c r="J516" i="6"/>
  <c r="K515" i="6"/>
  <c r="J515" i="6"/>
  <c r="K514" i="6"/>
  <c r="J514" i="6"/>
  <c r="K513" i="6"/>
  <c r="J513" i="6"/>
  <c r="K512" i="6"/>
  <c r="J512" i="6"/>
  <c r="K511" i="6"/>
  <c r="J511" i="6"/>
  <c r="K510" i="6"/>
  <c r="J510" i="6"/>
  <c r="K509" i="6"/>
  <c r="J509" i="6"/>
  <c r="K508" i="6"/>
  <c r="J508" i="6"/>
  <c r="K507" i="6"/>
  <c r="J507" i="6"/>
  <c r="K506" i="6"/>
  <c r="J506" i="6"/>
  <c r="K505" i="6"/>
  <c r="J505" i="6"/>
  <c r="K504" i="6"/>
  <c r="J504" i="6"/>
  <c r="K503" i="6"/>
  <c r="J503" i="6"/>
  <c r="I11" i="6"/>
  <c r="I10" i="6"/>
  <c r="I9" i="6"/>
  <c r="I8" i="6"/>
  <c r="C8" i="6"/>
  <c r="I7" i="6"/>
  <c r="A7" i="6"/>
  <c r="A6" i="6"/>
  <c r="G32" i="4"/>
  <c r="A15" i="4"/>
  <c r="A14" i="4"/>
  <c r="A10" i="4"/>
  <c r="A9" i="4"/>
  <c r="A7" i="4"/>
  <c r="K6" i="4"/>
  <c r="N677" i="5"/>
  <c r="P674" i="5"/>
  <c r="T674" i="5" s="1"/>
  <c r="N674" i="5"/>
  <c r="P670" i="5"/>
  <c r="T670" i="5" s="1"/>
  <c r="N670" i="5"/>
  <c r="Q670" i="5" s="1"/>
  <c r="R670" i="5" s="1"/>
  <c r="O670" i="5" s="1"/>
  <c r="P669" i="5"/>
  <c r="T669" i="5" s="1"/>
  <c r="N669" i="5"/>
  <c r="Q669" i="5" s="1"/>
  <c r="R669" i="5" s="1"/>
  <c r="O669" i="5" s="1"/>
  <c r="P668" i="5"/>
  <c r="T668" i="5" s="1"/>
  <c r="N668" i="5"/>
  <c r="Q668" i="5" s="1"/>
  <c r="R668" i="5" s="1"/>
  <c r="O668" i="5" s="1"/>
  <c r="P667" i="5"/>
  <c r="T667" i="5" s="1"/>
  <c r="N667" i="5"/>
  <c r="Q667" i="5" s="1"/>
  <c r="R667" i="5" s="1"/>
  <c r="O667" i="5" s="1"/>
  <c r="P666" i="5"/>
  <c r="T666" i="5" s="1"/>
  <c r="N666" i="5"/>
  <c r="Q666" i="5" s="1"/>
  <c r="R666" i="5" s="1"/>
  <c r="O666" i="5" s="1"/>
  <c r="P665" i="5"/>
  <c r="T665" i="5" s="1"/>
  <c r="N665" i="5"/>
  <c r="Q665" i="5" s="1"/>
  <c r="R665" i="5" s="1"/>
  <c r="O665" i="5" s="1"/>
  <c r="P664" i="5"/>
  <c r="T664" i="5" s="1"/>
  <c r="N664" i="5"/>
  <c r="Q664" i="5" s="1"/>
  <c r="R664" i="5" s="1"/>
  <c r="O664" i="5" s="1"/>
  <c r="P663" i="5"/>
  <c r="T663" i="5" s="1"/>
  <c r="N663" i="5"/>
  <c r="Q663" i="5" s="1"/>
  <c r="R663" i="5" s="1"/>
  <c r="O663" i="5" s="1"/>
  <c r="P662" i="5"/>
  <c r="T662" i="5" s="1"/>
  <c r="N662" i="5"/>
  <c r="Q662" i="5" s="1"/>
  <c r="R662" i="5" s="1"/>
  <c r="O662" i="5" s="1"/>
  <c r="P651" i="5"/>
  <c r="T651" i="5" s="1"/>
  <c r="N651" i="5"/>
  <c r="Q651" i="5" s="1"/>
  <c r="R651" i="5" s="1"/>
  <c r="O651" i="5" s="1"/>
  <c r="P650" i="5"/>
  <c r="T650" i="5" s="1"/>
  <c r="N650" i="5"/>
  <c r="Q650" i="5" s="1"/>
  <c r="R650" i="5" s="1"/>
  <c r="O650" i="5" s="1"/>
  <c r="P649" i="5"/>
  <c r="T649" i="5" s="1"/>
  <c r="N649" i="5"/>
  <c r="Q649" i="5" s="1"/>
  <c r="R649" i="5" s="1"/>
  <c r="O649" i="5" s="1"/>
  <c r="P648" i="5"/>
  <c r="T648" i="5" s="1"/>
  <c r="N648" i="5"/>
  <c r="Q648" i="5" s="1"/>
  <c r="R648" i="5" s="1"/>
  <c r="O648" i="5" s="1"/>
  <c r="P647" i="5"/>
  <c r="T647" i="5" s="1"/>
  <c r="N647" i="5"/>
  <c r="Q647" i="5" s="1"/>
  <c r="R647" i="5" s="1"/>
  <c r="O647" i="5" s="1"/>
  <c r="P646" i="5"/>
  <c r="T646" i="5" s="1"/>
  <c r="N646" i="5"/>
  <c r="Q646" i="5" s="1"/>
  <c r="R646" i="5" s="1"/>
  <c r="O646" i="5" s="1"/>
  <c r="P645" i="5"/>
  <c r="T645" i="5" s="1"/>
  <c r="N645" i="5"/>
  <c r="Q645" i="5" s="1"/>
  <c r="R645" i="5" s="1"/>
  <c r="O645" i="5" s="1"/>
  <c r="P644" i="5"/>
  <c r="T644" i="5" s="1"/>
  <c r="N644" i="5"/>
  <c r="Q644" i="5" s="1"/>
  <c r="R644" i="5" s="1"/>
  <c r="O644" i="5" s="1"/>
  <c r="P643" i="5"/>
  <c r="T643" i="5" s="1"/>
  <c r="N643" i="5"/>
  <c r="Q643" i="5" s="1"/>
  <c r="R643" i="5" s="1"/>
  <c r="O643" i="5" s="1"/>
  <c r="P642" i="5"/>
  <c r="T642" i="5" s="1"/>
  <c r="N642" i="5"/>
  <c r="Q642" i="5" s="1"/>
  <c r="R642" i="5" s="1"/>
  <c r="O642" i="5" s="1"/>
  <c r="P641" i="5"/>
  <c r="T641" i="5" s="1"/>
  <c r="N641" i="5"/>
  <c r="Q641" i="5" s="1"/>
  <c r="R641" i="5" s="1"/>
  <c r="O641" i="5" s="1"/>
  <c r="P640" i="5"/>
  <c r="T640" i="5" s="1"/>
  <c r="N640" i="5"/>
  <c r="Q640" i="5" s="1"/>
  <c r="R640" i="5" s="1"/>
  <c r="O640" i="5" s="1"/>
  <c r="P639" i="5"/>
  <c r="T639" i="5" s="1"/>
  <c r="N639" i="5"/>
  <c r="Q639" i="5" s="1"/>
  <c r="R639" i="5" s="1"/>
  <c r="O639" i="5" s="1"/>
  <c r="P638" i="5"/>
  <c r="T638" i="5" s="1"/>
  <c r="N638" i="5"/>
  <c r="Q638" i="5" s="1"/>
  <c r="R638" i="5" s="1"/>
  <c r="O638" i="5" s="1"/>
  <c r="P637" i="5"/>
  <c r="T637" i="5" s="1"/>
  <c r="N637" i="5"/>
  <c r="Q637" i="5" s="1"/>
  <c r="R637" i="5" s="1"/>
  <c r="O637" i="5" s="1"/>
  <c r="P636" i="5"/>
  <c r="T636" i="5" s="1"/>
  <c r="N636" i="5"/>
  <c r="Q636" i="5" s="1"/>
  <c r="R636" i="5" s="1"/>
  <c r="O636" i="5" s="1"/>
  <c r="P635" i="5"/>
  <c r="T635" i="5" s="1"/>
  <c r="N635" i="5"/>
  <c r="Q635" i="5" s="1"/>
  <c r="R635" i="5" s="1"/>
  <c r="O635" i="5" s="1"/>
  <c r="P634" i="5"/>
  <c r="T634" i="5" s="1"/>
  <c r="N634" i="5"/>
  <c r="Q634" i="5" s="1"/>
  <c r="R634" i="5" s="1"/>
  <c r="O634" i="5" s="1"/>
  <c r="P633" i="5"/>
  <c r="T633" i="5" s="1"/>
  <c r="N633" i="5"/>
  <c r="Q633" i="5" s="1"/>
  <c r="R633" i="5" s="1"/>
  <c r="O633" i="5" s="1"/>
  <c r="P632" i="5"/>
  <c r="T632" i="5" s="1"/>
  <c r="N632" i="5"/>
  <c r="Q632" i="5" s="1"/>
  <c r="R632" i="5" s="1"/>
  <c r="O632" i="5" s="1"/>
  <c r="P631" i="5"/>
  <c r="T631" i="5" s="1"/>
  <c r="N631" i="5"/>
  <c r="Q631" i="5" s="1"/>
  <c r="R631" i="5" s="1"/>
  <c r="O631" i="5" s="1"/>
  <c r="P630" i="5"/>
  <c r="T630" i="5" s="1"/>
  <c r="N630" i="5"/>
  <c r="Q630" i="5" s="1"/>
  <c r="R630" i="5" s="1"/>
  <c r="O630" i="5" s="1"/>
  <c r="P629" i="5"/>
  <c r="T629" i="5" s="1"/>
  <c r="N629" i="5"/>
  <c r="Q629" i="5" s="1"/>
  <c r="R629" i="5" s="1"/>
  <c r="O629" i="5" s="1"/>
  <c r="P628" i="5"/>
  <c r="T628" i="5" s="1"/>
  <c r="N628" i="5"/>
  <c r="Q628" i="5" s="1"/>
  <c r="R628" i="5" s="1"/>
  <c r="O628" i="5" s="1"/>
  <c r="P627" i="5"/>
  <c r="T627" i="5" s="1"/>
  <c r="N627" i="5"/>
  <c r="Q627" i="5" s="1"/>
  <c r="R627" i="5" s="1"/>
  <c r="O627" i="5" s="1"/>
  <c r="P626" i="5"/>
  <c r="T626" i="5" s="1"/>
  <c r="N626" i="5"/>
  <c r="Q626" i="5" s="1"/>
  <c r="R626" i="5" s="1"/>
  <c r="O626" i="5" s="1"/>
  <c r="P625" i="5"/>
  <c r="T625" i="5" s="1"/>
  <c r="N625" i="5"/>
  <c r="Q625" i="5" s="1"/>
  <c r="R625" i="5" s="1"/>
  <c r="O625" i="5" s="1"/>
  <c r="P624" i="5"/>
  <c r="T624" i="5" s="1"/>
  <c r="N624" i="5"/>
  <c r="Q624" i="5" s="1"/>
  <c r="R624" i="5" s="1"/>
  <c r="O624" i="5" s="1"/>
  <c r="P623" i="5"/>
  <c r="T623" i="5" s="1"/>
  <c r="N623" i="5"/>
  <c r="Q623" i="5" s="1"/>
  <c r="R623" i="5" s="1"/>
  <c r="O623" i="5" s="1"/>
  <c r="P622" i="5"/>
  <c r="T622" i="5" s="1"/>
  <c r="N622" i="5"/>
  <c r="Q622" i="5" s="1"/>
  <c r="R622" i="5" s="1"/>
  <c r="O622" i="5" s="1"/>
  <c r="P621" i="5"/>
  <c r="T621" i="5" s="1"/>
  <c r="N621" i="5"/>
  <c r="Q621" i="5" s="1"/>
  <c r="R621" i="5" s="1"/>
  <c r="O621" i="5" s="1"/>
  <c r="P620" i="5"/>
  <c r="T620" i="5" s="1"/>
  <c r="N620" i="5"/>
  <c r="Q620" i="5" s="1"/>
  <c r="R620" i="5" s="1"/>
  <c r="O620" i="5" s="1"/>
  <c r="P619" i="5"/>
  <c r="T619" i="5" s="1"/>
  <c r="N619" i="5"/>
  <c r="Q619" i="5" s="1"/>
  <c r="R619" i="5" s="1"/>
  <c r="O619" i="5" s="1"/>
  <c r="P618" i="5"/>
  <c r="T618" i="5" s="1"/>
  <c r="N618" i="5"/>
  <c r="Q618" i="5" s="1"/>
  <c r="R618" i="5" s="1"/>
  <c r="O618" i="5" s="1"/>
  <c r="P617" i="5"/>
  <c r="T617" i="5" s="1"/>
  <c r="N617" i="5"/>
  <c r="Q617" i="5" s="1"/>
  <c r="R617" i="5" s="1"/>
  <c r="O617" i="5" s="1"/>
  <c r="P613" i="5"/>
  <c r="T613" i="5" s="1"/>
  <c r="N613" i="5"/>
  <c r="Q613" i="5" s="1"/>
  <c r="R613" i="5" s="1"/>
  <c r="O613" i="5" s="1"/>
  <c r="P612" i="5"/>
  <c r="T612" i="5" s="1"/>
  <c r="N612" i="5"/>
  <c r="Q612" i="5" s="1"/>
  <c r="R612" i="5" s="1"/>
  <c r="O612" i="5" s="1"/>
  <c r="P611" i="5"/>
  <c r="T611" i="5" s="1"/>
  <c r="N611" i="5"/>
  <c r="Q611" i="5" s="1"/>
  <c r="R611" i="5" s="1"/>
  <c r="O611" i="5" s="1"/>
  <c r="P610" i="5"/>
  <c r="T610" i="5" s="1"/>
  <c r="N610" i="5"/>
  <c r="Q610" i="5" s="1"/>
  <c r="R610" i="5" s="1"/>
  <c r="O610" i="5" s="1"/>
  <c r="P609" i="5"/>
  <c r="T609" i="5" s="1"/>
  <c r="N609" i="5"/>
  <c r="Q609" i="5" s="1"/>
  <c r="R609" i="5" s="1"/>
  <c r="O609" i="5" s="1"/>
  <c r="P608" i="5"/>
  <c r="T608" i="5" s="1"/>
  <c r="N608" i="5"/>
  <c r="Q608" i="5" s="1"/>
  <c r="R608" i="5" s="1"/>
  <c r="O608" i="5" s="1"/>
  <c r="P607" i="5"/>
  <c r="T607" i="5" s="1"/>
  <c r="N607" i="5"/>
  <c r="Q607" i="5" s="1"/>
  <c r="R607" i="5" s="1"/>
  <c r="O607" i="5" s="1"/>
  <c r="P606" i="5"/>
  <c r="T606" i="5" s="1"/>
  <c r="N606" i="5"/>
  <c r="Q606" i="5" s="1"/>
  <c r="R606" i="5" s="1"/>
  <c r="O606" i="5" s="1"/>
  <c r="P605" i="5"/>
  <c r="T605" i="5" s="1"/>
  <c r="N605" i="5"/>
  <c r="Q605" i="5" s="1"/>
  <c r="R605" i="5" s="1"/>
  <c r="O605" i="5" s="1"/>
  <c r="P604" i="5"/>
  <c r="T604" i="5" s="1"/>
  <c r="N604" i="5"/>
  <c r="Q604" i="5" s="1"/>
  <c r="R604" i="5" s="1"/>
  <c r="O604" i="5" s="1"/>
  <c r="P603" i="5"/>
  <c r="T603" i="5" s="1"/>
  <c r="N603" i="5"/>
  <c r="Q603" i="5" s="1"/>
  <c r="R603" i="5" s="1"/>
  <c r="O603" i="5" s="1"/>
  <c r="P602" i="5"/>
  <c r="T602" i="5" s="1"/>
  <c r="N602" i="5"/>
  <c r="Q602" i="5" s="1"/>
  <c r="R602" i="5" s="1"/>
  <c r="O602" i="5" s="1"/>
  <c r="P601" i="5"/>
  <c r="T601" i="5" s="1"/>
  <c r="N601" i="5"/>
  <c r="Q601" i="5" s="1"/>
  <c r="R601" i="5" s="1"/>
  <c r="O601" i="5" s="1"/>
  <c r="P600" i="5"/>
  <c r="T600" i="5" s="1"/>
  <c r="N600" i="5"/>
  <c r="Q600" i="5" s="1"/>
  <c r="R600" i="5" s="1"/>
  <c r="O600" i="5" s="1"/>
  <c r="P599" i="5"/>
  <c r="T599" i="5" s="1"/>
  <c r="N599" i="5"/>
  <c r="Q599" i="5" s="1"/>
  <c r="R599" i="5" s="1"/>
  <c r="O599" i="5" s="1"/>
  <c r="P598" i="5"/>
  <c r="T598" i="5" s="1"/>
  <c r="N598" i="5"/>
  <c r="Q598" i="5" s="1"/>
  <c r="R598" i="5" s="1"/>
  <c r="O598" i="5" s="1"/>
  <c r="P597" i="5"/>
  <c r="T597" i="5" s="1"/>
  <c r="N597" i="5"/>
  <c r="Q597" i="5" s="1"/>
  <c r="R597" i="5" s="1"/>
  <c r="O597" i="5" s="1"/>
  <c r="P596" i="5"/>
  <c r="T596" i="5" s="1"/>
  <c r="N596" i="5"/>
  <c r="Q596" i="5" s="1"/>
  <c r="R596" i="5" s="1"/>
  <c r="O596" i="5" s="1"/>
  <c r="P595" i="5"/>
  <c r="T595" i="5" s="1"/>
  <c r="N595" i="5"/>
  <c r="Q595" i="5" s="1"/>
  <c r="R595" i="5" s="1"/>
  <c r="O595" i="5" s="1"/>
  <c r="P594" i="5"/>
  <c r="T594" i="5" s="1"/>
  <c r="N594" i="5"/>
  <c r="Q594" i="5" s="1"/>
  <c r="R594" i="5" s="1"/>
  <c r="O594" i="5" s="1"/>
  <c r="P593" i="5"/>
  <c r="T593" i="5" s="1"/>
  <c r="N593" i="5"/>
  <c r="Q593" i="5" s="1"/>
  <c r="R593" i="5" s="1"/>
  <c r="O593" i="5" s="1"/>
  <c r="P592" i="5"/>
  <c r="T592" i="5" s="1"/>
  <c r="N592" i="5"/>
  <c r="Q592" i="5" s="1"/>
  <c r="R592" i="5" s="1"/>
  <c r="O592" i="5" s="1"/>
  <c r="P591" i="5"/>
  <c r="T591" i="5" s="1"/>
  <c r="N591" i="5"/>
  <c r="Q591" i="5" s="1"/>
  <c r="R591" i="5" s="1"/>
  <c r="O591" i="5" s="1"/>
  <c r="P590" i="5"/>
  <c r="T590" i="5" s="1"/>
  <c r="N590" i="5"/>
  <c r="Q590" i="5" s="1"/>
  <c r="R590" i="5" s="1"/>
  <c r="O590" i="5" s="1"/>
  <c r="P589" i="5"/>
  <c r="T589" i="5" s="1"/>
  <c r="N589" i="5"/>
  <c r="Q589" i="5" s="1"/>
  <c r="R589" i="5" s="1"/>
  <c r="O589" i="5" s="1"/>
  <c r="P588" i="5"/>
  <c r="T588" i="5" s="1"/>
  <c r="N588" i="5"/>
  <c r="Q588" i="5" s="1"/>
  <c r="R588" i="5" s="1"/>
  <c r="O588" i="5" s="1"/>
  <c r="P587" i="5"/>
  <c r="T587" i="5" s="1"/>
  <c r="N587" i="5"/>
  <c r="Q587" i="5" s="1"/>
  <c r="R587" i="5" s="1"/>
  <c r="O587" i="5" s="1"/>
  <c r="P586" i="5"/>
  <c r="T586" i="5" s="1"/>
  <c r="N586" i="5"/>
  <c r="Q586" i="5" s="1"/>
  <c r="R586" i="5" s="1"/>
  <c r="O586" i="5" s="1"/>
  <c r="P584" i="5"/>
  <c r="T584" i="5" s="1"/>
  <c r="N584" i="5"/>
  <c r="Q584" i="5" s="1"/>
  <c r="R584" i="5" s="1"/>
  <c r="O584" i="5" s="1"/>
  <c r="P583" i="5"/>
  <c r="T583" i="5" s="1"/>
  <c r="N583" i="5"/>
  <c r="Q583" i="5" s="1"/>
  <c r="R583" i="5" s="1"/>
  <c r="O583" i="5" s="1"/>
  <c r="P582" i="5"/>
  <c r="T582" i="5" s="1"/>
  <c r="N582" i="5"/>
  <c r="Q582" i="5" s="1"/>
  <c r="R582" i="5" s="1"/>
  <c r="O582" i="5" s="1"/>
  <c r="P581" i="5"/>
  <c r="T581" i="5" s="1"/>
  <c r="N581" i="5"/>
  <c r="Q581" i="5" s="1"/>
  <c r="R581" i="5" s="1"/>
  <c r="O581" i="5" s="1"/>
  <c r="P580" i="5"/>
  <c r="T580" i="5" s="1"/>
  <c r="N580" i="5"/>
  <c r="Q580" i="5" s="1"/>
  <c r="R580" i="5" s="1"/>
  <c r="O580" i="5" s="1"/>
  <c r="P579" i="5"/>
  <c r="T579" i="5" s="1"/>
  <c r="N579" i="5"/>
  <c r="Q579" i="5" s="1"/>
  <c r="R579" i="5" s="1"/>
  <c r="O579" i="5" s="1"/>
  <c r="P578" i="5"/>
  <c r="T578" i="5" s="1"/>
  <c r="N578" i="5"/>
  <c r="Q578" i="5" s="1"/>
  <c r="R578" i="5" s="1"/>
  <c r="O578" i="5" s="1"/>
  <c r="P577" i="5"/>
  <c r="T577" i="5" s="1"/>
  <c r="N577" i="5"/>
  <c r="Q577" i="5" s="1"/>
  <c r="R577" i="5" s="1"/>
  <c r="O577" i="5" s="1"/>
  <c r="P576" i="5"/>
  <c r="T576" i="5" s="1"/>
  <c r="N576" i="5"/>
  <c r="Q576" i="5" s="1"/>
  <c r="R576" i="5" s="1"/>
  <c r="O576" i="5" s="1"/>
  <c r="P575" i="5"/>
  <c r="T575" i="5" s="1"/>
  <c r="N575" i="5"/>
  <c r="Q575" i="5" s="1"/>
  <c r="R575" i="5" s="1"/>
  <c r="O575" i="5" s="1"/>
  <c r="P574" i="5"/>
  <c r="T574" i="5" s="1"/>
  <c r="N574" i="5"/>
  <c r="Q574" i="5" s="1"/>
  <c r="R574" i="5" s="1"/>
  <c r="O574" i="5" s="1"/>
  <c r="P573" i="5"/>
  <c r="T573" i="5" s="1"/>
  <c r="N573" i="5"/>
  <c r="Q573" i="5" s="1"/>
  <c r="R573" i="5" s="1"/>
  <c r="O573" i="5" s="1"/>
  <c r="P572" i="5"/>
  <c r="T572" i="5" s="1"/>
  <c r="N572" i="5"/>
  <c r="Q572" i="5" s="1"/>
  <c r="R572" i="5" s="1"/>
  <c r="O572" i="5" s="1"/>
  <c r="P571" i="5"/>
  <c r="T571" i="5" s="1"/>
  <c r="N571" i="5"/>
  <c r="Q571" i="5" s="1"/>
  <c r="R571" i="5" s="1"/>
  <c r="O571" i="5" s="1"/>
  <c r="P570" i="5"/>
  <c r="T570" i="5" s="1"/>
  <c r="N570" i="5"/>
  <c r="Q570" i="5" s="1"/>
  <c r="R570" i="5" s="1"/>
  <c r="O570" i="5" s="1"/>
  <c r="P569" i="5"/>
  <c r="T569" i="5" s="1"/>
  <c r="N569" i="5"/>
  <c r="Q569" i="5" s="1"/>
  <c r="R569" i="5" s="1"/>
  <c r="O569" i="5" s="1"/>
  <c r="P568" i="5"/>
  <c r="T568" i="5" s="1"/>
  <c r="N568" i="5"/>
  <c r="Q568" i="5" s="1"/>
  <c r="R568" i="5" s="1"/>
  <c r="O568" i="5" s="1"/>
  <c r="P567" i="5"/>
  <c r="T567" i="5" s="1"/>
  <c r="N567" i="5"/>
  <c r="Q567" i="5" s="1"/>
  <c r="R567" i="5" s="1"/>
  <c r="O567" i="5" s="1"/>
  <c r="P566" i="5"/>
  <c r="T566" i="5" s="1"/>
  <c r="N566" i="5"/>
  <c r="Q566" i="5" s="1"/>
  <c r="R566" i="5" s="1"/>
  <c r="O566" i="5" s="1"/>
  <c r="P565" i="5"/>
  <c r="T565" i="5" s="1"/>
  <c r="N565" i="5"/>
  <c r="Q565" i="5" s="1"/>
  <c r="R565" i="5" s="1"/>
  <c r="O565" i="5" s="1"/>
  <c r="P564" i="5"/>
  <c r="T564" i="5" s="1"/>
  <c r="N564" i="5"/>
  <c r="Q564" i="5" s="1"/>
  <c r="R564" i="5" s="1"/>
  <c r="O564" i="5" s="1"/>
  <c r="P563" i="5"/>
  <c r="T563" i="5" s="1"/>
  <c r="N563" i="5"/>
  <c r="Q563" i="5" s="1"/>
  <c r="R563" i="5" s="1"/>
  <c r="O563" i="5" s="1"/>
  <c r="P562" i="5"/>
  <c r="T562" i="5" s="1"/>
  <c r="N562" i="5"/>
  <c r="Q562" i="5" s="1"/>
  <c r="R562" i="5" s="1"/>
  <c r="O562" i="5" s="1"/>
  <c r="P561" i="5"/>
  <c r="T561" i="5" s="1"/>
  <c r="N561" i="5"/>
  <c r="Q561" i="5" s="1"/>
  <c r="R561" i="5" s="1"/>
  <c r="O561" i="5" s="1"/>
  <c r="P560" i="5"/>
  <c r="T560" i="5" s="1"/>
  <c r="N560" i="5"/>
  <c r="Q560" i="5" s="1"/>
  <c r="R560" i="5" s="1"/>
  <c r="O560" i="5" s="1"/>
  <c r="P559" i="5"/>
  <c r="T559" i="5" s="1"/>
  <c r="N559" i="5"/>
  <c r="Q559" i="5" s="1"/>
  <c r="R559" i="5" s="1"/>
  <c r="O559" i="5" s="1"/>
  <c r="P558" i="5"/>
  <c r="T558" i="5" s="1"/>
  <c r="N558" i="5"/>
  <c r="Q558" i="5" s="1"/>
  <c r="R558" i="5" s="1"/>
  <c r="O558" i="5" s="1"/>
  <c r="P556" i="5"/>
  <c r="T556" i="5" s="1"/>
  <c r="N556" i="5"/>
  <c r="Q556" i="5" s="1"/>
  <c r="R556" i="5" s="1"/>
  <c r="O556" i="5" s="1"/>
  <c r="P555" i="5"/>
  <c r="T555" i="5" s="1"/>
  <c r="N555" i="5"/>
  <c r="Q555" i="5" s="1"/>
  <c r="R555" i="5" s="1"/>
  <c r="O555" i="5" s="1"/>
  <c r="P552" i="5"/>
  <c r="T552" i="5" s="1"/>
  <c r="N552" i="5"/>
  <c r="Q552" i="5" s="1"/>
  <c r="R552" i="5" s="1"/>
  <c r="O552" i="5" s="1"/>
  <c r="P551" i="5"/>
  <c r="T551" i="5" s="1"/>
  <c r="N551" i="5"/>
  <c r="Q551" i="5" s="1"/>
  <c r="R551" i="5" s="1"/>
  <c r="O551" i="5" s="1"/>
  <c r="P550" i="5"/>
  <c r="T550" i="5" s="1"/>
  <c r="N550" i="5"/>
  <c r="Q550" i="5" s="1"/>
  <c r="R550" i="5" s="1"/>
  <c r="O550" i="5" s="1"/>
  <c r="P549" i="5"/>
  <c r="T549" i="5" s="1"/>
  <c r="N549" i="5"/>
  <c r="Q549" i="5" s="1"/>
  <c r="R549" i="5" s="1"/>
  <c r="O549" i="5" s="1"/>
  <c r="P548" i="5"/>
  <c r="T548" i="5" s="1"/>
  <c r="N548" i="5"/>
  <c r="Q548" i="5" s="1"/>
  <c r="R548" i="5" s="1"/>
  <c r="O548" i="5" s="1"/>
  <c r="P547" i="5"/>
  <c r="T547" i="5" s="1"/>
  <c r="N547" i="5"/>
  <c r="Q547" i="5" s="1"/>
  <c r="R547" i="5" s="1"/>
  <c r="O547" i="5" s="1"/>
  <c r="P546" i="5"/>
  <c r="T546" i="5" s="1"/>
  <c r="N546" i="5"/>
  <c r="Q546" i="5" s="1"/>
  <c r="R546" i="5" s="1"/>
  <c r="O546" i="5" s="1"/>
  <c r="P545" i="5"/>
  <c r="T545" i="5" s="1"/>
  <c r="N545" i="5"/>
  <c r="Q545" i="5" s="1"/>
  <c r="R545" i="5" s="1"/>
  <c r="O545" i="5" s="1"/>
  <c r="P544" i="5"/>
  <c r="T544" i="5" s="1"/>
  <c r="N544" i="5"/>
  <c r="Q544" i="5" s="1"/>
  <c r="R544" i="5" s="1"/>
  <c r="O544" i="5" s="1"/>
  <c r="P543" i="5"/>
  <c r="T543" i="5" s="1"/>
  <c r="N543" i="5"/>
  <c r="Q543" i="5" s="1"/>
  <c r="R543" i="5" s="1"/>
  <c r="O543" i="5" s="1"/>
  <c r="P542" i="5"/>
  <c r="T542" i="5" s="1"/>
  <c r="N542" i="5"/>
  <c r="Q542" i="5" s="1"/>
  <c r="R542" i="5" s="1"/>
  <c r="O542" i="5" s="1"/>
  <c r="P541" i="5"/>
  <c r="T541" i="5" s="1"/>
  <c r="N541" i="5"/>
  <c r="Q541" i="5" s="1"/>
  <c r="R541" i="5" s="1"/>
  <c r="O541" i="5" s="1"/>
  <c r="P540" i="5"/>
  <c r="T540" i="5" s="1"/>
  <c r="N540" i="5"/>
  <c r="Q540" i="5" s="1"/>
  <c r="R540" i="5" s="1"/>
  <c r="O540" i="5" s="1"/>
  <c r="P539" i="5"/>
  <c r="T539" i="5" s="1"/>
  <c r="N539" i="5"/>
  <c r="Q539" i="5" s="1"/>
  <c r="R539" i="5" s="1"/>
  <c r="O539" i="5" s="1"/>
  <c r="P538" i="5"/>
  <c r="T538" i="5" s="1"/>
  <c r="N538" i="5"/>
  <c r="Q538" i="5" s="1"/>
  <c r="R538" i="5" s="1"/>
  <c r="O538" i="5" s="1"/>
  <c r="P537" i="5"/>
  <c r="T537" i="5" s="1"/>
  <c r="N537" i="5"/>
  <c r="Q537" i="5" s="1"/>
  <c r="R537" i="5" s="1"/>
  <c r="O537" i="5" s="1"/>
  <c r="P536" i="5"/>
  <c r="T536" i="5" s="1"/>
  <c r="N536" i="5"/>
  <c r="Q536" i="5" s="1"/>
  <c r="R536" i="5" s="1"/>
  <c r="O536" i="5" s="1"/>
  <c r="P535" i="5"/>
  <c r="T535" i="5" s="1"/>
  <c r="N535" i="5"/>
  <c r="Q535" i="5" s="1"/>
  <c r="R535" i="5" s="1"/>
  <c r="O535" i="5" s="1"/>
  <c r="P534" i="5"/>
  <c r="T534" i="5" s="1"/>
  <c r="N534" i="5"/>
  <c r="Q534" i="5" s="1"/>
  <c r="R534" i="5" s="1"/>
  <c r="O534" i="5" s="1"/>
  <c r="P533" i="5"/>
  <c r="T533" i="5" s="1"/>
  <c r="N533" i="5"/>
  <c r="Q533" i="5" s="1"/>
  <c r="R533" i="5" s="1"/>
  <c r="O533" i="5" s="1"/>
  <c r="P532" i="5"/>
  <c r="T532" i="5" s="1"/>
  <c r="N532" i="5"/>
  <c r="Q532" i="5" s="1"/>
  <c r="R532" i="5" s="1"/>
  <c r="O532" i="5" s="1"/>
  <c r="P531" i="5"/>
  <c r="T531" i="5" s="1"/>
  <c r="N531" i="5"/>
  <c r="Q531" i="5" s="1"/>
  <c r="R531" i="5" s="1"/>
  <c r="O531" i="5" s="1"/>
  <c r="P530" i="5"/>
  <c r="T530" i="5" s="1"/>
  <c r="N530" i="5"/>
  <c r="Q530" i="5" s="1"/>
  <c r="R530" i="5" s="1"/>
  <c r="O530" i="5" s="1"/>
  <c r="P529" i="5"/>
  <c r="T529" i="5" s="1"/>
  <c r="N529" i="5"/>
  <c r="Q529" i="5" s="1"/>
  <c r="R529" i="5" s="1"/>
  <c r="O529" i="5" s="1"/>
  <c r="P528" i="5"/>
  <c r="T528" i="5" s="1"/>
  <c r="N528" i="5"/>
  <c r="Q528" i="5" s="1"/>
  <c r="R528" i="5" s="1"/>
  <c r="O528" i="5" s="1"/>
  <c r="P527" i="5"/>
  <c r="T527" i="5" s="1"/>
  <c r="N527" i="5"/>
  <c r="Q527" i="5" s="1"/>
  <c r="R527" i="5" s="1"/>
  <c r="O527" i="5" s="1"/>
  <c r="P526" i="5"/>
  <c r="T526" i="5" s="1"/>
  <c r="N526" i="5"/>
  <c r="Q526" i="5" s="1"/>
  <c r="R526" i="5" s="1"/>
  <c r="O526" i="5" s="1"/>
  <c r="P525" i="5"/>
  <c r="T525" i="5" s="1"/>
  <c r="N525" i="5"/>
  <c r="Q525" i="5" s="1"/>
  <c r="R525" i="5" s="1"/>
  <c r="O525" i="5" s="1"/>
  <c r="P524" i="5"/>
  <c r="T524" i="5" s="1"/>
  <c r="N524" i="5"/>
  <c r="Q524" i="5" s="1"/>
  <c r="R524" i="5" s="1"/>
  <c r="O524" i="5" s="1"/>
  <c r="P523" i="5"/>
  <c r="T523" i="5" s="1"/>
  <c r="N523" i="5"/>
  <c r="Q523" i="5" s="1"/>
  <c r="R523" i="5" s="1"/>
  <c r="O523" i="5" s="1"/>
  <c r="P522" i="5"/>
  <c r="T522" i="5" s="1"/>
  <c r="N522" i="5"/>
  <c r="Q522" i="5" s="1"/>
  <c r="R522" i="5" s="1"/>
  <c r="O522" i="5" s="1"/>
  <c r="P521" i="5"/>
  <c r="T521" i="5" s="1"/>
  <c r="N521" i="5"/>
  <c r="Q521" i="5" s="1"/>
  <c r="R521" i="5" s="1"/>
  <c r="O521" i="5" s="1"/>
  <c r="P520" i="5"/>
  <c r="T520" i="5" s="1"/>
  <c r="N520" i="5"/>
  <c r="Q520" i="5" s="1"/>
  <c r="R520" i="5" s="1"/>
  <c r="O520" i="5" s="1"/>
  <c r="P519" i="5"/>
  <c r="T519" i="5" s="1"/>
  <c r="N519" i="5"/>
  <c r="Q519" i="5" s="1"/>
  <c r="R519" i="5" s="1"/>
  <c r="O519" i="5" s="1"/>
  <c r="P518" i="5"/>
  <c r="T518" i="5" s="1"/>
  <c r="N518" i="5"/>
  <c r="Q518" i="5" s="1"/>
  <c r="R518" i="5" s="1"/>
  <c r="O518" i="5" s="1"/>
  <c r="P517" i="5"/>
  <c r="T517" i="5" s="1"/>
  <c r="N517" i="5"/>
  <c r="Q517" i="5" s="1"/>
  <c r="R517" i="5" s="1"/>
  <c r="O517" i="5" s="1"/>
  <c r="P516" i="5"/>
  <c r="T516" i="5" s="1"/>
  <c r="N516" i="5"/>
  <c r="Q516" i="5" s="1"/>
  <c r="R516" i="5" s="1"/>
  <c r="O516" i="5" s="1"/>
  <c r="P515" i="5"/>
  <c r="T515" i="5" s="1"/>
  <c r="N515" i="5"/>
  <c r="Q515" i="5" s="1"/>
  <c r="R515" i="5" s="1"/>
  <c r="O515" i="5" s="1"/>
  <c r="P514" i="5"/>
  <c r="T514" i="5" s="1"/>
  <c r="N514" i="5"/>
  <c r="Q514" i="5" s="1"/>
  <c r="R514" i="5" s="1"/>
  <c r="O514" i="5" s="1"/>
  <c r="P513" i="5"/>
  <c r="T513" i="5" s="1"/>
  <c r="N513" i="5"/>
  <c r="Q513" i="5" s="1"/>
  <c r="R513" i="5" s="1"/>
  <c r="O513" i="5" s="1"/>
  <c r="P512" i="5"/>
  <c r="T512" i="5" s="1"/>
  <c r="N512" i="5"/>
  <c r="Q512" i="5" s="1"/>
  <c r="R512" i="5" s="1"/>
  <c r="O512" i="5" s="1"/>
  <c r="P511" i="5"/>
  <c r="T511" i="5" s="1"/>
  <c r="N511" i="5"/>
  <c r="Q511" i="5" s="1"/>
  <c r="R511" i="5" s="1"/>
  <c r="O511" i="5" s="1"/>
  <c r="P510" i="5"/>
  <c r="T510" i="5" s="1"/>
  <c r="N510" i="5"/>
  <c r="Q510" i="5" s="1"/>
  <c r="R510" i="5" s="1"/>
  <c r="O510" i="5" s="1"/>
  <c r="P509" i="5"/>
  <c r="T509" i="5" s="1"/>
  <c r="N509" i="5"/>
  <c r="Q509" i="5" s="1"/>
  <c r="R509" i="5" s="1"/>
  <c r="O509" i="5" s="1"/>
  <c r="P508" i="5"/>
  <c r="T508" i="5" s="1"/>
  <c r="N508" i="5"/>
  <c r="Q508" i="5" s="1"/>
  <c r="R508" i="5" s="1"/>
  <c r="O508" i="5" s="1"/>
  <c r="P507" i="5"/>
  <c r="T507" i="5" s="1"/>
  <c r="N507" i="5"/>
  <c r="Q507" i="5" s="1"/>
  <c r="R507" i="5" s="1"/>
  <c r="O507" i="5" s="1"/>
  <c r="P506" i="5"/>
  <c r="T506" i="5" s="1"/>
  <c r="N506" i="5"/>
  <c r="Q506" i="5" s="1"/>
  <c r="R506" i="5" s="1"/>
  <c r="O506" i="5" s="1"/>
  <c r="P505" i="5"/>
  <c r="T505" i="5" s="1"/>
  <c r="N505" i="5"/>
  <c r="Q505" i="5" s="1"/>
  <c r="R505" i="5" s="1"/>
  <c r="O505" i="5" s="1"/>
  <c r="P504" i="5"/>
  <c r="T504" i="5" s="1"/>
  <c r="N504" i="5"/>
  <c r="Q504" i="5" s="1"/>
  <c r="R504" i="5" s="1"/>
  <c r="O504" i="5" s="1"/>
  <c r="P503" i="5"/>
  <c r="T503" i="5" s="1"/>
  <c r="N503" i="5"/>
  <c r="AJ8" i="5"/>
  <c r="A7" i="5"/>
  <c r="A6" i="5"/>
  <c r="AJ2" i="5"/>
  <c r="AJ1" i="5"/>
  <c r="T676" i="5" l="1"/>
  <c r="B9" i="9"/>
  <c r="B9" i="11" s="1"/>
  <c r="B9" i="12"/>
  <c r="B10" i="9"/>
  <c r="B10" i="11" s="1"/>
  <c r="B10" i="12"/>
  <c r="B11" i="9"/>
  <c r="B11" i="11" s="1"/>
  <c r="B11" i="12"/>
  <c r="B682" i="6"/>
  <c r="D694" i="7" s="1"/>
  <c r="B33" i="12"/>
  <c r="B681" i="6"/>
  <c r="B32" i="12"/>
  <c r="B8" i="9"/>
  <c r="B8" i="11" s="1"/>
  <c r="B8" i="12"/>
  <c r="J676" i="6"/>
  <c r="R166" i="9"/>
  <c r="S166" i="9" s="1"/>
  <c r="Q166" i="9" s="1"/>
  <c r="Q169" i="9" s="1"/>
  <c r="P168" i="9"/>
  <c r="H29" i="16" s="1"/>
  <c r="R687" i="7"/>
  <c r="S687" i="7" s="1"/>
  <c r="Q687" i="7" s="1"/>
  <c r="P689" i="7"/>
  <c r="Q674" i="5"/>
  <c r="R674" i="5" s="1"/>
  <c r="O674" i="5" s="1"/>
  <c r="N676" i="5"/>
  <c r="N678" i="5" s="1"/>
  <c r="D14" i="13" s="1"/>
  <c r="Q33" i="8"/>
  <c r="R522" i="7"/>
  <c r="S522" i="7" s="1"/>
  <c r="Q522" i="7" s="1"/>
  <c r="AG6" i="17"/>
  <c r="N21" i="15"/>
  <c r="B173" i="9"/>
  <c r="A1" i="5"/>
  <c r="B24" i="11"/>
  <c r="B34" i="13" s="1"/>
  <c r="B34" i="14" s="1"/>
  <c r="E25" i="15" s="1"/>
  <c r="C41" i="16" s="1"/>
  <c r="B47" i="17" s="1"/>
  <c r="O174" i="9"/>
  <c r="O38" i="8"/>
  <c r="AI7" i="15"/>
  <c r="M20" i="15"/>
  <c r="A2" i="4"/>
  <c r="J682" i="6"/>
  <c r="O694" i="7" s="1"/>
  <c r="O32" i="12" s="1"/>
  <c r="B174" i="9"/>
  <c r="B25" i="11"/>
  <c r="B35" i="13" s="1"/>
  <c r="B35" i="14" s="1"/>
  <c r="E26" i="15" s="1"/>
  <c r="C42" i="16" s="1"/>
  <c r="B48" i="17" s="1"/>
  <c r="O18" i="11"/>
  <c r="B37" i="8"/>
  <c r="AM7" i="7"/>
  <c r="B38" i="8"/>
  <c r="D25" i="11"/>
  <c r="D35" i="13" s="1"/>
  <c r="D35" i="14" s="1"/>
  <c r="N26" i="15" s="1"/>
  <c r="F42" i="16" s="1"/>
  <c r="F48" i="17" s="1"/>
  <c r="D693" i="7"/>
  <c r="K676" i="6"/>
  <c r="S32" i="8"/>
  <c r="AG9" i="17"/>
  <c r="Q163" i="9"/>
  <c r="R158" i="9"/>
  <c r="S158" i="9" s="1"/>
  <c r="Q158" i="9" s="1"/>
  <c r="P32" i="8"/>
  <c r="Q521" i="7"/>
  <c r="T689" i="7"/>
  <c r="T690" i="7" s="1"/>
  <c r="Q503" i="5"/>
  <c r="R503" i="5" s="1"/>
  <c r="O503" i="5" s="1"/>
  <c r="P676" i="5"/>
  <c r="B42" i="17" l="1"/>
  <c r="Q690" i="7"/>
  <c r="D17" i="11" s="1"/>
  <c r="N679" i="5"/>
  <c r="D15" i="11" s="1"/>
  <c r="D22" i="13"/>
  <c r="S689" i="7"/>
  <c r="H22" i="16"/>
  <c r="I22" i="16" s="1"/>
  <c r="H18" i="16"/>
  <c r="I18" i="16" s="1"/>
  <c r="H25" i="16"/>
  <c r="O173" i="9"/>
  <c r="O37" i="8"/>
  <c r="S168" i="9"/>
  <c r="D20" i="13"/>
  <c r="H28" i="16"/>
  <c r="H21" i="16"/>
  <c r="I21" i="16" s="1"/>
  <c r="H27" i="16"/>
  <c r="D18" i="13"/>
  <c r="H20" i="16"/>
  <c r="I20" i="16" s="1"/>
  <c r="H16" i="16"/>
  <c r="H15" i="16"/>
  <c r="I15" i="16" s="1"/>
  <c r="D16" i="13"/>
  <c r="H19" i="16"/>
  <c r="I19" i="16" s="1"/>
  <c r="H26" i="16"/>
  <c r="AE1" i="5"/>
  <c r="AE2" i="5" s="1"/>
  <c r="D18" i="11" l="1"/>
  <c r="D24" i="13" s="1"/>
  <c r="D30" i="13" s="1"/>
  <c r="D31" i="13" s="1"/>
  <c r="K22" i="16"/>
  <c r="D22" i="14" s="1"/>
  <c r="K18" i="16"/>
  <c r="K21" i="16"/>
  <c r="D20" i="14" s="1"/>
  <c r="K23" i="16"/>
  <c r="K20" i="16"/>
  <c r="K19" i="16"/>
  <c r="D16" i="14" s="1"/>
  <c r="D18" i="14" l="1"/>
  <c r="D16" i="10"/>
  <c r="D14" i="14"/>
  <c r="D14" i="10"/>
  <c r="D18" i="10" l="1"/>
  <c r="D24" i="14" s="1"/>
  <c r="D30" i="14" s="1"/>
  <c r="D31" i="14" s="1"/>
  <c r="AB17" i="17" l="1"/>
  <c r="B17" i="17" s="1"/>
</calcChain>
</file>

<file path=xl/sharedStrings.xml><?xml version="1.0" encoding="utf-8"?>
<sst xmlns="http://schemas.openxmlformats.org/spreadsheetml/2006/main" count="5130" uniqueCount="639">
  <si>
    <t>Schedule - 1</t>
  </si>
  <si>
    <t>Direct Total</t>
  </si>
  <si>
    <t>`</t>
  </si>
  <si>
    <t>BO Total</t>
  </si>
  <si>
    <t>(SCHEDULE OF RATES AND PRICES)</t>
  </si>
  <si>
    <t>To:</t>
  </si>
  <si>
    <t>Contracts Services, 3rd Floor</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</si>
  <si>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</si>
  <si>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</si>
  <si>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</si>
  <si>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</si>
  <si>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</si>
  <si>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</si>
  <si>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</si>
  <si>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Direct</t>
  </si>
  <si>
    <t>All Prices are in Indian Rupees.</t>
  </si>
  <si>
    <t>Bought-Out</t>
  </si>
  <si>
    <t>SI. No.</t>
  </si>
  <si>
    <t>PR No</t>
  </si>
  <si>
    <t>PR Line Item No</t>
  </si>
  <si>
    <t>Activity Description</t>
  </si>
  <si>
    <t>Material Code</t>
  </si>
  <si>
    <t xml:space="preserve">HSN Code </t>
  </si>
  <si>
    <t>Whether HSN in column ‘ 6 ’ is confirmed. If not  indicate applicable the HSN code *</t>
  </si>
  <si>
    <t>Rate of GST applicable ( in %)</t>
  </si>
  <si>
    <t>Whether  rate of GST in column ‘4’ is confirmed. If not  indicate applicable rate of GST *</t>
  </si>
  <si>
    <t>Item  Description</t>
  </si>
  <si>
    <t>Unit</t>
  </si>
  <si>
    <t>Qty.</t>
  </si>
  <si>
    <t>Unit Ex-works price (excluding GST)</t>
  </si>
  <si>
    <t>Total Ex-works price (excluding GST)</t>
  </si>
  <si>
    <t>GST Tax as confirmed by Bidder</t>
  </si>
  <si>
    <t>14= 12 x 13</t>
  </si>
  <si>
    <t>I</t>
  </si>
  <si>
    <t>LOT</t>
  </si>
  <si>
    <t>Antivirus Software</t>
  </si>
  <si>
    <t>Information Storage &amp; Retrivel System - Data Historian Software</t>
  </si>
  <si>
    <t xml:space="preserve">EA </t>
  </si>
  <si>
    <t>Computer System Hardware - Data Replica Server</t>
  </si>
  <si>
    <t>Computer System Hardware - Data Historian Server</t>
  </si>
  <si>
    <t>Furnitures- Chairs</t>
  </si>
  <si>
    <t>Input ACDB (150 kVA rating)</t>
  </si>
  <si>
    <t>II</t>
  </si>
  <si>
    <t xml:space="preserve">Total Ex-works Price </t>
  </si>
  <si>
    <t>Total Type Test charges as per Schedule-7</t>
  </si>
  <si>
    <t>Total Ex-works Price including Type Test charges</t>
  </si>
  <si>
    <t>Total GST Tax as confirmed by Bidder</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</si>
  <si>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</si>
  <si>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</si>
  <si>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</si>
  <si>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</si>
  <si>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</si>
  <si>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</si>
  <si>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</si>
  <si>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</si>
  <si>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ORIGINAL</t>
  </si>
  <si>
    <t>Price Schedules</t>
  </si>
  <si>
    <t>Fill up only green shaded cells in Sch-1, Sch-2, Sch-3, Sch-4a, Sch-4b, Sch-5, Sch-7 and Bid Form 2nd Envelope.</t>
  </si>
  <si>
    <t/>
  </si>
  <si>
    <t>All the cells in Sch-5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</si>
  <si>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</si>
  <si>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</si>
  <si>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General Instruction to the Bidders for filling up this workbook of Price Schedules </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</si>
  <si>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</si>
  <si>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</si>
  <si>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</si>
  <si>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</si>
  <si>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</si>
  <si>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</si>
  <si>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</si>
  <si>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</si>
  <si>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</si>
  <si>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</si>
  <si>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</si>
  <si>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</si>
  <si>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</si>
  <si>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This Workbook consists of following worksheets :</t>
  </si>
  <si>
    <t xml:space="preserve">Cover : </t>
  </si>
  <si>
    <t>Opening page of the workbook.</t>
  </si>
  <si>
    <t>Names of Bidder :</t>
  </si>
  <si>
    <t>●</t>
  </si>
  <si>
    <t>Select Sole Bidder from the pull down menu. Do not leave this cell blank.</t>
  </si>
  <si>
    <t>Fill up names and address of the Sole Bidder.</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</si>
  <si>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</si>
  <si>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</si>
  <si>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</si>
  <si>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</si>
  <si>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</si>
  <si>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</si>
  <si>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</si>
  <si>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</si>
  <si>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Sch-3 (Erection  Charges) :</t>
  </si>
  <si>
    <t>Sch-4a (Training  Charges) :</t>
  </si>
  <si>
    <t>Sch-4b (Maintenance Charges during and after Defect Liability Period) :</t>
  </si>
  <si>
    <t>Sch-5 (Summary of Taxes and Duties applicable on the Goods)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</si>
  <si>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</si>
  <si>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</si>
  <si>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</si>
  <si>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</si>
  <si>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</si>
  <si>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</si>
  <si>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</si>
  <si>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</si>
  <si>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</si>
  <si>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Fill up additional information as required.</t>
  </si>
  <si>
    <t>* * *</t>
  </si>
  <si>
    <t>Happy Bidding !</t>
  </si>
  <si>
    <t>Sole Bidder</t>
  </si>
  <si>
    <t>JV (Joint Venture)</t>
  </si>
  <si>
    <t>2 or More</t>
  </si>
  <si>
    <t>Enter following details of the bidder</t>
  </si>
  <si>
    <t>Specify type of Bidder         [Select from drop down menu]</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</si>
  <si>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</si>
  <si>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</si>
  <si>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</si>
  <si>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</si>
  <si>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</si>
  <si>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</si>
  <si>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</si>
  <si>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</si>
  <si>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</si>
  <si>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</si>
  <si>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- 2</t>
  </si>
  <si>
    <t>Local Transportation, In-transit insurance, loading and unloading</t>
  </si>
  <si>
    <t>Description</t>
  </si>
  <si>
    <t>Quantity</t>
  </si>
  <si>
    <t xml:space="preserve">Unit Freight, In-transit Insurance, loading &amp; unloading Charges </t>
  </si>
  <si>
    <t xml:space="preserve">Total Freight, 
In-transit Insurance, loading &amp; unloading Charges 
</t>
  </si>
  <si>
    <t>8= 6 x 7</t>
  </si>
  <si>
    <t xml:space="preserve">Total F&amp;I Price </t>
  </si>
  <si>
    <t>#</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</si>
  <si>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</si>
  <si>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 xml:space="preserve">Date: </t>
  </si>
  <si>
    <t>Place:</t>
  </si>
  <si>
    <t>Schedule - 3</t>
  </si>
  <si>
    <t>As per Lum-sum</t>
  </si>
  <si>
    <t>(SCHEDULE OF RATES AND PRICES )</t>
  </si>
  <si>
    <t>AS per Percent</t>
  </si>
  <si>
    <t>As per lum-sum on Sch-3</t>
  </si>
  <si>
    <t>As per Percent on Sch-3</t>
  </si>
  <si>
    <t>Total Discount</t>
  </si>
  <si>
    <t>Multipackage lum-sum</t>
  </si>
  <si>
    <t>Installation Charges :</t>
  </si>
  <si>
    <t>Amount after Discount (Rs.)</t>
  </si>
  <si>
    <t>Dis Alert</t>
  </si>
  <si>
    <t>Amount after MPD (Rs.)</t>
  </si>
  <si>
    <t>Activity Header</t>
  </si>
  <si>
    <t>PR Activity No</t>
  </si>
  <si>
    <t>Service Code</t>
  </si>
  <si>
    <t>SAC (Service Accounting Codes)</t>
  </si>
  <si>
    <t>Whether SAC in column '8’ is confirmed. If not  indicate applicable the SAC *</t>
  </si>
  <si>
    <t>Unit Erection Charges</t>
  </si>
  <si>
    <t>Total Erection Charges</t>
  </si>
  <si>
    <t>Total GST as confirmed by Bidder</t>
  </si>
  <si>
    <t>16 = 14 x 15</t>
  </si>
  <si>
    <t>6 = 4 x 5</t>
  </si>
  <si>
    <t>40  kVA (32kW at 0.8 pf) UPS running in parallel</t>
  </si>
  <si>
    <t>Input ACDB (150kVA rating)</t>
  </si>
  <si>
    <t>Output ACDB (100kVA rating)</t>
  </si>
  <si>
    <t>Total Installation Charges</t>
  </si>
  <si>
    <t>In case the bidder leaves the cell for confirmation of the SAC and/or  GST rate “blank”,  the SAC and corresponding GST rate indicated by the Employer shall be deemed to be the one confirmed by the Bidder.</t>
  </si>
  <si>
    <t>Schedule - 4a</t>
  </si>
  <si>
    <t>Training Charges for Training to be imparted</t>
  </si>
  <si>
    <t>Unit Training Charges excluding GST</t>
  </si>
  <si>
    <t>Total Training  Charges excluding GST</t>
  </si>
  <si>
    <t>Total Training Charges</t>
  </si>
  <si>
    <t>Schedule - 4b</t>
  </si>
  <si>
    <t>Maintenance Charges during &amp; after Defect Liability Period</t>
  </si>
  <si>
    <t>Unit Maintenance Charges excluding GST</t>
  </si>
  <si>
    <t>Total Maintenance  Charges excluding GST</t>
  </si>
  <si>
    <t>Total Maintenance Charges during and after Defect Liabilty Period</t>
  </si>
  <si>
    <t>Schedule - 5</t>
  </si>
  <si>
    <t>(SUMMARY OF TAXES &amp; DUTIES APPLICABLE ON PLANT &amp; EQUIPMENT)</t>
  </si>
  <si>
    <t>Name     :</t>
  </si>
  <si>
    <t>Address :</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</si>
  <si>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</si>
  <si>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</si>
  <si>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</si>
  <si>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</si>
  <si>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</si>
  <si>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</si>
  <si>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</si>
  <si>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</si>
  <si>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</si>
  <si>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</si>
  <si>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</si>
  <si>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</si>
  <si>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(Schedule-3), Training to be imparted in India (Schedule-4a) and Maintenance Charges during and after Defect Liabilty Period (Schedule-4b)</t>
  </si>
  <si>
    <t xml:space="preserve">GRAND TOTAL [1+2] </t>
  </si>
  <si>
    <t>Grand Total after Discount</t>
  </si>
  <si>
    <t>Grand Total after MPD</t>
  </si>
  <si>
    <t xml:space="preserve">Date         : </t>
  </si>
  <si>
    <t>Place        :</t>
  </si>
  <si>
    <t>(GRAND SUMMARY)</t>
  </si>
  <si>
    <t>TOTAL SCHEDULE NO. 1</t>
  </si>
  <si>
    <t xml:space="preserve">Ex-works price of Plant and Equipment including Type Test Charges </t>
  </si>
  <si>
    <t>TOTAL SCHEDULE NO. 2</t>
  </si>
  <si>
    <t>Local Transportation, In-transit Insurance, loading &amp; unloading</t>
  </si>
  <si>
    <t>3</t>
  </si>
  <si>
    <t>TOTAL SCHEDULE NO. 3</t>
  </si>
  <si>
    <t>Installation Charges</t>
  </si>
  <si>
    <t>4a</t>
  </si>
  <si>
    <t>TOTAL SCHEDULE NO. 4a</t>
  </si>
  <si>
    <t xml:space="preserve">Training Charges </t>
  </si>
  <si>
    <t>4b</t>
  </si>
  <si>
    <t>TOTAL SCHEDULE NO. 4b</t>
  </si>
  <si>
    <t>TOTAL SCHEDULE NO. 5</t>
  </si>
  <si>
    <t>Taxes and Duties</t>
  </si>
  <si>
    <t>6</t>
  </si>
  <si>
    <r>
      <t xml:space="preserve">Type Test Charges 
</t>
    </r>
    <r>
      <rPr>
        <sz val="10"/>
        <rFont val="Book Antiqua"/>
        <family val="1"/>
      </rPr>
      <t>[Total of this Schedule is included in Schedule - 1 above.]</t>
    </r>
  </si>
  <si>
    <t>Schedule 7</t>
  </si>
  <si>
    <t>As per lum-sum on Sch-7</t>
  </si>
  <si>
    <t>As per Percent on Sch-7</t>
  </si>
  <si>
    <t>Multipackage Discount</t>
  </si>
  <si>
    <t>Type tests Charges:</t>
  </si>
  <si>
    <t>SL. NO.</t>
  </si>
  <si>
    <t>Line Item No</t>
  </si>
  <si>
    <t>Code</t>
  </si>
  <si>
    <t>Description of Test</t>
  </si>
  <si>
    <t>Unit Test Charge</t>
  </si>
  <si>
    <t>Total Test Charges (Rs.)</t>
  </si>
  <si>
    <t>Revaluation of M column</t>
  </si>
  <si>
    <t>Tax Calculation</t>
  </si>
  <si>
    <t>Total Test Charges After Discount (Rs.)</t>
  </si>
  <si>
    <t>Total Test Charges After MPD (Rs.)</t>
  </si>
  <si>
    <t>13 = 10 x 11</t>
  </si>
  <si>
    <t>NOT APPLICABLE</t>
  </si>
  <si>
    <t>TOTAL TYPE TEST CHARGES</t>
  </si>
  <si>
    <t>Note         :</t>
  </si>
  <si>
    <t>Bidder should indicate the name of test laboratories where type tests are proposed to be conducted</t>
  </si>
  <si>
    <t xml:space="preserve">This letter of discount is optional. Bidder may / may not offer any discount. </t>
  </si>
  <si>
    <t>Letter of Discount</t>
  </si>
  <si>
    <t>LETTER OF DISCOUNT</t>
  </si>
  <si>
    <t>Contract Services</t>
  </si>
  <si>
    <t>Sector-29, (near IFFCO Chowk)</t>
  </si>
  <si>
    <t>Gurgaon (Haryana) - 122001</t>
  </si>
  <si>
    <t>Subject  :</t>
  </si>
  <si>
    <t>Dear Sir</t>
  </si>
  <si>
    <t>With reference to the subject tender, we hereby offer unconditional discount on the prices quoted by us as per details given here below :</t>
  </si>
  <si>
    <t>Eq Weightage of Rs/ %</t>
  </si>
  <si>
    <t>Final Discount Factor</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</si>
  <si>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</si>
  <si>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</si>
  <si>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 xml:space="preserve">Schedule-1 : Ex works prices </t>
  </si>
  <si>
    <t>In Rs.</t>
  </si>
  <si>
    <t>Schedule-1 : Ex-Works Price</t>
  </si>
  <si>
    <t>Schedule-2 : Freight &amp; Insurance</t>
  </si>
  <si>
    <t>Schedule-3 : Erection Charges</t>
  </si>
  <si>
    <t>Schedule-4a : Training Charges</t>
  </si>
  <si>
    <t>Schedule-4b : Maintenance Charges during and after DLP</t>
  </si>
  <si>
    <t>Schedule-4b : Maintenance Charges</t>
  </si>
  <si>
    <t>Schedule-7 : Type Test Charges</t>
  </si>
  <si>
    <t>Schedule-1 : Ex works prices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</si>
  <si>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</si>
  <si>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</si>
  <si>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</si>
  <si>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</si>
  <si>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</si>
  <si>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</si>
  <si>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</si>
  <si>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</si>
  <si>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</si>
  <si>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</si>
  <si>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</si>
  <si>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</si>
  <si>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</si>
  <si>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</si>
  <si>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</si>
  <si>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</si>
  <si>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</si>
  <si>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</si>
  <si>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</si>
  <si>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</si>
  <si>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</si>
  <si>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</si>
  <si>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</si>
  <si>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</si>
  <si>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</si>
  <si>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</si>
  <si>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</si>
  <si>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</si>
  <si>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</si>
  <si>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</si>
  <si>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</si>
  <si>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</si>
  <si>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</si>
  <si>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</si>
  <si>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or such other sums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</si>
  <si>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</si>
  <si>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</si>
  <si>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</si>
  <si>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</si>
  <si>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</si>
  <si>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</si>
  <si>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 xml:space="preserve">Local Transportation, In-transit Insurance, loading and unloading </t>
  </si>
  <si>
    <t>Schedule 3</t>
  </si>
  <si>
    <t>Installation Charges.</t>
  </si>
  <si>
    <t>Schedule 4a</t>
  </si>
  <si>
    <t>Training charges for training to be imparted.</t>
  </si>
  <si>
    <t>Schedule 4b</t>
  </si>
  <si>
    <t>Maintenance Charges during &amp; after Defect Liability Period.</t>
  </si>
  <si>
    <t>Schedule 5</t>
  </si>
  <si>
    <t>Taxes and Duties not included in Schedule 1</t>
  </si>
  <si>
    <t>Schedule 6</t>
  </si>
  <si>
    <t>Break-up of Type Test Charges for Type Tests to be conducted (NOT APPLICABLE)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</si>
  <si>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</si>
  <si>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</si>
  <si>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</si>
  <si>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</si>
  <si>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</si>
  <si>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</si>
  <si>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</si>
  <si>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 xml:space="preserve">We confirm that we have also registered/we shall also get registered in the GST Network with a GSTIN, in all the states where the project is located and the states from which we shall make our supply of goods. </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</si>
  <si>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</si>
  <si>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</si>
  <si>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</si>
  <si>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</si>
  <si>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</si>
  <si>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</si>
  <si>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</si>
  <si>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</si>
  <si>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</si>
  <si>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</si>
  <si>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r>
      <t>Discount on percent basis on total price quoted by us without Taxes &amp; Duties.</t>
    </r>
    <r>
      <rPr>
        <sz val="11"/>
        <rFont val="Book Antiqua"/>
        <family val="1"/>
      </rPr>
      <t xml:space="preserve"> [The discount shall be applicable on all the items of all the Schdules i.e. Sch-1 (without type test charges), Sch-2 , Sch-3, Sch-4a, Sch-4b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</si>
  <si>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</si>
  <si>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Package Name:</t>
  </si>
  <si>
    <t>Spec no.</t>
  </si>
  <si>
    <t>SUMMARY OF TAXES &amp; DUTIES APPLICABLE ON GOODS</t>
  </si>
  <si>
    <t>Printed name</t>
  </si>
  <si>
    <t xml:space="preserve">CONTROL CENTRE-HARDWARE                 </t>
  </si>
  <si>
    <t xml:space="preserve">CONTROL CENTRE-VIDEO WALL               </t>
  </si>
  <si>
    <t xml:space="preserve">CONTROL CENTRE-FURNITURE                </t>
  </si>
  <si>
    <t xml:space="preserve">AUXILIARY POWER SUPPLY                  </t>
  </si>
  <si>
    <t xml:space="preserve">POWER &amp; CONTROL CABLES                  </t>
  </si>
  <si>
    <t xml:space="preserve">PRINTER                                 </t>
  </si>
  <si>
    <t xml:space="preserve">CONTROL CENTRE-SOFTWARE                 </t>
  </si>
  <si>
    <t>TYPE-1 ROUTER AS PER TS</t>
  </si>
  <si>
    <t>TYPE-2 ROUTER AS PER TS</t>
  </si>
  <si>
    <t>MANAGED LAN L3 TYPE-1</t>
  </si>
  <si>
    <t>MANAGED LAN L3 TYPE-2</t>
  </si>
  <si>
    <t>COPPER SFP FOR LAN</t>
  </si>
  <si>
    <t>FIBER OPTIC SFP FOR LAN</t>
  </si>
  <si>
    <t>NETWORK INTRUSION PREVENTION SYS.(NIPS)</t>
  </si>
  <si>
    <t>FIREWALL TYPE-I AS PER TS</t>
  </si>
  <si>
    <t>FIREWALL TYPE-II AS PER TS</t>
  </si>
  <si>
    <t>FIREWALL TYPE-III AS PER TS</t>
  </si>
  <si>
    <t>FIREWALL MANAGEMENT SERVER</t>
  </si>
  <si>
    <t>IDENTITY MANAGEMENT SERVER</t>
  </si>
  <si>
    <t>SCADA DATA SERVER</t>
  </si>
  <si>
    <t>Computer System Hardware - ICCP server</t>
  </si>
  <si>
    <t>Computer System Hardware - Communication Front End (CFE)</t>
  </si>
  <si>
    <t>Computer System Hardware -Development System Server</t>
  </si>
  <si>
    <t>Computer System Hardware-E-Mail Server</t>
  </si>
  <si>
    <t>Computer System Hardware - NMS server</t>
  </si>
  <si>
    <t>Archive  and Configuration system- Archive and configuration server</t>
  </si>
  <si>
    <t>NETWORK AREA STORAGE (NAS)</t>
  </si>
  <si>
    <t>Computer System Hardware -Patch Management Server</t>
  </si>
  <si>
    <t>HIDS SERVER</t>
  </si>
  <si>
    <t>VIDEO MONITORING SYSTEM SERVER</t>
  </si>
  <si>
    <t>Hardware-Substation equipment Remote Accessibility System Server</t>
  </si>
  <si>
    <t>Hardware- Automated Fault Analysis Server</t>
  </si>
  <si>
    <t>SIEM CORRELATION ENGINE</t>
  </si>
  <si>
    <t>CONNECTOR SERVER (SYSLOG)</t>
  </si>
  <si>
    <t>ADMINISTRATION CONSOLE SERVER</t>
  </si>
  <si>
    <t>VoIP systems-VoIP communication server to manage VoIP connection</t>
  </si>
  <si>
    <t>VOICE RECORDER</t>
  </si>
  <si>
    <t>OTS  SERVERS</t>
  </si>
  <si>
    <t>SERVER FOR HOSTING CUSTOM APPLICATION</t>
  </si>
  <si>
    <t>STORAGE SERVER SAN</t>
  </si>
  <si>
    <t>TIME &amp; FREQUENCY SYSTEM NAVIC BASED (WITH FAILBACK TO GPS)</t>
  </si>
  <si>
    <t>WORKSTATION AS PER TS</t>
  </si>
  <si>
    <t>TYPE-1 TFT MONITOR WITH STAND ON WHEELS</t>
  </si>
  <si>
    <t>TYPE-2 TFT MONITOR AS PER TS</t>
  </si>
  <si>
    <t>TYPE-3 TFT MONITOR AS PER TS</t>
  </si>
  <si>
    <t>VoIP systems-High end VoIP phone</t>
  </si>
  <si>
    <t>VoIP systems-Low end VoIP phone</t>
  </si>
  <si>
    <t>Computer System Hardware-Cartridge Magnetic Tape Unit</t>
  </si>
  <si>
    <t>NETWORK PANEL</t>
  </si>
  <si>
    <t>SERVER RACK PANEL WITH KVM UNIT</t>
  </si>
  <si>
    <t>DIGITAL DISPLAY FOR DATE</t>
  </si>
  <si>
    <t xml:space="preserve">NO </t>
  </si>
  <si>
    <t>Computer System Hardware - Digital Display for Time</t>
  </si>
  <si>
    <t>Computer System Hardware - Digital Display for Frequency</t>
  </si>
  <si>
    <t>Computer System Hardware - Laptop for maintenance</t>
  </si>
  <si>
    <t>DIRECT VIEW LED WALL AS PER TS</t>
  </si>
  <si>
    <t xml:space="preserve">M2 </t>
  </si>
  <si>
    <t>FURNITURE - Operator Workstations desk</t>
  </si>
  <si>
    <t>OPERATOR CHAIRS</t>
  </si>
  <si>
    <t>FURNITURE - Fireproof Software storage box</t>
  </si>
  <si>
    <t>Uninterrupted Power supply - 80 kVA (64kW at 0.8 pf) UPS running inparallel</t>
  </si>
  <si>
    <t>VRLA type Battery banks for UPS (eachbank of atleast 153.6 kVAH)</t>
  </si>
  <si>
    <t>POWER CABLE (XLPE &amp; PVC INSULATED)</t>
  </si>
  <si>
    <t>COMMUNICATION CABLES</t>
  </si>
  <si>
    <t>COLOUR LASER CUM MULTI-FUNCTION PRINTER</t>
  </si>
  <si>
    <t>SCADA APPLICATION SOFTWARE</t>
  </si>
  <si>
    <t>Application Software - CFE Communication</t>
  </si>
  <si>
    <t>IDENTITY MANAGEMENT SOFTWARE</t>
  </si>
  <si>
    <t>Development System Application</t>
  </si>
  <si>
    <t>SOFTWARE FOR HOSTING CUSTOM APPLICATION</t>
  </si>
  <si>
    <t>E-MAIL APPLICATION</t>
  </si>
  <si>
    <t>Network Management System</t>
  </si>
  <si>
    <t>ARCHIVAL &amp; CONFIGURATION APPLICATION SOFTWARE</t>
  </si>
  <si>
    <t>SOFTWARE FOR STORAGE SERVER NAS</t>
  </si>
  <si>
    <t>OTS SOFTWARE</t>
  </si>
  <si>
    <t>Application Software - ICCP Communication</t>
  </si>
  <si>
    <t>Software for SAN</t>
  </si>
  <si>
    <t>RAS SOFTWARE FOR DR ACQUISITION</t>
  </si>
  <si>
    <t>Application software-Automated fault Analysis System</t>
  </si>
  <si>
    <t>Video Management server application software</t>
  </si>
  <si>
    <t>HIDS APPLICATION SOFTWARE</t>
  </si>
  <si>
    <t>ENDPOINT DETECTION &amp; RESPONSE SOLUTION</t>
  </si>
  <si>
    <t>APPLICATION WHITELISTING TOOL</t>
  </si>
  <si>
    <t>VOIP APPLICATION SOFTWARE</t>
  </si>
  <si>
    <t>VOICE RECORDING SOFTWARE</t>
  </si>
  <si>
    <t>INVENTORY MANAGEMENT SOFTWARE</t>
  </si>
  <si>
    <t>Application Software - Patch Management Software</t>
  </si>
  <si>
    <t>MS office Software</t>
  </si>
  <si>
    <t>Uninterrupted Power supply - 60 kVA (48kW at 0.8 pf) UPS running inparallel</t>
  </si>
  <si>
    <t>VRLA type Battery banks for UPS (eachbank of atleast 115.2 kVAH)</t>
  </si>
  <si>
    <t>NVR WITH REQUIRED SOFTWARE AS PER TS</t>
  </si>
  <si>
    <t>Uninterrupted Power supply - 40 kVA (32kW at 0.8 pf) UPS running inparallel</t>
  </si>
  <si>
    <t>VRLA type Battery banks for UPS (eachbank of atleast 76.8 kVAH)</t>
  </si>
  <si>
    <t>FAILOVER NVR ALONG WITH SOFTWARE</t>
  </si>
  <si>
    <t>INSTALLATION OF TYPE-1 ROUTER  AS PER TS</t>
  </si>
  <si>
    <t>INSTALLATION OF TYPE-2 ROUTER AS PER TS</t>
  </si>
  <si>
    <t>INSTALLATION OF MANAGED LAN L3 TYPE-1</t>
  </si>
  <si>
    <t>INSTALLATION OF MANAGED LAN L3 TYPE-2</t>
  </si>
  <si>
    <t>INSTALLATION OF COPPER SFP FOR LAN</t>
  </si>
  <si>
    <t>INSTALLATION OF FIBER OPTIC SFP FOR LAN</t>
  </si>
  <si>
    <t>INSTALLATION OF NETWORK INTRUSION PREVENTION SYSTEM (NIPS)</t>
  </si>
  <si>
    <t>INSTALLATION OF FIREWALL-TYPE-I</t>
  </si>
  <si>
    <t>INSTALLATION OF FIREWALL-TYPE-II</t>
  </si>
  <si>
    <t>INSTALLATION OF FIREWALL-TYPE-III</t>
  </si>
  <si>
    <t>INSTALLATION OF FIREWALL MANAGEMENT SERVER</t>
  </si>
  <si>
    <t>INSTALLATION OF IDENTITY MANAGEMENT SERVER</t>
  </si>
  <si>
    <t>INSTALLATION OF SCADA DATA SERVER</t>
  </si>
  <si>
    <t>INSTALLATION OF DEVELOPMENT SYSTEM</t>
  </si>
  <si>
    <t>INSTALLATION OF E-MAIL SERVERS</t>
  </si>
  <si>
    <t>INSTALLATION OF ARCHIVE AND CONFIGURATION SERVERS</t>
  </si>
  <si>
    <t>INSTALLATION OF STORAGE SERVER NAS</t>
  </si>
  <si>
    <t>INSTALLATION OF DATA HISTORIAN SERVERS</t>
  </si>
  <si>
    <t>INSTALLATION OF HIDS SERVER</t>
  </si>
  <si>
    <t>INSTALLATION OF VIDEO SYSTEM SERVERS</t>
  </si>
  <si>
    <t>INSTALLATION OF RAS SERVERS</t>
  </si>
  <si>
    <t>INSTALLATION OF AFAS SERVERS</t>
  </si>
  <si>
    <t>INSTALLATION OF SIEM CORRELATION ENGINE</t>
  </si>
  <si>
    <t>INSTALLATION OF CONNECTOR SERVER (SYSLOG)</t>
  </si>
  <si>
    <t>INSTALLATION OF ADMINISTRATION CONSOLE SERVER</t>
  </si>
  <si>
    <t>INSTALL. VOIP COMMUNICATION SERVER</t>
  </si>
  <si>
    <t>INSTALLATION OF VOICE RECORDER</t>
  </si>
  <si>
    <t>INSTALLATION OF OTS  SERVERS</t>
  </si>
  <si>
    <t>INSTALLATION OF SERVER FOR HOSTING CUSTOM APPLICATION</t>
  </si>
  <si>
    <t>INSTALLATION OF STORAGE SERVER SAN</t>
  </si>
  <si>
    <t>Time &amp; Frequency System Navic based (with failback to GPS)</t>
  </si>
  <si>
    <t>INSTALL.WORKSTATION AS PER TS</t>
  </si>
  <si>
    <t>INSTALL.TYPE-1 TFT MONITOR WITH STAND ON WHEELS</t>
  </si>
  <si>
    <t>INSTALL.TYPE-2 TFT MONITOR AS PER TS</t>
  </si>
  <si>
    <t>INSTALL.TYPE-3 TFT MONITOR AS PER TS</t>
  </si>
  <si>
    <t>INSTALLATION OF HIGH END VOIP PHONE</t>
  </si>
  <si>
    <t>INSTALLATION OF LOW END VOIP PHONE</t>
  </si>
  <si>
    <t>INSTALLATION OF CARTRIDGE MAGNETIC TAPE UNIT</t>
  </si>
  <si>
    <t>INSTALLATION OF NETWORK PANEL</t>
  </si>
  <si>
    <t>INSTALLATION OF SERVER RACK PANEL WITH KVM UNIT</t>
  </si>
  <si>
    <t>INSTALLATION OF LAPTOP FOR MAINTENANCE</t>
  </si>
  <si>
    <t>INSTALLATION OF DIRECT VIEW LED WALL AS PER TS</t>
  </si>
  <si>
    <t>WORKSTATION DESK</t>
  </si>
  <si>
    <t>80 KVA (64 KW AT 0.8 PF) UPS (RUNNING IN PARALLEL)</t>
  </si>
  <si>
    <t>VRLA TYPE BATTERY BANKS (EACH BANK OF AT LEAST 153.6 KVAH CAPACITY) FOR ABOVE UPS</t>
  </si>
  <si>
    <t>INSTALLATION OF UPS MONITORING SYSTEM</t>
  </si>
  <si>
    <t>INSTALLATION OF POWER CABLE (XLPE &amp; PVC INSULATED)</t>
  </si>
  <si>
    <t>INSTALLATION OF COMMUNICATION CABLES</t>
  </si>
  <si>
    <t>INSTALLATION OF COLOUR LASER CUM MULTI-FUNCTION PRINTER</t>
  </si>
  <si>
    <t>INSTALLATION OF SCADA</t>
  </si>
  <si>
    <t>INSTALLATION OF FRONT-END SOFTWARE SERVER APPLICATION</t>
  </si>
  <si>
    <t>Application Software - Identity Management Software</t>
  </si>
  <si>
    <t>INSTALLATION OF SOFTWARE-DEVELOPMENT SYSTEM</t>
  </si>
  <si>
    <t>INSTALLATION OF SOFTWARE FOR HOSTING CUSTOM APPLICATION</t>
  </si>
  <si>
    <t>INSTALLATION OF E-MAIL APPLICATION</t>
  </si>
  <si>
    <t>Application Software -Network Management System</t>
  </si>
  <si>
    <t>INSTALLATION OF SOFTWARE FOR DATA HISTORIAN</t>
  </si>
  <si>
    <t>INSTALLATION OF ARCHIVE &amp; CONFIGURATION SOFTWARE</t>
  </si>
  <si>
    <t>NAS Software</t>
  </si>
  <si>
    <t>INSTALLATION OF OTS SOFTWARE</t>
  </si>
  <si>
    <t>INSTALLATION OF  RAS SOFTWARE FOR DR ACQUISITION</t>
  </si>
  <si>
    <t>INSTALL. AFAS SOFTWARE</t>
  </si>
  <si>
    <t>INSTALLATION OF VMS APPLICATION SOFTWARE</t>
  </si>
  <si>
    <t>INSTALLATION OF HIDS APPLICATION SOFTWARE</t>
  </si>
  <si>
    <t>INSTALLATION OF ANTIVIRUS SOFTWARE</t>
  </si>
  <si>
    <t>INSTALLATION OF ENDPOINT DETECTION &amp; RESPONSE SOLUTION</t>
  </si>
  <si>
    <t>INSTALLATION OF VOIP APPLICATION SOFTWARE</t>
  </si>
  <si>
    <t>INSTALLATION OF VOICE RECORDING SOFTWARE</t>
  </si>
  <si>
    <t>INSTALLATION OF INVENTORY MANAGEMENT SOFTWARE</t>
  </si>
  <si>
    <t>PATCH MANAGEMENT SOFTWARE</t>
  </si>
  <si>
    <t>INSTALLATION OF MS OFFICE SOFTWARE</t>
  </si>
  <si>
    <t>DISMANTLING OF EXISTING SCADA SYSTEM</t>
  </si>
  <si>
    <t>INTEGRATION OF NEW SUBSTATION -SCADA</t>
  </si>
  <si>
    <t>INTEGRATION OF NEW SUBSTATION -RAS</t>
  </si>
  <si>
    <t>INTEGRATION OF NEW SUBSTATION -AFAS</t>
  </si>
  <si>
    <t>INTEGRATION OF SUBSTATION WITH VISUAL MONITORING SYSTEM</t>
  </si>
  <si>
    <t>60 KVA (48 KW AT 0.8 PF) UPS (RUNNING IN PARALLEL)</t>
  </si>
  <si>
    <t>Installation of VRLA type Battery banksfor UPS (each bank of atleast 115.2kVAH)</t>
  </si>
  <si>
    <t>VRLA type Battery banks for  UPS (each bank of minimum 76.8 kVAH)</t>
  </si>
  <si>
    <t>INSTALLATION OF NVR WITH REQUIRED SOFTWARE AS PER TS</t>
  </si>
  <si>
    <t>INSTALLATION OF FAILOVER NVR ALONG WITH SOFTWARE</t>
  </si>
  <si>
    <t xml:space="preserve">TRAINING                                </t>
  </si>
  <si>
    <t>TRAINING- COMPUTER SYSTEM SOFTWARE &amp; HARDWARE SCADA</t>
  </si>
  <si>
    <t>TRAINING- DATABASE AND DISPLAY - SCADA</t>
  </si>
  <si>
    <t>TRAINING- APPLICATION SOFTWARE - SCADA</t>
  </si>
  <si>
    <t>TRAINING- OPERATOR TRAINING</t>
  </si>
  <si>
    <t>TRAINING- NETWORK MANAGEMENT SYSTEM</t>
  </si>
  <si>
    <t>TRAINING- REMOTE ACCESSIBILITY SYSTEM</t>
  </si>
  <si>
    <t>TRAINING- AUTOMATED FAULT ANALYSIS SYSTEM</t>
  </si>
  <si>
    <t>TRAINING- VISUAL MONITORING SYSTEM</t>
  </si>
  <si>
    <t>TRAINING- UNINTERRUPTED POWER SUPPLY</t>
  </si>
  <si>
    <t>TRAINING- VOIP/EMAIL SERVER</t>
  </si>
  <si>
    <t>TRAINING-FRONT END AND IEC 60870-5-104 PROTOCOL</t>
  </si>
  <si>
    <t>TRAINING-DASHBOARD DEVELOPMENT &amp; APPLICATIONS</t>
  </si>
  <si>
    <t xml:space="preserve">AMC                                     </t>
  </si>
  <si>
    <t>AMC charge (Annual charge) during warranty period</t>
  </si>
  <si>
    <t xml:space="preserve">YR </t>
  </si>
  <si>
    <t>QUARTERLY COMPREHENSIVE MAINTENANCE CHARGES OF SCADA SYSTEM INCLUDING WEB / EMAIL / CYBER SECURITY SYSTEM</t>
  </si>
  <si>
    <t>QUARTERLY COMPREHENSIVE MAINTENANCE CHARGES OF VIDEO MONITORING SYSTEM</t>
  </si>
  <si>
    <t>QUARTERLY COMPREHENSIVE MAINTENANCE CHARGES OF REMOTE ACCESSIBILITY SYSTEM</t>
  </si>
  <si>
    <t>QUARTERLY COMPREHENSIVE MAINTENANCE CHARGES OF AUTOMATED FAULT ANALYSIS SYS.</t>
  </si>
  <si>
    <t>QUARTERLY COMPREHENSIVE MAINTENANCE CHARGES OF AUXILIARY POWER SUPPLY(APS)</t>
  </si>
  <si>
    <t>QUARTERLY COMPREHENSIVE MAINTENANCE CHARGES OF EXISTING INPUT &amp; OUTPUT ACDB</t>
  </si>
  <si>
    <t>QUARTERLY COMPREHENSIVE MAINTENANCE CHARGES OF VOIP SYSTEM</t>
  </si>
  <si>
    <t>QUARTERLY COMPREHENSIVE MAINTENANCE CHARGES OF PRE-DEPLOYMENT TESTING &amp; INSTALLATION OF PATCHES/UPDATES RELEASED DURING THE AMCPERIOD FOR ALL SOFTWARE PRODUCTS (DEVELOPED &amp; SUPPLIED BY THE CONTRACTOR AND ALSO ALL 3RD PARTY SOFTWARES) SUPPLIED UNDER THISPROJECT</t>
  </si>
  <si>
    <t>QUARTERLY COMPREHENSIVE MAINTENANCE CHARGES OF DIRECT VIEW LED WALL AS PER TS</t>
  </si>
  <si>
    <t>REPLACEMENT OF CARTRIDGE OF 1NOS PRINTER</t>
  </si>
  <si>
    <t>INTEGRATION OF NEW BAYS-SCADA</t>
  </si>
  <si>
    <t>INTEGRATION OF NEW EQUIPMENT CCTV SYSTEM- IP CAMERAS</t>
  </si>
  <si>
    <t>INTEGRATION OF NEW EQUIPMENT CCTV SYSTEM- NVR</t>
  </si>
  <si>
    <t>INTEGRATION OF NEW RELAYS -RAS</t>
  </si>
  <si>
    <t>INTEGRATION OF NEW RELAYS -AFAS</t>
  </si>
  <si>
    <t>QUARTERLY COMPREHENSIVE MAINTENANCE CHARGES OF HARDWARE &amp; SUPPLIED AT SS</t>
  </si>
  <si>
    <t xml:space="preserve">MAIN NTAMC                              </t>
  </si>
  <si>
    <t xml:space="preserve">BACK UP NTAMC       </t>
  </si>
  <si>
    <t xml:space="preserve">NR1 CLIENT RTAMC                </t>
  </si>
  <si>
    <t xml:space="preserve">NR2 CLIENT RTAMC             </t>
  </si>
  <si>
    <t>(I)</t>
  </si>
  <si>
    <t>(II)</t>
  </si>
  <si>
    <t>(III)</t>
  </si>
  <si>
    <t>(IV)</t>
  </si>
  <si>
    <t>(V)</t>
  </si>
  <si>
    <t xml:space="preserve">NR3 ELECTRICAL RTAMC               </t>
  </si>
  <si>
    <t>(VI)</t>
  </si>
  <si>
    <t xml:space="preserve">ER1 CLIENT RTAMC                 </t>
  </si>
  <si>
    <t>(VII)</t>
  </si>
  <si>
    <t xml:space="preserve">ER2 ELECTRICAL RTAMC'                  </t>
  </si>
  <si>
    <t xml:space="preserve">ODISHA CLIENT RTANC                     </t>
  </si>
  <si>
    <t>(VIII)</t>
  </si>
  <si>
    <t xml:space="preserve">NER ELECTRICAL RTAMC                 </t>
  </si>
  <si>
    <t>(IX)</t>
  </si>
  <si>
    <t xml:space="preserve">SR1 ELECTRICAL RTAMC                     </t>
  </si>
  <si>
    <t>(X)</t>
  </si>
  <si>
    <t xml:space="preserve">SR2 CLIENT RTAMC                         </t>
  </si>
  <si>
    <t>(XI)</t>
  </si>
  <si>
    <t xml:space="preserve">WR1 CLIENT RTAMC                              </t>
  </si>
  <si>
    <t xml:space="preserve">WR2 ELECTRICAL RTAMC                              </t>
  </si>
  <si>
    <t>(XII)</t>
  </si>
  <si>
    <t>(XIII)</t>
  </si>
  <si>
    <t>MAIN NTAMC</t>
  </si>
  <si>
    <t>BACK UP NTAMC</t>
  </si>
  <si>
    <t>NR1 CLIENT RTAMC</t>
  </si>
  <si>
    <t>NR2 CLIENT RTAMC</t>
  </si>
  <si>
    <t>NR3 ELECTRICAL RTAMC</t>
  </si>
  <si>
    <t>ER1 CLIENT RTAMC</t>
  </si>
  <si>
    <t>ER2 ELECTRICAL RTAMC'</t>
  </si>
  <si>
    <t>ODISHA CLIENT RTANC</t>
  </si>
  <si>
    <t>NER ELECTRICAL RTAMC</t>
  </si>
  <si>
    <t>SR1 ELECTRICAL RTAMC</t>
  </si>
  <si>
    <t>SR2 CLIENT RTAMC</t>
  </si>
  <si>
    <t>WR1 CLIENT RTAMC</t>
  </si>
  <si>
    <t>WR2 ELECTRICAL RTAMC</t>
  </si>
  <si>
    <t>Upgradation of SCADA and associated systems of NTAMC /RTAMC</t>
  </si>
  <si>
    <t>Specification No: CC/NT/W-SCADA/DOM/A00/23/00395</t>
  </si>
  <si>
    <t xml:space="preserve">MAIN NTAMC           </t>
  </si>
  <si>
    <t xml:space="preserve">BACK UP NTAMC      </t>
  </si>
  <si>
    <t xml:space="preserve">NR1 CLIENT RTAMC               </t>
  </si>
  <si>
    <t xml:space="preserve">NR2 CLIENT RTAMC               </t>
  </si>
  <si>
    <t xml:space="preserve">NR3 ELECTRICAL RTAMC                  </t>
  </si>
  <si>
    <t xml:space="preserve">ER1 CLIENT RTAMC                       </t>
  </si>
  <si>
    <t xml:space="preserve">ER2 ELECTRICAL RTAMC                       </t>
  </si>
  <si>
    <t xml:space="preserve">ODISHA CLIENT RTAMC                     </t>
  </si>
  <si>
    <t xml:space="preserve">NER ELECTRICAL RTAMC                </t>
  </si>
  <si>
    <t xml:space="preserve">SR1 ELECTRICAL RTAMC                    </t>
  </si>
  <si>
    <t xml:space="preserve">SR2 CLIENT RTAMC                   </t>
  </si>
  <si>
    <t xml:space="preserve">WR1 CLIENT RTAMC                    </t>
  </si>
  <si>
    <t xml:space="preserve">WR2 ELECTRICAL RTAMC                </t>
  </si>
  <si>
    <t xml:space="preserve">SUBSTATION-HARDWARE                     </t>
  </si>
  <si>
    <t xml:space="preserve">SUBSTATION-SOFTWARE                     </t>
  </si>
  <si>
    <t>Buy-back Charges (Scrap value):</t>
  </si>
  <si>
    <t>Lot</t>
  </si>
  <si>
    <t>+</t>
  </si>
  <si>
    <t>Buyer (Bidder/Contractor) of the scrap material shall be liable to pay extra towards GST, TCS (Tax Collected at Source) as per Income Tax Act and other applicable taxes if any,  as per actual,  as per tax invoice raised by the employer.</t>
  </si>
  <si>
    <t>Scrap Value (excluding GST and other applicable taxes if any) shall be considered solely for bid evaluation purpose to arrive at the net evaluated price of the Bidder/Contractor.</t>
  </si>
  <si>
    <t>However, bidders shall not be allowed to change the Scrap value [as quoted by bidder in Schedule-6 {Buy Back Charges(Scrap value)} which after correction, if any, shall be indicated in the template calculation sheet provided during the e-Reverse Auction] during e-Reverse Auction.</t>
  </si>
  <si>
    <t>Total Buy-back Charges (Excl. GST)</t>
  </si>
  <si>
    <t>Unit  Charges excluding GST</t>
  </si>
  <si>
    <t>Total   Charges excluding GST</t>
  </si>
  <si>
    <t xml:space="preserve">Note : </t>
  </si>
  <si>
    <t>(All Prices are in Indian Rupees.)</t>
  </si>
  <si>
    <t>Schedule - 6 (buy-back)</t>
  </si>
  <si>
    <t xml:space="preserve">Details of Buy-back  are given in Appendix A, Part A, Section-1 of Technical Specification </t>
  </si>
  <si>
    <t>Whether HSN in column '8’ is confirmed. If not  indicate applicable the HSN +</t>
  </si>
  <si>
    <t>Whether  rate of GST in column ‘10’ is confirmed. If not  indicate applicable rate of GST +</t>
  </si>
  <si>
    <t xml:space="preserve">Schedule-6 {Buy Back Charges(Scrap value)} </t>
  </si>
  <si>
    <t>Schedule 8</t>
  </si>
  <si>
    <t>Whether HSN in column ‘5’ is confirmed. If not  indicate applicable the HSN code *</t>
  </si>
  <si>
    <t>Whether  rate of GST in column ‘7’ is confirmed. If not  indicate applicable rate of GST *</t>
  </si>
  <si>
    <t>7</t>
  </si>
  <si>
    <t>TOTAL SCHEDULE NO. 8</t>
  </si>
  <si>
    <t>TOTAL SCHEDULE NO. 6</t>
  </si>
  <si>
    <t>GRAND TOTAL [1+2+3+4+5-7]</t>
  </si>
  <si>
    <t xml:space="preserve">Buy-back Charges (Scrap value)
</t>
  </si>
  <si>
    <t>Buy-back Charges (Scrap value)</t>
  </si>
  <si>
    <t>Schedule - 7</t>
  </si>
  <si>
    <t>Schedule - 7 After Discount</t>
  </si>
  <si>
    <t>Included</t>
  </si>
  <si>
    <t>But-back charges (scrap value)</t>
  </si>
  <si>
    <t>Grand Summary [Schedule 1to 6]</t>
  </si>
  <si>
    <t>NTAMC</t>
  </si>
  <si>
    <t>CORPORATE DATA HISTORIAN SERVER</t>
  </si>
  <si>
    <t>20 KVA (16 KW AT 0.8 PF) UPS (RUNNING IN PARALLEL)</t>
  </si>
  <si>
    <t>VRLA TYPE BATTERY BANKS (EACH BANK OF AT LEAST 38.4 KVAH CAPACITY) FORUPS</t>
  </si>
  <si>
    <t xml:space="preserve">SERVICE                                 </t>
  </si>
  <si>
    <t>INSTALL. OFÂ CORPORATEÂ DATA HISTORIAN SERVER</t>
  </si>
  <si>
    <t>UPS (20kVA with Battery system)</t>
  </si>
  <si>
    <t>VRLA TYPE BATTERY BANKS (EACH BANK OF AT LEAST 38.4 KVAH CAPACITY) FOR ABOVE UPS</t>
  </si>
  <si>
    <t>BUY BACK OF EXISTING HARDWARE AS PER APPENDIX-A (SI.no 1-11) OF PART-A SECTION-1 OF TS</t>
  </si>
  <si>
    <t>BUY BACK OF UPS AS PER APPENDIX-A OF PART-A SECTION-1 OF TS</t>
  </si>
  <si>
    <t xml:space="preserve">BUY BACK OF UPS VRLA BATTERIES AS PER APPENDIX-A OF PART-A SECTION-1 OF TS. </t>
  </si>
  <si>
    <t>UPS Monitoring System</t>
  </si>
  <si>
    <t>Schedule-4b</t>
  </si>
  <si>
    <t>Schedule-1</t>
  </si>
  <si>
    <t>Schedule-4a</t>
  </si>
  <si>
    <t>DELETED</t>
  </si>
  <si>
    <t>QUARTERLY COMPREHENSIVE MAINTENANCE CHARGES OF ITEMS SUPPLIED UNDER CENTRE OF EXCELLENCE (COE)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</si>
</sst>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_);_(* \(#,##0.00\);_(* &quot;-&quot;??_);_(@_)"/>
    <numFmt numFmtId="164" formatCode="0.0000%"/>
    <numFmt numFmtId="165" formatCode="[$-409]dd\-mmm\-yy;@"/>
    <numFmt numFmtId="166" formatCode="0.0"/>
    <numFmt numFmtId="167" formatCode="_(* #,##0_);_(* \(#,##0\);_(* \-??_);_(@_)"/>
    <numFmt numFmtId="168" formatCode="_(* #,##0.00_);_(* \(#,##0.00\);_(* \-??_);_(@_)"/>
    <numFmt numFmtId="169" formatCode="0.00_)"/>
    <numFmt numFmtId="170" formatCode="_(* #,##0_);_(* \(#,##0\);_(* &quot;-&quot;??_);_(@_)"/>
    <numFmt numFmtId="171" formatCode="&quot; &quot;@"/>
    <numFmt numFmtId="172" formatCode="0.000"/>
    <numFmt numFmtId="173" formatCode="_(* #,##0.0_);_(* \(#,##0.0\);_(* \-??_);_(@_)"/>
    <numFmt numFmtId="174" formatCode="0.0000000000%"/>
    <numFmt numFmtId="175" formatCode="#,##0.0000"/>
  </numFmts>
  <fonts count="65" x14ac:knownFonts="1">
    <font>
      <sz val="11"/>
      <name val="Book Antiqua"/>
      <family val="1"/>
    </font>
    <font>
      <sz val="11"/>
      <name val="Book Antiqua"/>
      <family val="1"/>
    </font>
    <font>
      <b/>
      <sz val="12"/>
      <name val="Book Antiqua"/>
      <family val="1"/>
    </font>
    <font>
      <sz val="12"/>
      <name val="Book Antiqua"/>
      <family val="1"/>
    </font>
    <font>
      <b/>
      <sz val="12"/>
      <color indexed="9"/>
      <name val="Book Antiqua"/>
      <family val="1"/>
    </font>
    <font>
      <sz val="12"/>
      <color indexed="9"/>
      <name val="Book Antiqua"/>
      <family val="1"/>
    </font>
    <font>
      <b/>
      <sz val="14"/>
      <name val="Book Antiqua"/>
      <family val="1"/>
    </font>
    <font>
      <b/>
      <i/>
      <sz val="12"/>
      <name val="Book Antiqua"/>
      <family val="1"/>
    </font>
    <font>
      <sz val="12"/>
      <color indexed="8"/>
      <name val="Book Antiqua"/>
      <family val="1"/>
    </font>
    <font>
      <sz val="10"/>
      <name val="Arial"/>
      <family val="2"/>
    </font>
    <font>
      <b/>
      <sz val="12"/>
      <name val="Arial"/>
      <family val="2"/>
    </font>
    <font>
      <b/>
      <sz val="12"/>
      <color rgb="FFFF0000"/>
      <name val="Arial"/>
      <family val="2"/>
    </font>
    <font>
      <sz val="12"/>
      <name val="Arial"/>
      <family val="2"/>
    </font>
    <font>
      <b/>
      <sz val="22"/>
      <color indexed="10"/>
      <name val="Book Antiqua"/>
      <family val="1"/>
    </font>
    <font>
      <b/>
      <sz val="12"/>
      <color indexed="16"/>
      <name val="Book Antiqua"/>
      <family val="1"/>
    </font>
    <font>
      <b/>
      <u/>
      <sz val="12"/>
      <name val="Book Antiqua"/>
      <family val="1"/>
    </font>
    <font>
      <b/>
      <sz val="12"/>
      <color indexed="12"/>
      <name val="Book Antiqua"/>
      <family val="1"/>
    </font>
    <font>
      <sz val="12"/>
      <color indexed="12"/>
      <name val="Book Antiqua"/>
      <family val="1"/>
    </font>
    <font>
      <b/>
      <sz val="12"/>
      <color indexed="12"/>
      <name val="Arial"/>
      <family val="2"/>
    </font>
    <font>
      <b/>
      <vertAlign val="superscript"/>
      <sz val="12"/>
      <color indexed="12"/>
      <name val="Book Antiqua"/>
      <family val="1"/>
    </font>
    <font>
      <sz val="10"/>
      <name val="Book Antiqua"/>
      <family val="1"/>
    </font>
    <font>
      <sz val="11"/>
      <color indexed="9"/>
      <name val="Book Antiqua"/>
      <family val="1"/>
    </font>
    <font>
      <b/>
      <sz val="12"/>
      <color indexed="10"/>
      <name val="Book Antiqua"/>
      <family val="1"/>
    </font>
    <font>
      <b/>
      <sz val="11"/>
      <name val="Book Antiqua"/>
      <family val="1"/>
    </font>
    <font>
      <b/>
      <sz val="11"/>
      <color indexed="10"/>
      <name val="Book Antiqua"/>
      <family val="1"/>
    </font>
    <font>
      <b/>
      <sz val="11"/>
      <color indexed="9"/>
      <name val="Book Antiqua"/>
      <family val="1"/>
    </font>
    <font>
      <sz val="11"/>
      <color indexed="8"/>
      <name val="Book Antiqua"/>
      <family val="1"/>
    </font>
    <font>
      <sz val="14"/>
      <name val="Book Antiqua"/>
      <family val="1"/>
    </font>
    <font>
      <b/>
      <sz val="12"/>
      <color indexed="8"/>
      <name val="Book Antiqua"/>
      <family val="1"/>
    </font>
    <font>
      <sz val="12"/>
      <color rgb="FFFF0000"/>
      <name val="Book Antiqua"/>
      <family val="1"/>
    </font>
    <font>
      <b/>
      <sz val="12"/>
      <color rgb="FFFF0000"/>
      <name val="Book Antiqua"/>
      <family val="1"/>
    </font>
    <font>
      <b/>
      <sz val="20"/>
      <name val="Book Antiqua"/>
      <family val="1"/>
    </font>
    <font>
      <sz val="20"/>
      <name val="Book Antiqua"/>
      <family val="1"/>
    </font>
    <font>
      <b/>
      <sz val="14"/>
      <color indexed="8"/>
      <name val="Book Antiqua"/>
      <family val="1"/>
    </font>
    <font>
      <sz val="12"/>
      <color indexed="56"/>
      <name val="Book Antiqua"/>
      <family val="1"/>
    </font>
    <font>
      <sz val="12"/>
      <color indexed="10"/>
      <name val="Book Antiqua"/>
      <family val="1"/>
    </font>
    <font>
      <i/>
      <sz val="11"/>
      <name val="Book Antiqua"/>
      <family val="1"/>
    </font>
    <font>
      <b/>
      <sz val="12"/>
      <name val="Times New Roman"/>
      <family val="1"/>
    </font>
    <font>
      <sz val="10"/>
      <name val="Arial"/>
      <family val="2"/>
    </font>
    <font>
      <sz val="12"/>
      <name val="Times New Roman"/>
      <family val="1"/>
    </font>
    <font>
      <sz val="12"/>
      <color indexed="9"/>
      <name val="Arial"/>
      <family val="2"/>
    </font>
    <font>
      <sz val="11"/>
      <name val="Calibri"/>
      <family val="2"/>
      <scheme val="minor"/>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b/>
      <sz val="11"/>
      <color indexed="8"/>
      <name val="Cambria"/>
      <family val="1"/>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trike/>
      <sz val="11"/>
      <name val="Book Antiqua"/>
      <family val="1"/>
    </font>
    <font>
      <sz val="12"/>
      <color theme="1"/>
      <name val="Book Antiqua"/>
      <family val="1"/>
    </font>
    <font>
      <sz val="12"/>
      <name val="Calibri"/>
      <family val="2"/>
      <scheme val="minor"/>
    </font>
    <font>
      <b/>
      <sz val="11"/>
      <name val="Calibri"/>
      <family val="2"/>
      <scheme val="minor"/>
    </font>
    <font>
      <i/>
      <sz val="14"/>
      <name val="Calibri"/>
      <family val="2"/>
      <scheme val="minor"/>
    </font>
    <font>
      <b/>
      <i/>
      <sz val="14"/>
      <name val="Calibri"/>
      <family val="2"/>
      <scheme val="minor"/>
    </font>
    <font>
      <i/>
      <sz val="14"/>
      <name val="Book Antiqua"/>
      <family val="1"/>
    </font>
    <font>
      <b/>
      <i/>
      <sz val="14"/>
      <name val="Book Antiqua"/>
      <family val="1"/>
    </font>
    <font>
      <b/>
      <sz val="12"/>
      <name val="Calibri"/>
      <family val="2"/>
      <scheme val="minor"/>
    </font>
  </fonts>
  <fills count="19">
    <fill>
      <patternFill patternType="none"/>
    </fill>
    <fill>
      <patternFill patternType="gray125"/>
    </fill>
    <fill>
      <patternFill patternType="solid">
        <fgColor indexed="43"/>
        <bgColor indexed="64"/>
      </patternFill>
    </fill>
    <fill>
      <patternFill patternType="solid">
        <fgColor theme="9" tint="0.59999389629810485"/>
        <bgColor indexed="64"/>
      </patternFill>
    </fill>
    <fill>
      <patternFill patternType="solid">
        <fgColor indexed="12"/>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indexed="22"/>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rgb="FF00B0F0"/>
        <bgColor indexed="64"/>
      </patternFill>
    </fill>
    <fill>
      <patternFill patternType="solid">
        <fgColor indexed="45"/>
        <bgColor indexed="64"/>
      </patternFill>
    </fill>
    <fill>
      <patternFill patternType="solid">
        <fgColor theme="1" tint="0.499984740745262"/>
        <bgColor indexed="64"/>
      </patternFill>
    </fill>
    <fill>
      <patternFill patternType="solid">
        <fgColor theme="2" tint="-9.9978637043366805E-2"/>
        <bgColor indexed="64"/>
      </patternFill>
    </fill>
    <fill>
      <patternFill patternType="solid">
        <fgColor rgb="FFFFFF00"/>
        <bgColor indexed="64"/>
      </patternFill>
    </fill>
  </fills>
  <borders count="4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top/>
      <bottom style="hair">
        <color indexed="64"/>
      </bottom>
      <diagonal/>
    </border>
    <border>
      <left/>
      <right style="thin">
        <color indexed="64"/>
      </right>
      <top style="thin">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hair">
        <color indexed="64"/>
      </top>
      <bottom style="hair">
        <color indexed="64"/>
      </bottom>
      <diagonal/>
    </border>
    <border>
      <left/>
      <right/>
      <top style="hair">
        <color indexed="64"/>
      </top>
      <bottom style="thin">
        <color indexed="64"/>
      </bottom>
      <diagonal/>
    </border>
    <border>
      <left/>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16">
    <xf numFmtId="0" fontId="0" fillId="0" borderId="0"/>
    <xf numFmtId="43" fontId="9" fillId="0" borderId="0" applyFont="0" applyFill="0" applyBorder="0" applyAlignment="0" applyProtection="0"/>
    <xf numFmtId="0" fontId="1" fillId="0" borderId="0"/>
    <xf numFmtId="0" fontId="1" fillId="0" borderId="0" applyNumberFormat="0" applyFill="0" applyBorder="0" applyProtection="0">
      <alignment vertical="top"/>
    </xf>
    <xf numFmtId="0" fontId="9" fillId="0" borderId="0" applyNumberFormat="0" applyFont="0" applyFill="0" applyBorder="0" applyAlignment="0" applyProtection="0">
      <alignment vertical="top"/>
    </xf>
    <xf numFmtId="0" fontId="9" fillId="0" borderId="0"/>
    <xf numFmtId="0" fontId="20" fillId="0" borderId="0"/>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xf numFmtId="0" fontId="38" fillId="0" borderId="0" applyNumberFormat="0" applyFont="0" applyFill="0" applyBorder="0" applyAlignment="0" applyProtection="0">
      <alignment vertical="top"/>
    </xf>
    <xf numFmtId="0" fontId="38" fillId="0" borderId="0" applyNumberFormat="0" applyFont="0" applyFill="0" applyBorder="0" applyAlignment="0" applyProtection="0">
      <alignment vertical="top"/>
    </xf>
    <xf numFmtId="0" fontId="20" fillId="0" borderId="0"/>
    <xf numFmtId="0" fontId="1" fillId="0" borderId="0"/>
    <xf numFmtId="0" fontId="1" fillId="0" borderId="0"/>
  </cellStyleXfs>
  <cellXfs count="1144">
    <xf numFmtId="0" fontId="0" fillId="0" borderId="0" xfId="0"/>
    <xf numFmtId="0" fontId="2" fillId="0" borderId="1" xfId="0" applyNumberFormat="1" applyFont="1" applyFill="1" applyBorder="1" applyAlignment="1" applyProtection="1">
      <alignment horizontal="left" vertical="top"/>
    </xf>
    <xf numFmtId="10" fontId="2" fillId="0" borderId="1" xfId="0" applyNumberFormat="1" applyFont="1" applyFill="1" applyBorder="1" applyAlignment="1" applyProtection="1">
      <alignment horizontal="left" vertical="top"/>
    </xf>
    <xf numFmtId="0" fontId="3" fillId="0" borderId="1" xfId="0" applyNumberFormat="1" applyFont="1" applyFill="1" applyBorder="1" applyAlignment="1" applyProtection="1">
      <alignment vertical="top"/>
    </xf>
    <xf numFmtId="0" fontId="2" fillId="0" borderId="1" xfId="0" applyNumberFormat="1" applyFont="1" applyFill="1" applyBorder="1" applyAlignment="1" applyProtection="1">
      <alignment horizontal="center" vertical="top"/>
    </xf>
    <xf numFmtId="0" fontId="2" fillId="0" borderId="1" xfId="0" applyNumberFormat="1" applyFont="1" applyFill="1" applyBorder="1" applyAlignment="1" applyProtection="1">
      <alignment vertical="top"/>
    </xf>
    <xf numFmtId="0" fontId="3" fillId="0" borderId="1" xfId="0" applyNumberFormat="1" applyFont="1" applyFill="1" applyBorder="1" applyAlignment="1" applyProtection="1">
      <alignment horizontal="right" vertical="top"/>
    </xf>
    <xf numFmtId="0" fontId="4" fillId="0" borderId="0" xfId="0" applyFont="1" applyAlignment="1" applyProtection="1">
      <alignment horizontal="left" vertical="top"/>
    </xf>
    <xf numFmtId="0" fontId="5" fillId="0" borderId="0" xfId="0" applyFont="1" applyAlignment="1" applyProtection="1">
      <alignment horizontal="center" vertical="top"/>
    </xf>
    <xf numFmtId="0" fontId="5" fillId="0" borderId="0" xfId="0" applyFont="1" applyAlignment="1" applyProtection="1">
      <alignment vertical="top"/>
    </xf>
    <xf numFmtId="0" fontId="5" fillId="0" borderId="0" xfId="0" applyFont="1" applyBorder="1" applyAlignment="1" applyProtection="1">
      <alignment vertical="top"/>
    </xf>
    <xf numFmtId="0" fontId="3" fillId="0" borderId="0" xfId="0" applyFont="1" applyFill="1" applyBorder="1" applyAlignment="1" applyProtection="1">
      <alignment vertical="top"/>
    </xf>
    <xf numFmtId="0" fontId="3" fillId="0" borderId="0" xfId="0" applyFont="1" applyFill="1" applyBorder="1" applyAlignment="1" applyProtection="1">
      <alignment horizontal="center" vertical="top"/>
    </xf>
    <xf numFmtId="0" fontId="3" fillId="0" borderId="0" xfId="0" applyFont="1" applyBorder="1" applyAlignment="1" applyProtection="1">
      <alignment vertical="top"/>
    </xf>
    <xf numFmtId="0" fontId="3" fillId="2" borderId="0" xfId="0" applyFont="1" applyFill="1" applyBorder="1" applyAlignment="1" applyProtection="1">
      <alignment horizontal="left" vertical="top"/>
    </xf>
    <xf numFmtId="0" fontId="3" fillId="2" borderId="0" xfId="0" applyFont="1" applyFill="1" applyBorder="1" applyAlignment="1" applyProtection="1">
      <alignment vertical="top"/>
    </xf>
    <xf numFmtId="0" fontId="3" fillId="0" borderId="0" xfId="0" applyFont="1" applyAlignment="1" applyProtection="1">
      <alignment vertical="top"/>
    </xf>
    <xf numFmtId="0" fontId="3" fillId="0" borderId="0" xfId="0" applyNumberFormat="1" applyFont="1" applyFill="1" applyBorder="1" applyAlignment="1" applyProtection="1">
      <alignment horizontal="left" vertical="top"/>
    </xf>
    <xf numFmtId="10" fontId="3" fillId="0" borderId="0" xfId="0" applyNumberFormat="1" applyFont="1" applyFill="1" applyBorder="1" applyAlignment="1" applyProtection="1">
      <alignment horizontal="left" vertical="top"/>
    </xf>
    <xf numFmtId="0" fontId="3" fillId="0" borderId="0" xfId="0" applyNumberFormat="1" applyFont="1" applyFill="1" applyBorder="1" applyAlignment="1" applyProtection="1">
      <alignment vertical="top"/>
    </xf>
    <xf numFmtId="0" fontId="3" fillId="0" borderId="0" xfId="0" applyNumberFormat="1" applyFont="1" applyFill="1" applyBorder="1" applyAlignment="1" applyProtection="1">
      <alignment horizontal="center" vertical="top"/>
    </xf>
    <xf numFmtId="1" fontId="3" fillId="2" borderId="0" xfId="0" applyNumberFormat="1" applyFont="1" applyFill="1" applyBorder="1" applyAlignment="1" applyProtection="1">
      <alignment vertical="top"/>
    </xf>
    <xf numFmtId="2" fontId="3" fillId="0" borderId="0" xfId="0" applyNumberFormat="1" applyFont="1" applyBorder="1" applyAlignment="1" applyProtection="1">
      <alignment vertical="top"/>
    </xf>
    <xf numFmtId="0" fontId="5" fillId="0" borderId="0" xfId="0" applyFont="1" applyBorder="1" applyAlignment="1" applyProtection="1">
      <alignment horizontal="left" vertical="top"/>
    </xf>
    <xf numFmtId="10" fontId="3" fillId="0" borderId="0" xfId="0" applyNumberFormat="1" applyFont="1" applyFill="1" applyBorder="1" applyAlignment="1" applyProtection="1">
      <alignment horizontal="center" vertical="top"/>
    </xf>
    <xf numFmtId="0" fontId="3" fillId="0" borderId="0" xfId="0" applyFont="1" applyBorder="1" applyAlignment="1" applyProtection="1">
      <alignment horizontal="left" vertical="top"/>
    </xf>
    <xf numFmtId="10" fontId="3" fillId="0" borderId="0" xfId="0" applyNumberFormat="1" applyFont="1" applyBorder="1" applyAlignment="1" applyProtection="1">
      <alignment horizontal="center" vertical="top"/>
    </xf>
    <xf numFmtId="1" fontId="3" fillId="0" borderId="0" xfId="0" applyNumberFormat="1" applyFont="1" applyBorder="1" applyAlignment="1" applyProtection="1">
      <alignment vertical="top"/>
    </xf>
    <xf numFmtId="0" fontId="3" fillId="0" borderId="0" xfId="0" applyFont="1" applyFill="1" applyBorder="1" applyAlignment="1" applyProtection="1">
      <alignment horizontal="left" vertical="top"/>
    </xf>
    <xf numFmtId="0" fontId="2" fillId="0" borderId="0" xfId="2" applyFont="1" applyAlignment="1" applyProtection="1">
      <alignment vertical="top"/>
      <protection hidden="1"/>
    </xf>
    <xf numFmtId="10" fontId="2" fillId="0" borderId="0" xfId="2" applyNumberFormat="1" applyFont="1" applyAlignment="1" applyProtection="1">
      <alignment vertical="top"/>
      <protection hidden="1"/>
    </xf>
    <xf numFmtId="0" fontId="3" fillId="0" borderId="0" xfId="2" applyFont="1" applyAlignment="1" applyProtection="1">
      <alignment vertical="top"/>
      <protection hidden="1"/>
    </xf>
    <xf numFmtId="0" fontId="2" fillId="0" borderId="0" xfId="2" applyFont="1" applyAlignment="1" applyProtection="1">
      <alignment horizontal="center" vertical="top"/>
      <protection hidden="1"/>
    </xf>
    <xf numFmtId="0" fontId="3" fillId="0" borderId="0" xfId="0" applyNumberFormat="1" applyFont="1" applyFill="1" applyBorder="1" applyAlignment="1" applyProtection="1">
      <alignment horizontal="left" vertical="top"/>
      <protection hidden="1"/>
    </xf>
    <xf numFmtId="0" fontId="3" fillId="0" borderId="0" xfId="2" applyFont="1" applyBorder="1" applyAlignment="1" applyProtection="1">
      <alignment horizontal="left" vertical="top"/>
      <protection hidden="1"/>
    </xf>
    <xf numFmtId="0" fontId="3" fillId="0" borderId="0" xfId="2" applyFont="1" applyBorder="1" applyAlignment="1" applyProtection="1">
      <alignment vertical="top"/>
      <protection hidden="1"/>
    </xf>
    <xf numFmtId="0" fontId="4" fillId="0" borderId="0" xfId="0" applyFont="1" applyBorder="1" applyAlignment="1" applyProtection="1">
      <alignment horizontal="left" vertical="top"/>
    </xf>
    <xf numFmtId="10" fontId="2" fillId="0" borderId="0" xfId="0" applyNumberFormat="1" applyFont="1" applyFill="1" applyBorder="1" applyAlignment="1" applyProtection="1">
      <alignment horizontal="center" vertical="top"/>
    </xf>
    <xf numFmtId="0" fontId="2" fillId="0" borderId="0" xfId="2" applyFont="1" applyFill="1" applyAlignment="1" applyProtection="1">
      <alignment vertical="top"/>
      <protection hidden="1"/>
    </xf>
    <xf numFmtId="10" fontId="2" fillId="0" borderId="0" xfId="2" applyNumberFormat="1" applyFont="1" applyFill="1" applyAlignment="1" applyProtection="1">
      <alignment vertical="top"/>
      <protection hidden="1"/>
    </xf>
    <xf numFmtId="2" fontId="3" fillId="0" borderId="0" xfId="0" applyNumberFormat="1" applyFont="1" applyBorder="1" applyAlignment="1" applyProtection="1">
      <alignment horizontal="center" vertical="top"/>
    </xf>
    <xf numFmtId="2" fontId="3" fillId="0" borderId="0" xfId="0" applyNumberFormat="1" applyFont="1" applyFill="1" applyBorder="1" applyAlignment="1" applyProtection="1">
      <alignment horizontal="center" vertical="top"/>
    </xf>
    <xf numFmtId="0" fontId="3" fillId="0" borderId="0" xfId="2" applyFont="1" applyFill="1" applyAlignment="1" applyProtection="1">
      <alignment vertical="top"/>
      <protection hidden="1"/>
    </xf>
    <xf numFmtId="10" fontId="3" fillId="0" borderId="0" xfId="2" applyNumberFormat="1" applyFont="1" applyFill="1" applyAlignment="1" applyProtection="1">
      <alignment vertical="top"/>
      <protection hidden="1"/>
    </xf>
    <xf numFmtId="0" fontId="4" fillId="0" borderId="0" xfId="0" applyFont="1" applyFill="1" applyBorder="1" applyAlignment="1" applyProtection="1">
      <alignment horizontal="left" vertical="top"/>
    </xf>
    <xf numFmtId="2" fontId="2" fillId="0" borderId="0" xfId="0" applyNumberFormat="1" applyFont="1" applyFill="1" applyBorder="1" applyAlignment="1" applyProtection="1">
      <alignment horizontal="center" vertical="top"/>
    </xf>
    <xf numFmtId="164" fontId="3" fillId="0" borderId="0" xfId="0" applyNumberFormat="1" applyFont="1" applyFill="1" applyBorder="1" applyAlignment="1" applyProtection="1">
      <alignment horizontal="center" vertical="top"/>
    </xf>
    <xf numFmtId="0" fontId="3" fillId="0" borderId="0" xfId="2" applyFont="1" applyFill="1" applyBorder="1" applyAlignment="1" applyProtection="1">
      <alignment vertical="top"/>
      <protection hidden="1"/>
    </xf>
    <xf numFmtId="10" fontId="3" fillId="0" borderId="0" xfId="2" applyNumberFormat="1" applyFont="1" applyFill="1" applyBorder="1" applyAlignment="1" applyProtection="1">
      <alignment vertical="top"/>
      <protection hidden="1"/>
    </xf>
    <xf numFmtId="0" fontId="3" fillId="0" borderId="0" xfId="2" applyFont="1" applyFill="1" applyBorder="1" applyAlignment="1" applyProtection="1">
      <alignment horizontal="center" vertical="top"/>
      <protection hidden="1"/>
    </xf>
    <xf numFmtId="0" fontId="2" fillId="0" borderId="0" xfId="2" applyFont="1" applyFill="1" applyBorder="1" applyAlignment="1" applyProtection="1">
      <alignment vertical="top"/>
      <protection hidden="1"/>
    </xf>
    <xf numFmtId="0" fontId="3" fillId="0" borderId="0" xfId="0" applyFont="1" applyBorder="1" applyAlignment="1" applyProtection="1">
      <alignment vertical="top"/>
      <protection hidden="1"/>
    </xf>
    <xf numFmtId="15" fontId="3" fillId="0" borderId="0" xfId="0" applyNumberFormat="1" applyFont="1" applyBorder="1" applyAlignment="1" applyProtection="1">
      <alignment vertical="top"/>
    </xf>
    <xf numFmtId="0" fontId="4" fillId="5" borderId="0" xfId="0" applyNumberFormat="1" applyFont="1" applyFill="1" applyBorder="1" applyAlignment="1" applyProtection="1">
      <alignment horizontal="left" vertical="top" wrapText="1"/>
    </xf>
    <xf numFmtId="0" fontId="5" fillId="5" borderId="0" xfId="0" applyNumberFormat="1" applyFont="1" applyFill="1" applyBorder="1" applyAlignment="1" applyProtection="1">
      <alignment horizontal="center" vertical="top" wrapText="1"/>
    </xf>
    <xf numFmtId="0" fontId="5" fillId="5" borderId="0" xfId="0" applyNumberFormat="1" applyFont="1" applyFill="1" applyBorder="1" applyAlignment="1" applyProtection="1">
      <alignment vertical="top" wrapText="1"/>
    </xf>
    <xf numFmtId="0" fontId="5" fillId="5" borderId="0" xfId="0" applyFont="1" applyFill="1" applyAlignment="1" applyProtection="1">
      <alignment vertical="top"/>
    </xf>
    <xf numFmtId="0" fontId="5" fillId="5" borderId="0" xfId="0" applyFont="1" applyFill="1" applyBorder="1" applyAlignment="1" applyProtection="1">
      <alignment vertical="top"/>
    </xf>
    <xf numFmtId="0" fontId="3" fillId="5" borderId="0" xfId="0" applyFont="1" applyFill="1" applyBorder="1" applyAlignment="1" applyProtection="1">
      <alignment vertical="top"/>
    </xf>
    <xf numFmtId="0" fontId="3" fillId="5" borderId="0" xfId="0" applyFont="1" applyFill="1" applyBorder="1" applyAlignment="1" applyProtection="1">
      <alignment horizontal="center" vertical="top"/>
    </xf>
    <xf numFmtId="15" fontId="3" fillId="5" borderId="0" xfId="0" applyNumberFormat="1" applyFont="1" applyFill="1" applyBorder="1" applyAlignment="1" applyProtection="1">
      <alignment vertical="top"/>
    </xf>
    <xf numFmtId="0" fontId="3" fillId="5" borderId="0" xfId="0" applyFont="1" applyFill="1" applyAlignment="1" applyProtection="1">
      <alignment vertical="top"/>
    </xf>
    <xf numFmtId="0" fontId="3" fillId="0" borderId="0" xfId="0" applyNumberFormat="1" applyFont="1" applyFill="1" applyBorder="1" applyAlignment="1" applyProtection="1">
      <alignment horizontal="justify" vertical="top" wrapText="1"/>
    </xf>
    <xf numFmtId="10" fontId="3" fillId="0" borderId="0" xfId="0" applyNumberFormat="1" applyFont="1" applyFill="1" applyBorder="1" applyAlignment="1" applyProtection="1">
      <alignment horizontal="justify" vertical="top" wrapText="1"/>
    </xf>
    <xf numFmtId="0" fontId="4" fillId="0" borderId="0" xfId="0" applyNumberFormat="1" applyFont="1" applyFill="1" applyBorder="1" applyAlignment="1" applyProtection="1">
      <alignment horizontal="left" vertical="top" wrapText="1"/>
    </xf>
    <xf numFmtId="0" fontId="5" fillId="0" borderId="0" xfId="0" applyNumberFormat="1" applyFont="1" applyFill="1" applyBorder="1" applyAlignment="1" applyProtection="1">
      <alignment horizontal="center" vertical="top" wrapText="1"/>
    </xf>
    <xf numFmtId="0" fontId="5" fillId="0" borderId="0" xfId="0" applyNumberFormat="1" applyFont="1" applyFill="1" applyBorder="1" applyAlignment="1" applyProtection="1">
      <alignment vertical="top" wrapText="1"/>
    </xf>
    <xf numFmtId="0" fontId="2" fillId="0" borderId="0" xfId="0" applyNumberFormat="1" applyFont="1" applyFill="1" applyBorder="1" applyAlignment="1" applyProtection="1">
      <alignment vertical="top"/>
    </xf>
    <xf numFmtId="0" fontId="7" fillId="0" borderId="0" xfId="0" applyNumberFormat="1" applyFont="1" applyFill="1" applyBorder="1" applyAlignment="1" applyProtection="1">
      <alignment horizontal="right" vertical="top"/>
    </xf>
    <xf numFmtId="0" fontId="2" fillId="3" borderId="2" xfId="0" applyNumberFormat="1" applyFont="1" applyFill="1" applyBorder="1" applyAlignment="1" applyProtection="1">
      <alignment horizontal="center" vertical="top" wrapText="1"/>
    </xf>
    <xf numFmtId="10" fontId="2" fillId="3" borderId="2" xfId="0" applyNumberFormat="1" applyFont="1" applyFill="1" applyBorder="1" applyAlignment="1" applyProtection="1">
      <alignment horizontal="center" vertical="top" wrapText="1"/>
    </xf>
    <xf numFmtId="0" fontId="2" fillId="3" borderId="2" xfId="0" applyNumberFormat="1" applyFont="1" applyFill="1" applyBorder="1" applyAlignment="1" applyProtection="1">
      <alignment vertical="top" wrapText="1"/>
    </xf>
    <xf numFmtId="0" fontId="2" fillId="3" borderId="2" xfId="0" applyNumberFormat="1" applyFont="1" applyFill="1" applyBorder="1" applyAlignment="1" applyProtection="1">
      <alignment horizontal="center" vertical="top"/>
    </xf>
    <xf numFmtId="0" fontId="2" fillId="0" borderId="0" xfId="0" applyNumberFormat="1" applyFont="1" applyFill="1" applyBorder="1" applyAlignment="1" applyProtection="1">
      <alignment horizontal="center" vertical="top" wrapText="1"/>
      <protection hidden="1"/>
    </xf>
    <xf numFmtId="0" fontId="2" fillId="3" borderId="3" xfId="0" applyNumberFormat="1" applyFont="1" applyFill="1" applyBorder="1" applyAlignment="1" applyProtection="1">
      <alignment horizontal="center" vertical="top"/>
    </xf>
    <xf numFmtId="0" fontId="2" fillId="3" borderId="4" xfId="0" applyNumberFormat="1" applyFont="1" applyFill="1" applyBorder="1" applyAlignment="1" applyProtection="1">
      <alignment horizontal="center" vertical="top"/>
    </xf>
    <xf numFmtId="0" fontId="3" fillId="3" borderId="5" xfId="0" applyNumberFormat="1" applyFont="1" applyFill="1" applyBorder="1" applyAlignment="1" applyProtection="1">
      <alignment horizontal="center" vertical="top"/>
    </xf>
    <xf numFmtId="0" fontId="2" fillId="0" borderId="0" xfId="0" applyNumberFormat="1" applyFont="1" applyFill="1" applyBorder="1" applyAlignment="1" applyProtection="1">
      <alignment horizontal="center" vertical="top"/>
      <protection hidden="1"/>
    </xf>
    <xf numFmtId="0" fontId="6" fillId="6" borderId="6" xfId="0" applyNumberFormat="1" applyFont="1" applyFill="1" applyBorder="1" applyAlignment="1" applyProtection="1">
      <alignment horizontal="center" vertical="top" wrapText="1"/>
    </xf>
    <xf numFmtId="0" fontId="6" fillId="6" borderId="7" xfId="0" applyNumberFormat="1" applyFont="1" applyFill="1" applyBorder="1" applyAlignment="1" applyProtection="1">
      <alignment vertical="top"/>
    </xf>
    <xf numFmtId="0" fontId="2" fillId="6" borderId="7" xfId="0" applyNumberFormat="1" applyFont="1" applyFill="1" applyBorder="1" applyAlignment="1" applyProtection="1">
      <alignment vertical="top" wrapText="1"/>
    </xf>
    <xf numFmtId="0" fontId="2" fillId="6" borderId="4" xfId="0" applyNumberFormat="1" applyFont="1" applyFill="1" applyBorder="1" applyAlignment="1" applyProtection="1">
      <alignment vertical="top" wrapText="1"/>
    </xf>
    <xf numFmtId="0" fontId="3" fillId="0" borderId="8" xfId="0" applyFont="1" applyFill="1" applyBorder="1" applyAlignment="1" applyProtection="1">
      <alignment horizontal="center" vertical="top" wrapText="1"/>
    </xf>
    <xf numFmtId="1" fontId="3" fillId="0" borderId="9" xfId="3" applyNumberFormat="1" applyFont="1" applyFill="1" applyBorder="1" applyAlignment="1" applyProtection="1">
      <alignment horizontal="center" vertical="top"/>
      <protection locked="0" hidden="1"/>
    </xf>
    <xf numFmtId="9" fontId="3" fillId="0" borderId="8" xfId="0" applyNumberFormat="1" applyFont="1" applyFill="1" applyBorder="1" applyAlignment="1" applyProtection="1">
      <alignment horizontal="center" vertical="top" wrapText="1"/>
    </xf>
    <xf numFmtId="10" fontId="3" fillId="0" borderId="8" xfId="3" applyNumberFormat="1" applyFont="1" applyFill="1" applyBorder="1" applyAlignment="1" applyProtection="1">
      <alignment horizontal="center" vertical="top"/>
      <protection locked="0" hidden="1"/>
    </xf>
    <xf numFmtId="2" fontId="3" fillId="0" borderId="8" xfId="3" applyNumberFormat="1" applyFont="1" applyFill="1" applyBorder="1" applyAlignment="1" applyProtection="1">
      <alignment horizontal="right" vertical="top"/>
      <protection locked="0" hidden="1"/>
    </xf>
    <xf numFmtId="2" fontId="3" fillId="0" borderId="8" xfId="0" applyNumberFormat="1" applyFont="1" applyFill="1" applyBorder="1" applyAlignment="1" applyProtection="1">
      <alignment horizontal="right" vertical="top"/>
    </xf>
    <xf numFmtId="2" fontId="8" fillId="0" borderId="8" xfId="0" applyNumberFormat="1" applyFont="1" applyFill="1" applyBorder="1" applyAlignment="1" applyProtection="1">
      <alignment horizontal="right" vertical="top"/>
    </xf>
    <xf numFmtId="0" fontId="5" fillId="0" borderId="0" xfId="0" applyNumberFormat="1" applyFont="1" applyFill="1" applyBorder="1" applyAlignment="1" applyProtection="1">
      <alignment vertical="top"/>
    </xf>
    <xf numFmtId="2" fontId="3" fillId="0" borderId="0" xfId="0" applyNumberFormat="1" applyFont="1" applyFill="1" applyBorder="1" applyAlignment="1" applyProtection="1">
      <alignment vertical="top"/>
    </xf>
    <xf numFmtId="1" fontId="5" fillId="0" borderId="0" xfId="0" applyNumberFormat="1" applyFont="1" applyBorder="1" applyAlignment="1" applyProtection="1">
      <alignment vertical="top"/>
      <protection hidden="1"/>
    </xf>
    <xf numFmtId="0" fontId="5" fillId="0" borderId="0" xfId="0" applyFont="1" applyBorder="1" applyAlignment="1" applyProtection="1">
      <alignment vertical="top"/>
      <protection hidden="1"/>
    </xf>
    <xf numFmtId="9" fontId="3" fillId="0" borderId="2" xfId="0" applyNumberFormat="1" applyFont="1" applyFill="1" applyBorder="1" applyAlignment="1" applyProtection="1">
      <alignment horizontal="center" vertical="top" wrapText="1"/>
    </xf>
    <xf numFmtId="2" fontId="3" fillId="0" borderId="2" xfId="0" applyNumberFormat="1" applyFont="1" applyFill="1" applyBorder="1" applyAlignment="1" applyProtection="1">
      <alignment horizontal="right" vertical="top"/>
    </xf>
    <xf numFmtId="2" fontId="8" fillId="0" borderId="2" xfId="0" applyNumberFormat="1" applyFont="1" applyFill="1" applyBorder="1" applyAlignment="1" applyProtection="1">
      <alignment horizontal="right" vertical="top"/>
    </xf>
    <xf numFmtId="0" fontId="3" fillId="7" borderId="11" xfId="0" applyNumberFormat="1" applyFont="1" applyFill="1" applyBorder="1" applyAlignment="1" applyProtection="1">
      <alignment horizontal="center" vertical="top" wrapText="1"/>
    </xf>
    <xf numFmtId="0" fontId="3" fillId="7" borderId="1" xfId="0" applyNumberFormat="1" applyFont="1" applyFill="1" applyBorder="1" applyAlignment="1" applyProtection="1">
      <alignment horizontal="center" vertical="top" wrapText="1"/>
    </xf>
    <xf numFmtId="39" fontId="2" fillId="7" borderId="8" xfId="1" applyNumberFormat="1" applyFont="1" applyFill="1" applyBorder="1" applyAlignment="1" applyProtection="1">
      <alignment horizontal="right" vertical="top"/>
    </xf>
    <xf numFmtId="0" fontId="3" fillId="7" borderId="12" xfId="0" applyNumberFormat="1" applyFont="1" applyFill="1" applyBorder="1" applyAlignment="1" applyProtection="1">
      <alignment vertical="top"/>
    </xf>
    <xf numFmtId="2" fontId="5" fillId="0" borderId="0" xfId="0" applyNumberFormat="1" applyFont="1" applyAlignment="1" applyProtection="1">
      <alignment vertical="top"/>
    </xf>
    <xf numFmtId="0" fontId="3" fillId="0" borderId="0" xfId="0" applyFont="1" applyBorder="1" applyAlignment="1" applyProtection="1">
      <alignment horizontal="center" vertical="top"/>
    </xf>
    <xf numFmtId="0" fontId="3" fillId="0" borderId="3" xfId="4" applyNumberFormat="1" applyFont="1" applyFill="1" applyBorder="1" applyAlignment="1" applyProtection="1">
      <alignment horizontal="center" vertical="top"/>
    </xf>
    <xf numFmtId="0" fontId="3" fillId="0" borderId="7" xfId="4" applyNumberFormat="1" applyFont="1" applyFill="1" applyBorder="1" applyAlignment="1" applyProtection="1">
      <alignment horizontal="center" vertical="top"/>
    </xf>
    <xf numFmtId="39" fontId="2" fillId="0" borderId="2" xfId="1" applyNumberFormat="1" applyFont="1" applyFill="1" applyBorder="1" applyAlignment="1" applyProtection="1">
      <alignment horizontal="right" vertical="top"/>
    </xf>
    <xf numFmtId="0" fontId="3" fillId="0" borderId="5" xfId="0" applyNumberFormat="1" applyFont="1" applyFill="1" applyBorder="1" applyAlignment="1" applyProtection="1">
      <alignment vertical="top"/>
    </xf>
    <xf numFmtId="0" fontId="3" fillId="8" borderId="13" xfId="4" applyNumberFormat="1" applyFont="1" applyFill="1" applyBorder="1" applyAlignment="1" applyProtection="1">
      <alignment horizontal="center" vertical="top"/>
    </xf>
    <xf numFmtId="0" fontId="3" fillId="8" borderId="14" xfId="4" applyNumberFormat="1" applyFont="1" applyFill="1" applyBorder="1" applyAlignment="1" applyProtection="1">
      <alignment horizontal="center" vertical="top"/>
    </xf>
    <xf numFmtId="39" fontId="2" fillId="8" borderId="2" xfId="1" applyNumberFormat="1" applyFont="1" applyFill="1" applyBorder="1" applyAlignment="1" applyProtection="1">
      <alignment horizontal="right" vertical="top"/>
    </xf>
    <xf numFmtId="0" fontId="3" fillId="8" borderId="2" xfId="0" applyNumberFormat="1" applyFont="1" applyFill="1" applyBorder="1" applyAlignment="1" applyProtection="1">
      <alignment vertical="top"/>
    </xf>
    <xf numFmtId="2" fontId="2" fillId="0" borderId="0" xfId="0" applyNumberFormat="1" applyFont="1" applyFill="1" applyBorder="1" applyAlignment="1" applyProtection="1">
      <alignment vertical="top"/>
    </xf>
    <xf numFmtId="0" fontId="2" fillId="0" borderId="0" xfId="0" applyFont="1" applyFill="1" applyBorder="1" applyAlignment="1" applyProtection="1">
      <alignment horizontal="center" vertical="top"/>
    </xf>
    <xf numFmtId="0" fontId="2" fillId="0" borderId="0" xfId="0" applyNumberFormat="1" applyFont="1" applyFill="1" applyBorder="1" applyAlignment="1" applyProtection="1">
      <alignment horizontal="center" vertical="top"/>
    </xf>
    <xf numFmtId="0" fontId="3" fillId="0" borderId="0" xfId="0" applyFont="1" applyBorder="1" applyAlignment="1" applyProtection="1">
      <alignment horizontal="right" vertical="top"/>
    </xf>
    <xf numFmtId="0" fontId="3" fillId="8" borderId="0" xfId="4" applyNumberFormat="1" applyFont="1" applyFill="1" applyBorder="1" applyAlignment="1" applyProtection="1">
      <alignment horizontal="center" vertical="top"/>
    </xf>
    <xf numFmtId="0" fontId="3" fillId="0" borderId="0" xfId="0" applyFont="1" applyFill="1" applyBorder="1" applyAlignment="1" applyProtection="1">
      <alignment horizontal="right" vertical="top"/>
    </xf>
    <xf numFmtId="0" fontId="2" fillId="0" borderId="0" xfId="0" applyFont="1" applyAlignment="1" applyProtection="1">
      <alignment horizontal="left" vertical="top"/>
    </xf>
    <xf numFmtId="0" fontId="3" fillId="0" borderId="0" xfId="0" applyFont="1" applyAlignment="1" applyProtection="1">
      <alignment horizontal="right" vertical="top"/>
    </xf>
    <xf numFmtId="0" fontId="2" fillId="0" borderId="0" xfId="0" applyNumberFormat="1" applyFont="1" applyFill="1" applyBorder="1" applyAlignment="1" applyProtection="1">
      <alignment horizontal="justify" vertical="top"/>
    </xf>
    <xf numFmtId="165" fontId="2" fillId="0" borderId="0" xfId="0" applyNumberFormat="1" applyFont="1" applyFill="1" applyBorder="1" applyAlignment="1" applyProtection="1">
      <alignment vertical="top"/>
    </xf>
    <xf numFmtId="10" fontId="2" fillId="0" borderId="0" xfId="0" applyNumberFormat="1" applyFont="1" applyFill="1" applyBorder="1" applyAlignment="1" applyProtection="1">
      <alignment horizontal="justify" vertical="top"/>
    </xf>
    <xf numFmtId="14" fontId="3" fillId="0" borderId="0" xfId="0" applyNumberFormat="1" applyFont="1" applyFill="1" applyBorder="1" applyAlignment="1" applyProtection="1">
      <alignment horizontal="center" vertical="top"/>
    </xf>
    <xf numFmtId="0" fontId="2" fillId="0" borderId="0" xfId="0" applyFont="1" applyAlignment="1" applyProtection="1">
      <alignment horizontal="right" vertical="top"/>
    </xf>
    <xf numFmtId="0" fontId="2" fillId="0" borderId="0" xfId="0" applyFont="1" applyFill="1" applyBorder="1" applyAlignment="1" applyProtection="1">
      <alignment vertical="top"/>
    </xf>
    <xf numFmtId="0" fontId="5" fillId="0" borderId="0" xfId="0" applyNumberFormat="1" applyFont="1" applyFill="1" applyBorder="1" applyAlignment="1" applyProtection="1">
      <alignment horizontal="center" vertical="top"/>
    </xf>
    <xf numFmtId="10"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center" vertical="top"/>
      <protection hidden="1"/>
    </xf>
    <xf numFmtId="10"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vertical="top"/>
      <protection hidden="1"/>
    </xf>
    <xf numFmtId="0" fontId="4" fillId="0" borderId="0" xfId="0" applyFont="1" applyFill="1" applyBorder="1" applyAlignment="1" applyProtection="1">
      <alignment horizontal="right" vertical="top"/>
      <protection hidden="1"/>
    </xf>
    <xf numFmtId="0" fontId="5" fillId="0" borderId="0" xfId="0" applyFont="1" applyFill="1" applyBorder="1" applyAlignment="1" applyProtection="1">
      <alignment vertical="top"/>
      <protection hidden="1"/>
    </xf>
    <xf numFmtId="0" fontId="3" fillId="0" borderId="0" xfId="0" applyFont="1" applyFill="1" applyBorder="1" applyAlignment="1" applyProtection="1">
      <alignment vertical="top"/>
      <protection hidden="1"/>
    </xf>
    <xf numFmtId="0" fontId="3" fillId="0" borderId="0" xfId="0" applyNumberFormat="1" applyFont="1" applyFill="1" applyBorder="1" applyAlignment="1" applyProtection="1">
      <alignment vertical="top"/>
      <protection hidden="1"/>
    </xf>
    <xf numFmtId="0" fontId="4" fillId="0" borderId="0" xfId="0" applyNumberFormat="1" applyFont="1" applyFill="1" applyBorder="1" applyAlignment="1" applyProtection="1">
      <alignment horizontal="left" vertical="top"/>
      <protection hidden="1"/>
    </xf>
    <xf numFmtId="10" fontId="4" fillId="0" borderId="0" xfId="0" applyNumberFormat="1" applyFont="1" applyFill="1" applyBorder="1" applyAlignment="1" applyProtection="1">
      <alignment horizontal="left" vertical="top"/>
      <protection hidden="1"/>
    </xf>
    <xf numFmtId="0" fontId="4" fillId="0" borderId="0" xfId="0" applyNumberFormat="1" applyFont="1" applyFill="1" applyBorder="1" applyAlignment="1" applyProtection="1">
      <alignment horizontal="center" vertical="top"/>
      <protection hidden="1"/>
    </xf>
    <xf numFmtId="0" fontId="4" fillId="0" borderId="0" xfId="0" applyNumberFormat="1" applyFont="1" applyFill="1" applyBorder="1" applyAlignment="1" applyProtection="1">
      <alignment vertical="top"/>
      <protection hidden="1"/>
    </xf>
    <xf numFmtId="0" fontId="3" fillId="0" borderId="0" xfId="0" applyNumberFormat="1" applyFont="1" applyFill="1" applyBorder="1" applyAlignment="1" applyProtection="1">
      <alignment horizontal="right" vertical="top"/>
      <protection hidden="1"/>
    </xf>
    <xf numFmtId="0" fontId="5" fillId="0" borderId="0" xfId="0" applyNumberFormat="1" applyFont="1" applyFill="1" applyBorder="1" applyAlignment="1" applyProtection="1">
      <alignment horizontal="left" vertical="top"/>
      <protection hidden="1"/>
    </xf>
    <xf numFmtId="10" fontId="5" fillId="0" borderId="0" xfId="0" applyNumberFormat="1" applyFont="1" applyFill="1" applyBorder="1" applyAlignment="1" applyProtection="1">
      <alignment horizontal="left" vertical="top"/>
      <protection hidden="1"/>
    </xf>
    <xf numFmtId="0" fontId="4" fillId="0" borderId="0" xfId="2" applyFont="1" applyFill="1" applyBorder="1" applyAlignment="1" applyProtection="1">
      <alignment vertical="top"/>
      <protection hidden="1"/>
    </xf>
    <xf numFmtId="10" fontId="4" fillId="0" borderId="0" xfId="2" applyNumberFormat="1" applyFont="1" applyFill="1" applyBorder="1" applyAlignment="1" applyProtection="1">
      <alignment vertical="top"/>
      <protection hidden="1"/>
    </xf>
    <xf numFmtId="0" fontId="5" fillId="0" borderId="0" xfId="2" applyFont="1" applyFill="1" applyBorder="1" applyAlignment="1" applyProtection="1">
      <alignment vertical="top"/>
      <protection hidden="1"/>
    </xf>
    <xf numFmtId="0" fontId="4" fillId="0" borderId="0" xfId="2" applyFont="1" applyFill="1" applyBorder="1" applyAlignment="1" applyProtection="1">
      <alignment horizontal="center" vertical="top"/>
      <protection hidden="1"/>
    </xf>
    <xf numFmtId="0" fontId="5" fillId="0" borderId="0" xfId="2" applyFont="1" applyFill="1" applyBorder="1" applyAlignment="1" applyProtection="1">
      <alignment horizontal="left" vertical="top"/>
      <protection hidden="1"/>
    </xf>
    <xf numFmtId="10" fontId="5" fillId="0" borderId="0" xfId="2" applyNumberFormat="1" applyFont="1" applyFill="1" applyBorder="1" applyAlignment="1" applyProtection="1">
      <alignment vertical="top"/>
      <protection hidden="1"/>
    </xf>
    <xf numFmtId="164" fontId="3" fillId="0" borderId="0" xfId="0" applyNumberFormat="1" applyFont="1" applyFill="1" applyBorder="1" applyAlignment="1" applyProtection="1">
      <alignment vertical="top"/>
    </xf>
    <xf numFmtId="0" fontId="5" fillId="0" borderId="0" xfId="2" applyFont="1" applyFill="1" applyBorder="1" applyAlignment="1" applyProtection="1">
      <alignment horizontal="center" vertical="top"/>
      <protection hidden="1"/>
    </xf>
    <xf numFmtId="0" fontId="4" fillId="0" borderId="0" xfId="0" applyNumberFormat="1" applyFont="1" applyFill="1" applyBorder="1" applyAlignment="1" applyProtection="1">
      <alignment horizontal="center" vertical="top" wrapText="1"/>
      <protection hidden="1"/>
    </xf>
    <xf numFmtId="10" fontId="4" fillId="0" borderId="0" xfId="0" applyNumberFormat="1" applyFont="1" applyFill="1" applyBorder="1" applyAlignment="1" applyProtection="1">
      <alignment horizontal="center" vertical="top" wrapText="1"/>
      <protection hidden="1"/>
    </xf>
    <xf numFmtId="0" fontId="4" fillId="0" borderId="0" xfId="0" applyNumberFormat="1" applyFont="1" applyFill="1" applyBorder="1" applyAlignment="1" applyProtection="1">
      <alignment vertical="top" wrapText="1"/>
      <protection hidden="1"/>
    </xf>
    <xf numFmtId="0" fontId="3" fillId="0" borderId="0" xfId="0" applyNumberFormat="1" applyFont="1" applyFill="1" applyBorder="1" applyAlignment="1" applyProtection="1">
      <alignment horizontal="center" vertical="top" wrapText="1"/>
      <protection hidden="1"/>
    </xf>
    <xf numFmtId="10" fontId="4" fillId="0" borderId="0" xfId="0" applyNumberFormat="1" applyFont="1" applyFill="1" applyBorder="1" applyAlignment="1" applyProtection="1">
      <alignment horizontal="center" vertical="top"/>
      <protection hidden="1"/>
    </xf>
    <xf numFmtId="0" fontId="3" fillId="0" borderId="0" xfId="0" applyNumberFormat="1" applyFont="1" applyFill="1" applyBorder="1" applyAlignment="1" applyProtection="1">
      <alignment horizontal="center" vertical="top"/>
      <protection hidden="1"/>
    </xf>
    <xf numFmtId="166" fontId="4" fillId="0" borderId="0" xfId="4" applyNumberFormat="1" applyFont="1" applyFill="1" applyBorder="1" applyAlignment="1" applyProtection="1">
      <alignment horizontal="center" vertical="top" wrapText="1"/>
      <protection hidden="1"/>
    </xf>
    <xf numFmtId="10" fontId="4" fillId="0" borderId="0" xfId="4" applyNumberFormat="1" applyFont="1" applyFill="1" applyBorder="1" applyAlignment="1" applyProtection="1">
      <alignment horizontal="center" vertical="top" wrapText="1"/>
      <protection hidden="1"/>
    </xf>
    <xf numFmtId="0" fontId="4" fillId="0" borderId="0" xfId="4" applyFont="1" applyFill="1" applyBorder="1" applyAlignment="1" applyProtection="1">
      <alignment vertical="top"/>
      <protection hidden="1"/>
    </xf>
    <xf numFmtId="0" fontId="5" fillId="0" borderId="0" xfId="4" applyNumberFormat="1"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right" vertical="top" wrapText="1"/>
      <protection hidden="1"/>
    </xf>
    <xf numFmtId="2" fontId="5" fillId="0" borderId="0" xfId="0" applyNumberFormat="1" applyFont="1" applyFill="1" applyBorder="1" applyAlignment="1" applyProtection="1">
      <alignment horizontal="right" vertical="top" wrapText="1"/>
      <protection hidden="1"/>
    </xf>
    <xf numFmtId="2" fontId="5" fillId="0" borderId="0" xfId="0" applyNumberFormat="1" applyFont="1" applyFill="1" applyBorder="1" applyAlignment="1" applyProtection="1">
      <alignment horizontal="right" vertical="top"/>
      <protection hidden="1"/>
    </xf>
    <xf numFmtId="2" fontId="2" fillId="0" borderId="0" xfId="0" applyNumberFormat="1" applyFont="1" applyFill="1" applyBorder="1" applyAlignment="1" applyProtection="1">
      <alignment horizontal="center" vertical="top"/>
      <protection hidden="1"/>
    </xf>
    <xf numFmtId="166" fontId="5" fillId="0" borderId="0" xfId="4" applyNumberFormat="1" applyFont="1" applyFill="1" applyBorder="1" applyAlignment="1" applyProtection="1">
      <alignment horizontal="center" vertical="top" wrapText="1"/>
      <protection hidden="1"/>
    </xf>
    <xf numFmtId="10" fontId="5" fillId="0" borderId="0" xfId="4" applyNumberFormat="1" applyFont="1" applyFill="1" applyBorder="1" applyAlignment="1" applyProtection="1">
      <alignment horizontal="center" vertical="top" wrapText="1"/>
      <protection hidden="1"/>
    </xf>
    <xf numFmtId="0" fontId="5" fillId="0" borderId="0" xfId="4" applyFont="1" applyFill="1" applyBorder="1" applyAlignment="1" applyProtection="1">
      <alignment vertical="top" wrapText="1"/>
      <protection hidden="1"/>
    </xf>
    <xf numFmtId="167" fontId="5" fillId="0" borderId="0" xfId="0" applyNumberFormat="1" applyFont="1" applyFill="1" applyBorder="1" applyAlignment="1" applyProtection="1">
      <alignment horizontal="right" vertical="top" wrapText="1"/>
      <protection hidden="1"/>
    </xf>
    <xf numFmtId="2" fontId="5" fillId="0" borderId="0" xfId="0" applyNumberFormat="1" applyFont="1" applyFill="1" applyBorder="1" applyAlignment="1" applyProtection="1">
      <alignment vertical="top" wrapText="1"/>
      <protection hidden="1"/>
    </xf>
    <xf numFmtId="0" fontId="3" fillId="0" borderId="0" xfId="0" applyNumberFormat="1" applyFont="1" applyFill="1" applyBorder="1" applyAlignment="1" applyProtection="1">
      <alignment vertical="top" wrapText="1"/>
      <protection hidden="1"/>
    </xf>
    <xf numFmtId="167" fontId="3" fillId="0" borderId="0" xfId="0" applyNumberFormat="1" applyFont="1" applyFill="1" applyBorder="1" applyAlignment="1" applyProtection="1">
      <alignment horizontal="right" vertical="top" wrapText="1"/>
      <protection hidden="1"/>
    </xf>
    <xf numFmtId="2" fontId="3" fillId="0" borderId="0" xfId="0" applyNumberFormat="1" applyFont="1" applyFill="1" applyBorder="1" applyAlignment="1" applyProtection="1">
      <alignment vertical="top" wrapText="1"/>
      <protection hidden="1"/>
    </xf>
    <xf numFmtId="0" fontId="5" fillId="0" borderId="0" xfId="4" applyNumberFormat="1" applyFont="1" applyFill="1" applyBorder="1" applyAlignment="1" applyProtection="1">
      <alignment vertical="top"/>
      <protection hidden="1"/>
    </xf>
    <xf numFmtId="168" fontId="5" fillId="0" borderId="0" xfId="0" applyNumberFormat="1" applyFont="1" applyFill="1" applyBorder="1" applyAlignment="1" applyProtection="1">
      <alignment horizontal="right" vertical="top" wrapText="1"/>
      <protection hidden="1"/>
    </xf>
    <xf numFmtId="2" fontId="5" fillId="0" borderId="0" xfId="0" applyNumberFormat="1" applyFont="1" applyFill="1" applyBorder="1" applyAlignment="1" applyProtection="1">
      <alignment vertical="top"/>
      <protection hidden="1"/>
    </xf>
    <xf numFmtId="2" fontId="3" fillId="0" borderId="0" xfId="0" applyNumberFormat="1" applyFont="1" applyFill="1" applyBorder="1" applyAlignment="1" applyProtection="1">
      <alignment vertical="top"/>
      <protection hidden="1"/>
    </xf>
    <xf numFmtId="0" fontId="5" fillId="0" borderId="0" xfId="4" applyFont="1" applyFill="1" applyBorder="1" applyAlignment="1" applyProtection="1">
      <alignment horizontal="center" vertical="top" wrapText="1"/>
      <protection hidden="1"/>
    </xf>
    <xf numFmtId="2" fontId="5" fillId="0" borderId="0" xfId="1" applyNumberFormat="1" applyFont="1" applyFill="1" applyBorder="1" applyAlignment="1" applyProtection="1">
      <alignment horizontal="right" vertical="top" wrapText="1"/>
      <protection hidden="1"/>
    </xf>
    <xf numFmtId="167" fontId="3" fillId="0" borderId="0" xfId="1" applyNumberFormat="1" applyFont="1" applyFill="1" applyBorder="1" applyAlignment="1" applyProtection="1">
      <alignment horizontal="center" vertical="top"/>
      <protection hidden="1"/>
    </xf>
    <xf numFmtId="0" fontId="5" fillId="0" borderId="0" xfId="0" applyFont="1" applyFill="1" applyAlignment="1" applyProtection="1">
      <alignment vertical="top"/>
    </xf>
    <xf numFmtId="169" fontId="5" fillId="0" borderId="0" xfId="4" quotePrefix="1" applyNumberFormat="1" applyFont="1" applyFill="1" applyBorder="1" applyAlignment="1" applyProtection="1">
      <alignment vertical="top" wrapText="1"/>
      <protection hidden="1"/>
    </xf>
    <xf numFmtId="0" fontId="5" fillId="0" borderId="0" xfId="0" applyFont="1" applyFill="1" applyAlignment="1" applyProtection="1">
      <alignment horizontal="left" vertical="top"/>
    </xf>
    <xf numFmtId="169" fontId="5" fillId="0" borderId="0" xfId="4" applyNumberFormat="1" applyFont="1" applyFill="1" applyBorder="1" applyAlignment="1" applyProtection="1">
      <alignment vertical="top" wrapText="1"/>
      <protection hidden="1"/>
    </xf>
    <xf numFmtId="0" fontId="4" fillId="0" borderId="0" xfId="4" applyFont="1" applyFill="1" applyBorder="1" applyAlignment="1" applyProtection="1">
      <alignment vertical="top" wrapText="1"/>
      <protection hidden="1"/>
    </xf>
    <xf numFmtId="166" fontId="5" fillId="0" borderId="0" xfId="4" applyNumberFormat="1" applyFont="1" applyFill="1" applyBorder="1" applyAlignment="1" applyProtection="1">
      <alignment vertical="top" wrapText="1"/>
      <protection hidden="1"/>
    </xf>
    <xf numFmtId="2" fontId="3" fillId="0" borderId="0" xfId="1"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vertical="top" wrapText="1"/>
      <protection hidden="1"/>
    </xf>
    <xf numFmtId="3" fontId="5" fillId="0" borderId="0" xfId="4" applyNumberFormat="1" applyFont="1" applyFill="1" applyBorder="1" applyAlignment="1" applyProtection="1">
      <alignment vertical="top" wrapText="1"/>
      <protection hidden="1"/>
    </xf>
    <xf numFmtId="0" fontId="5" fillId="0" borderId="0" xfId="4" applyFont="1" applyFill="1" applyBorder="1" applyAlignment="1" applyProtection="1">
      <alignment horizontal="right" vertical="top" wrapText="1"/>
      <protection hidden="1"/>
    </xf>
    <xf numFmtId="0" fontId="4" fillId="0" borderId="0" xfId="4"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center" vertical="top"/>
      <protection hidden="1"/>
    </xf>
    <xf numFmtId="10" fontId="5" fillId="0" borderId="0" xfId="4"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horizontal="right" vertical="top"/>
      <protection hidden="1"/>
    </xf>
    <xf numFmtId="0" fontId="3" fillId="0" borderId="2" xfId="5" quotePrefix="1" applyFont="1" applyBorder="1" applyAlignment="1" applyProtection="1">
      <alignment horizontal="left" vertical="center"/>
      <protection hidden="1"/>
    </xf>
    <xf numFmtId="0" fontId="10" fillId="0" borderId="2" xfId="5" applyFont="1" applyBorder="1" applyAlignment="1" applyProtection="1">
      <alignment vertical="center"/>
      <protection hidden="1"/>
    </xf>
    <xf numFmtId="0" fontId="11" fillId="0" borderId="0" xfId="5" applyFont="1" applyBorder="1" applyAlignment="1" applyProtection="1">
      <alignment vertical="center"/>
      <protection hidden="1"/>
    </xf>
    <xf numFmtId="0" fontId="12" fillId="0" borderId="0" xfId="5" applyFont="1" applyAlignment="1" applyProtection="1">
      <alignment vertical="center"/>
      <protection hidden="1"/>
    </xf>
    <xf numFmtId="0" fontId="12" fillId="0" borderId="0" xfId="5" applyFont="1" applyProtection="1">
      <protection hidden="1"/>
    </xf>
    <xf numFmtId="0" fontId="12" fillId="0" borderId="0" xfId="5" applyFont="1" applyBorder="1" applyAlignment="1" applyProtection="1">
      <alignment vertical="center"/>
      <protection hidden="1"/>
    </xf>
    <xf numFmtId="0" fontId="16" fillId="0" borderId="20" xfId="5" applyFont="1" applyBorder="1" applyAlignment="1" applyProtection="1">
      <alignment horizontal="center" vertical="center"/>
      <protection hidden="1"/>
    </xf>
    <xf numFmtId="0" fontId="12" fillId="0" borderId="0" xfId="5" applyFont="1"/>
    <xf numFmtId="0" fontId="12" fillId="0" borderId="0" xfId="5" quotePrefix="1" applyFont="1" applyAlignment="1">
      <alignment horizontal="left"/>
    </xf>
    <xf numFmtId="0" fontId="3" fillId="0" borderId="23" xfId="5" applyFont="1" applyBorder="1" applyAlignment="1" applyProtection="1">
      <alignment vertical="center"/>
      <protection hidden="1"/>
    </xf>
    <xf numFmtId="0" fontId="3" fillId="0" borderId="0" xfId="5" applyFont="1" applyBorder="1" applyAlignment="1" applyProtection="1">
      <alignment vertical="center"/>
      <protection hidden="1"/>
    </xf>
    <xf numFmtId="0" fontId="3" fillId="0" borderId="24" xfId="5" applyFont="1" applyBorder="1" applyAlignment="1" applyProtection="1">
      <alignment vertical="center"/>
      <protection hidden="1"/>
    </xf>
    <xf numFmtId="0" fontId="3" fillId="0" borderId="25" xfId="5" applyFont="1" applyBorder="1" applyAlignment="1" applyProtection="1">
      <alignment vertical="center"/>
      <protection hidden="1"/>
    </xf>
    <xf numFmtId="0" fontId="3" fillId="0" borderId="1" xfId="5" applyFont="1" applyBorder="1" applyAlignment="1" applyProtection="1">
      <alignment vertical="center"/>
      <protection hidden="1"/>
    </xf>
    <xf numFmtId="0" fontId="3" fillId="0" borderId="9" xfId="5" applyFont="1" applyBorder="1" applyAlignment="1" applyProtection="1">
      <alignment vertical="center"/>
      <protection hidden="1"/>
    </xf>
    <xf numFmtId="0" fontId="2" fillId="0" borderId="24" xfId="5" applyFont="1" applyBorder="1" applyAlignment="1" applyProtection="1">
      <alignment vertical="center"/>
      <protection hidden="1"/>
    </xf>
    <xf numFmtId="0" fontId="18" fillId="0" borderId="0" xfId="5" applyFont="1" applyBorder="1" applyAlignment="1" applyProtection="1">
      <alignment vertical="center"/>
      <protection hidden="1"/>
    </xf>
    <xf numFmtId="0" fontId="3" fillId="0" borderId="0" xfId="5" applyFont="1" applyAlignment="1" applyProtection="1">
      <alignment vertical="center"/>
      <protection hidden="1"/>
    </xf>
    <xf numFmtId="0" fontId="3" fillId="0" borderId="10" xfId="5" applyFont="1" applyBorder="1" applyAlignment="1" applyProtection="1">
      <alignment vertical="center"/>
      <protection hidden="1"/>
    </xf>
    <xf numFmtId="0" fontId="16" fillId="0" borderId="0" xfId="0" applyFont="1" applyAlignment="1" applyProtection="1">
      <alignment horizontal="center" vertical="center" wrapText="1"/>
      <protection hidden="1"/>
    </xf>
    <xf numFmtId="0" fontId="10" fillId="0" borderId="0" xfId="0" applyFont="1" applyBorder="1" applyAlignment="1" applyProtection="1">
      <protection hidden="1"/>
    </xf>
    <xf numFmtId="0" fontId="3" fillId="0" borderId="0" xfId="0" applyFont="1" applyBorder="1" applyProtection="1">
      <protection hidden="1"/>
    </xf>
    <xf numFmtId="0" fontId="3" fillId="0" borderId="0" xfId="0" applyFont="1" applyAlignment="1" applyProtection="1">
      <alignment vertical="top"/>
      <protection hidden="1"/>
    </xf>
    <xf numFmtId="0" fontId="3" fillId="0" borderId="0" xfId="0" applyFont="1" applyAlignment="1" applyProtection="1">
      <alignment vertical="center"/>
      <protection hidden="1"/>
    </xf>
    <xf numFmtId="0" fontId="12" fillId="0" borderId="0" xfId="0" applyFont="1" applyBorder="1" applyProtection="1">
      <protection hidden="1"/>
    </xf>
    <xf numFmtId="0" fontId="2" fillId="0" borderId="0" xfId="0" applyFont="1" applyBorder="1" applyAlignment="1" applyProtection="1">
      <alignment horizontal="center" vertical="top"/>
      <protection hidden="1"/>
    </xf>
    <xf numFmtId="0" fontId="3" fillId="0" borderId="0" xfId="0" applyFont="1" applyAlignment="1" applyProtection="1">
      <alignment horizontal="justify" vertical="center"/>
      <protection hidden="1"/>
    </xf>
    <xf numFmtId="0" fontId="12" fillId="0" borderId="0" xfId="0" applyFont="1" applyBorder="1" applyAlignment="1" applyProtection="1">
      <alignment vertical="top" wrapText="1"/>
      <protection hidden="1"/>
    </xf>
    <xf numFmtId="166" fontId="2" fillId="0" borderId="0" xfId="0" quotePrefix="1" applyNumberFormat="1" applyFont="1" applyBorder="1" applyAlignment="1" applyProtection="1">
      <alignment horizontal="left" vertical="top" wrapText="1" indent="1"/>
      <protection hidden="1"/>
    </xf>
    <xf numFmtId="0" fontId="3" fillId="0" borderId="0" xfId="0" applyFont="1" applyAlignment="1" applyProtection="1">
      <alignment horizontal="justify" vertical="top"/>
      <protection hidden="1"/>
    </xf>
    <xf numFmtId="0" fontId="16" fillId="0" borderId="0" xfId="0" applyFont="1" applyAlignment="1" applyProtection="1">
      <alignment horizontal="justify" vertical="center"/>
      <protection hidden="1"/>
    </xf>
    <xf numFmtId="0" fontId="3" fillId="0" borderId="0" xfId="0" applyFont="1" applyBorder="1" applyAlignment="1" applyProtection="1">
      <alignment horizontal="right" vertical="top" wrapText="1"/>
      <protection hidden="1"/>
    </xf>
    <xf numFmtId="0" fontId="3" fillId="0" borderId="0" xfId="0" applyFont="1" applyBorder="1" applyAlignment="1" applyProtection="1">
      <alignment horizontal="center" vertical="top" wrapText="1"/>
      <protection hidden="1"/>
    </xf>
    <xf numFmtId="0" fontId="3" fillId="0" borderId="0" xfId="0" applyFont="1" applyAlignment="1" applyProtection="1">
      <alignment horizontal="justify"/>
      <protection hidden="1"/>
    </xf>
    <xf numFmtId="166" fontId="2" fillId="0" borderId="0" xfId="0" quotePrefix="1" applyNumberFormat="1" applyFont="1" applyBorder="1" applyAlignment="1" applyProtection="1">
      <alignment horizontal="left" vertical="top" wrapText="1"/>
      <protection hidden="1"/>
    </xf>
    <xf numFmtId="0" fontId="16" fillId="0" borderId="0" xfId="6" applyFont="1" applyAlignment="1" applyProtection="1">
      <alignment horizontal="center" vertical="center" wrapText="1"/>
      <protection hidden="1"/>
    </xf>
    <xf numFmtId="0" fontId="3" fillId="0" borderId="0" xfId="6" applyFont="1" applyAlignment="1" applyProtection="1">
      <alignment vertical="center"/>
      <protection hidden="1"/>
    </xf>
    <xf numFmtId="0" fontId="5" fillId="0" borderId="0" xfId="6" applyFont="1" applyAlignment="1" applyProtection="1">
      <alignment vertical="center"/>
      <protection hidden="1"/>
    </xf>
    <xf numFmtId="0" fontId="3" fillId="0" borderId="0" xfId="6" applyFont="1" applyProtection="1">
      <protection hidden="1"/>
    </xf>
    <xf numFmtId="0" fontId="3" fillId="0" borderId="0" xfId="6" applyFont="1" applyAlignment="1" applyProtection="1">
      <alignment horizontal="center"/>
      <protection hidden="1"/>
    </xf>
    <xf numFmtId="0" fontId="5" fillId="0" borderId="0" xfId="6" applyFont="1" applyProtection="1">
      <protection hidden="1"/>
    </xf>
    <xf numFmtId="0" fontId="2" fillId="0" borderId="0" xfId="6" applyFont="1" applyBorder="1" applyAlignment="1" applyProtection="1">
      <alignment horizontal="center" vertical="center"/>
      <protection hidden="1"/>
    </xf>
    <xf numFmtId="0" fontId="3" fillId="0" borderId="0" xfId="6" applyFont="1" applyAlignment="1" applyProtection="1">
      <alignment horizontal="justify" vertical="center"/>
      <protection hidden="1"/>
    </xf>
    <xf numFmtId="0" fontId="3" fillId="0" borderId="6" xfId="6" applyFont="1" applyBorder="1" applyAlignment="1" applyProtection="1">
      <alignment vertical="center" wrapText="1"/>
      <protection hidden="1"/>
    </xf>
    <xf numFmtId="0" fontId="3" fillId="0" borderId="28" xfId="6" applyFont="1" applyBorder="1" applyAlignment="1" applyProtection="1">
      <alignment vertical="center" wrapText="1"/>
      <protection hidden="1"/>
    </xf>
    <xf numFmtId="0" fontId="3" fillId="0" borderId="0" xfId="6" applyFont="1" applyAlignment="1" applyProtection="1">
      <alignment horizontal="center" vertical="center"/>
      <protection hidden="1"/>
    </xf>
    <xf numFmtId="0" fontId="8" fillId="0" borderId="0" xfId="6" applyFont="1" applyAlignment="1" applyProtection="1">
      <alignment horizontal="center" vertical="center"/>
      <protection hidden="1"/>
    </xf>
    <xf numFmtId="0" fontId="3" fillId="0" borderId="4" xfId="6" applyFont="1" applyBorder="1" applyAlignment="1" applyProtection="1">
      <alignment vertical="center" wrapText="1"/>
      <protection hidden="1"/>
    </xf>
    <xf numFmtId="0" fontId="3" fillId="0" borderId="0" xfId="6" applyFont="1" applyAlignment="1" applyProtection="1">
      <alignment vertical="center" wrapText="1"/>
      <protection hidden="1"/>
    </xf>
    <xf numFmtId="0" fontId="3" fillId="0" borderId="6" xfId="6" applyFont="1" applyBorder="1" applyAlignment="1" applyProtection="1">
      <alignment vertical="center"/>
      <protection hidden="1"/>
    </xf>
    <xf numFmtId="0" fontId="3" fillId="0" borderId="4" xfId="6" applyFont="1" applyBorder="1" applyAlignment="1" applyProtection="1">
      <alignment vertical="center"/>
      <protection hidden="1"/>
    </xf>
    <xf numFmtId="0" fontId="3" fillId="0" borderId="25" xfId="6" applyFont="1" applyBorder="1" applyAlignment="1" applyProtection="1">
      <alignment vertical="center"/>
      <protection hidden="1"/>
    </xf>
    <xf numFmtId="0" fontId="3" fillId="0" borderId="9" xfId="6" applyFont="1" applyBorder="1" applyAlignment="1" applyProtection="1">
      <alignment vertical="center"/>
      <protection hidden="1"/>
    </xf>
    <xf numFmtId="0" fontId="3" fillId="0" borderId="23" xfId="6" applyFont="1" applyBorder="1" applyAlignment="1" applyProtection="1">
      <alignment vertical="center"/>
      <protection hidden="1"/>
    </xf>
    <xf numFmtId="0" fontId="3" fillId="0" borderId="24" xfId="6" applyFont="1" applyBorder="1" applyAlignment="1" applyProtection="1">
      <alignment vertical="center"/>
      <protection hidden="1"/>
    </xf>
    <xf numFmtId="0" fontId="3" fillId="0" borderId="16" xfId="6" applyFont="1" applyBorder="1" applyAlignment="1" applyProtection="1">
      <alignment vertical="center"/>
      <protection hidden="1"/>
    </xf>
    <xf numFmtId="0" fontId="3" fillId="0" borderId="18" xfId="6" applyFont="1" applyBorder="1" applyAlignment="1" applyProtection="1">
      <alignment vertical="center"/>
      <protection hidden="1"/>
    </xf>
    <xf numFmtId="0" fontId="3" fillId="0" borderId="20" xfId="6" applyFont="1" applyBorder="1" applyAlignment="1" applyProtection="1">
      <alignment vertical="center"/>
      <protection hidden="1"/>
    </xf>
    <xf numFmtId="0" fontId="3" fillId="0" borderId="22" xfId="6" applyFont="1" applyBorder="1" applyAlignment="1" applyProtection="1">
      <alignment vertical="center"/>
      <protection hidden="1"/>
    </xf>
    <xf numFmtId="0" fontId="3" fillId="0" borderId="29" xfId="6" applyFont="1" applyBorder="1" applyAlignment="1" applyProtection="1">
      <alignment vertical="center"/>
      <protection hidden="1"/>
    </xf>
    <xf numFmtId="0" fontId="3" fillId="0" borderId="30" xfId="6" applyFont="1" applyBorder="1" applyAlignment="1" applyProtection="1">
      <alignment vertical="center"/>
      <protection hidden="1"/>
    </xf>
    <xf numFmtId="0" fontId="3" fillId="0" borderId="0" xfId="6" applyFont="1" applyBorder="1" applyAlignment="1" applyProtection="1">
      <alignment vertical="center"/>
      <protection hidden="1"/>
    </xf>
    <xf numFmtId="0" fontId="3" fillId="0" borderId="6" xfId="6" applyFont="1" applyBorder="1" applyAlignment="1" applyProtection="1">
      <alignment horizontal="left" vertical="center"/>
      <protection hidden="1"/>
    </xf>
    <xf numFmtId="0" fontId="3" fillId="0" borderId="4" xfId="6" applyFont="1" applyBorder="1" applyAlignment="1" applyProtection="1">
      <alignment horizontal="left" vertical="center"/>
      <protection hidden="1"/>
    </xf>
    <xf numFmtId="0" fontId="3" fillId="0" borderId="0" xfId="6" applyFont="1" applyBorder="1" applyAlignment="1" applyProtection="1">
      <alignment horizontal="left" vertical="center"/>
      <protection hidden="1"/>
    </xf>
    <xf numFmtId="0" fontId="3" fillId="0" borderId="0" xfId="6" applyFont="1" applyAlignment="1" applyProtection="1">
      <alignment horizontal="left" vertical="center"/>
      <protection hidden="1"/>
    </xf>
    <xf numFmtId="1" fontId="3" fillId="9" borderId="15" xfId="6" applyNumberFormat="1" applyFont="1" applyFill="1" applyBorder="1" applyAlignment="1" applyProtection="1">
      <alignment horizontal="center" vertical="center"/>
      <protection locked="0"/>
    </xf>
    <xf numFmtId="165" fontId="3" fillId="9" borderId="15" xfId="6" applyNumberFormat="1" applyFont="1" applyFill="1" applyBorder="1" applyAlignment="1" applyProtection="1">
      <alignment horizontal="center" vertical="center"/>
      <protection locked="0"/>
    </xf>
    <xf numFmtId="0" fontId="22" fillId="0" borderId="0" xfId="6" applyFont="1" applyAlignment="1" applyProtection="1">
      <alignment horizontal="center" vertical="center"/>
      <protection hidden="1"/>
    </xf>
    <xf numFmtId="0" fontId="23" fillId="0" borderId="1" xfId="0" applyNumberFormat="1" applyFont="1" applyFill="1" applyBorder="1" applyAlignment="1" applyProtection="1">
      <alignment horizontal="left" vertical="top"/>
    </xf>
    <xf numFmtId="0" fontId="23" fillId="0" borderId="1" xfId="0" applyNumberFormat="1" applyFont="1" applyFill="1" applyBorder="1" applyAlignment="1" applyProtection="1">
      <alignment horizontal="justify" vertical="top"/>
    </xf>
    <xf numFmtId="0" fontId="23" fillId="0" borderId="1" xfId="0" applyNumberFormat="1" applyFont="1" applyFill="1" applyBorder="1" applyAlignment="1" applyProtection="1">
      <alignment horizontal="center" vertical="top"/>
    </xf>
    <xf numFmtId="0" fontId="23" fillId="0" borderId="1" xfId="0" applyNumberFormat="1" applyFont="1" applyFill="1" applyBorder="1" applyAlignment="1" applyProtection="1">
      <alignment vertical="top"/>
    </xf>
    <xf numFmtId="0" fontId="23" fillId="0" borderId="1" xfId="0" applyNumberFormat="1" applyFont="1" applyFill="1" applyBorder="1" applyAlignment="1" applyProtection="1">
      <alignment horizontal="right" vertical="top"/>
    </xf>
    <xf numFmtId="0" fontId="21" fillId="0" borderId="0" xfId="0" applyFont="1" applyBorder="1" applyAlignment="1" applyProtection="1">
      <alignment vertical="top"/>
    </xf>
    <xf numFmtId="0" fontId="0" fillId="0" borderId="0" xfId="0" applyFont="1" applyAlignment="1" applyProtection="1">
      <alignment vertical="top"/>
    </xf>
    <xf numFmtId="0" fontId="21" fillId="0" borderId="0" xfId="0" applyFont="1" applyAlignment="1" applyProtection="1">
      <alignment vertical="top"/>
    </xf>
    <xf numFmtId="0" fontId="0" fillId="0" borderId="0" xfId="0" applyNumberFormat="1" applyFont="1" applyFill="1" applyBorder="1" applyAlignment="1" applyProtection="1">
      <alignment horizontal="center" vertical="top"/>
    </xf>
    <xf numFmtId="0" fontId="0" fillId="0" borderId="0" xfId="0" applyNumberFormat="1" applyFont="1" applyFill="1" applyBorder="1" applyAlignment="1" applyProtection="1">
      <alignment horizontal="justify" vertical="top"/>
    </xf>
    <xf numFmtId="0" fontId="0" fillId="0" borderId="0" xfId="0" applyNumberFormat="1" applyFont="1" applyFill="1" applyBorder="1" applyAlignment="1" applyProtection="1">
      <alignment vertical="top"/>
    </xf>
    <xf numFmtId="0" fontId="21" fillId="0" borderId="0" xfId="0" applyNumberFormat="1" applyFont="1" applyFill="1" applyBorder="1" applyAlignment="1" applyProtection="1">
      <alignment vertical="top"/>
    </xf>
    <xf numFmtId="0" fontId="23" fillId="0" borderId="0" xfId="0" applyNumberFormat="1" applyFont="1" applyFill="1" applyBorder="1" applyAlignment="1" applyProtection="1">
      <alignment vertical="top" wrapText="1"/>
    </xf>
    <xf numFmtId="0" fontId="24" fillId="0" borderId="0" xfId="0" applyFont="1" applyAlignment="1" applyProtection="1">
      <alignment vertical="top"/>
    </xf>
    <xf numFmtId="0" fontId="21" fillId="0" borderId="0" xfId="0" applyFont="1" applyAlignment="1" applyProtection="1">
      <alignment horizontal="center" vertical="top"/>
    </xf>
    <xf numFmtId="0" fontId="21" fillId="0" borderId="0" xfId="0" applyFont="1" applyBorder="1" applyAlignment="1" applyProtection="1">
      <alignment horizontal="left" vertical="top"/>
    </xf>
    <xf numFmtId="0" fontId="25" fillId="0" borderId="0" xfId="0" applyFont="1" applyFill="1" applyBorder="1" applyAlignment="1" applyProtection="1">
      <alignment vertical="top"/>
    </xf>
    <xf numFmtId="0" fontId="0" fillId="0" borderId="0" xfId="3" applyNumberFormat="1" applyFont="1" applyFill="1" applyBorder="1" applyAlignment="1" applyProtection="1">
      <alignment horizontal="center" vertical="top"/>
    </xf>
    <xf numFmtId="0" fontId="0" fillId="0" borderId="0" xfId="3" applyNumberFormat="1" applyFont="1" applyFill="1" applyBorder="1" applyAlignment="1" applyProtection="1">
      <alignment horizontal="justify" vertical="top" wrapText="1"/>
    </xf>
    <xf numFmtId="0" fontId="0" fillId="0" borderId="0" xfId="3" applyNumberFormat="1" applyFont="1" applyFill="1" applyBorder="1" applyAlignment="1" applyProtection="1">
      <alignment vertical="top"/>
    </xf>
    <xf numFmtId="0" fontId="23" fillId="0" borderId="0" xfId="2" applyFont="1" applyAlignment="1" applyProtection="1">
      <alignment vertical="top"/>
      <protection hidden="1"/>
    </xf>
    <xf numFmtId="0" fontId="23" fillId="0" borderId="0" xfId="2" applyFont="1" applyAlignment="1" applyProtection="1">
      <alignment horizontal="center" vertical="top"/>
      <protection hidden="1"/>
    </xf>
    <xf numFmtId="0" fontId="0" fillId="0" borderId="0" xfId="2" applyFont="1" applyAlignment="1" applyProtection="1">
      <alignment horizontal="justify" vertical="top"/>
      <protection hidden="1"/>
    </xf>
    <xf numFmtId="0" fontId="0" fillId="0" borderId="0" xfId="2" applyFont="1" applyAlignment="1" applyProtection="1">
      <alignment horizontal="center" vertical="top"/>
      <protection hidden="1"/>
    </xf>
    <xf numFmtId="0" fontId="0" fillId="0" borderId="0" xfId="0" applyNumberFormat="1" applyFont="1" applyFill="1" applyBorder="1" applyAlignment="1" applyProtection="1">
      <alignment horizontal="left" vertical="top"/>
      <protection hidden="1"/>
    </xf>
    <xf numFmtId="0" fontId="21" fillId="0" borderId="0" xfId="2" applyFont="1" applyBorder="1" applyAlignment="1" applyProtection="1">
      <alignment vertical="top"/>
      <protection hidden="1"/>
    </xf>
    <xf numFmtId="0" fontId="0" fillId="0" borderId="0" xfId="2" applyFont="1" applyBorder="1" applyAlignment="1" applyProtection="1">
      <alignment horizontal="left" vertical="top"/>
      <protection hidden="1"/>
    </xf>
    <xf numFmtId="0" fontId="0" fillId="0" borderId="0" xfId="2" applyFont="1" applyFill="1" applyAlignment="1" applyProtection="1">
      <alignment horizontal="center" vertical="top"/>
      <protection hidden="1"/>
    </xf>
    <xf numFmtId="0" fontId="0" fillId="0" borderId="0" xfId="2" applyFont="1" applyFill="1" applyBorder="1" applyAlignment="1" applyProtection="1">
      <alignment horizontal="left" vertical="top"/>
    </xf>
    <xf numFmtId="0" fontId="21" fillId="5" borderId="0" xfId="2" applyFont="1" applyFill="1" applyBorder="1" applyAlignment="1" applyProtection="1">
      <alignment vertical="top"/>
      <protection hidden="1"/>
    </xf>
    <xf numFmtId="0" fontId="0" fillId="5" borderId="0" xfId="0" applyFont="1" applyFill="1" applyAlignment="1" applyProtection="1">
      <alignment vertical="top"/>
    </xf>
    <xf numFmtId="0" fontId="21" fillId="5" borderId="0" xfId="0" applyFont="1" applyFill="1" applyBorder="1" applyAlignment="1" applyProtection="1">
      <alignment vertical="top"/>
    </xf>
    <xf numFmtId="0" fontId="21" fillId="5" borderId="0" xfId="0" applyFont="1" applyFill="1" applyAlignment="1" applyProtection="1">
      <alignment vertical="top"/>
    </xf>
    <xf numFmtId="0" fontId="23" fillId="0" borderId="0" xfId="2" applyFont="1" applyFill="1" applyBorder="1" applyAlignment="1" applyProtection="1">
      <alignment horizontal="justify" vertical="top"/>
      <protection hidden="1"/>
    </xf>
    <xf numFmtId="0" fontId="23" fillId="0" borderId="0" xfId="2" applyFont="1" applyFill="1" applyBorder="1" applyAlignment="1" applyProtection="1">
      <alignment horizontal="center" vertical="top"/>
      <protection hidden="1"/>
    </xf>
    <xf numFmtId="0" fontId="21" fillId="0" borderId="0" xfId="0" applyFont="1" applyBorder="1" applyAlignment="1" applyProtection="1">
      <alignment vertical="top"/>
      <protection hidden="1"/>
    </xf>
    <xf numFmtId="0" fontId="23" fillId="3" borderId="2" xfId="3" applyNumberFormat="1" applyFont="1" applyFill="1" applyBorder="1" applyAlignment="1" applyProtection="1">
      <alignment horizontal="center" vertical="top" wrapText="1"/>
    </xf>
    <xf numFmtId="0" fontId="23" fillId="3" borderId="2" xfId="3" applyNumberFormat="1" applyFont="1" applyFill="1" applyBorder="1" applyAlignment="1" applyProtection="1">
      <alignment horizontal="justify" vertical="top" wrapText="1"/>
    </xf>
    <xf numFmtId="0" fontId="23" fillId="3" borderId="2" xfId="3" applyNumberFormat="1" applyFont="1" applyFill="1" applyBorder="1" applyAlignment="1" applyProtection="1">
      <alignment horizontal="center" vertical="top"/>
    </xf>
    <xf numFmtId="0" fontId="23" fillId="3" borderId="2" xfId="0" applyNumberFormat="1" applyFont="1" applyFill="1" applyBorder="1" applyAlignment="1" applyProtection="1">
      <alignment horizontal="center" vertical="top"/>
    </xf>
    <xf numFmtId="0" fontId="25" fillId="0" borderId="0" xfId="0" applyNumberFormat="1" applyFont="1" applyFill="1" applyBorder="1" applyAlignment="1" applyProtection="1">
      <alignment horizontal="center" vertical="top"/>
    </xf>
    <xf numFmtId="0" fontId="6" fillId="6" borderId="6" xfId="2" applyFont="1" applyFill="1" applyBorder="1" applyAlignment="1" applyProtection="1">
      <alignment horizontal="center" vertical="top"/>
      <protection hidden="1"/>
    </xf>
    <xf numFmtId="0" fontId="6" fillId="6" borderId="7" xfId="2" applyFont="1" applyFill="1" applyBorder="1" applyAlignment="1" applyProtection="1">
      <alignment vertical="top"/>
      <protection hidden="1"/>
    </xf>
    <xf numFmtId="0" fontId="3" fillId="6" borderId="7" xfId="2" applyFont="1" applyFill="1" applyBorder="1" applyAlignment="1" applyProtection="1">
      <alignment vertical="top"/>
      <protection hidden="1"/>
    </xf>
    <xf numFmtId="0" fontId="3" fillId="6" borderId="4" xfId="2" applyFont="1" applyFill="1" applyBorder="1" applyAlignment="1" applyProtection="1">
      <alignment vertical="top"/>
      <protection hidden="1"/>
    </xf>
    <xf numFmtId="0" fontId="0" fillId="0" borderId="8" xfId="0" applyFont="1" applyFill="1" applyBorder="1" applyAlignment="1" applyProtection="1">
      <alignment horizontal="center" vertical="top" wrapText="1"/>
    </xf>
    <xf numFmtId="0" fontId="0" fillId="0" borderId="8" xfId="0" applyFont="1" applyFill="1" applyBorder="1" applyAlignment="1" applyProtection="1">
      <alignment vertical="top" wrapText="1"/>
    </xf>
    <xf numFmtId="2" fontId="0" fillId="0" borderId="8" xfId="3" applyNumberFormat="1" applyFont="1" applyFill="1" applyBorder="1" applyAlignment="1" applyProtection="1">
      <alignment horizontal="right" vertical="top"/>
      <protection locked="0" hidden="1"/>
    </xf>
    <xf numFmtId="2" fontId="0" fillId="0" borderId="25" xfId="0" applyNumberFormat="1" applyFont="1" applyFill="1" applyBorder="1" applyAlignment="1" applyProtection="1">
      <alignment horizontal="right" vertical="top"/>
    </xf>
    <xf numFmtId="0" fontId="26" fillId="0" borderId="0" xfId="0" applyFont="1" applyFill="1" applyBorder="1" applyAlignment="1" applyProtection="1">
      <alignment horizontal="center" vertical="top"/>
    </xf>
    <xf numFmtId="2" fontId="0" fillId="0" borderId="6" xfId="0" applyNumberFormat="1" applyFont="1" applyFill="1" applyBorder="1" applyAlignment="1" applyProtection="1">
      <alignment horizontal="right" vertical="top"/>
    </xf>
    <xf numFmtId="0" fontId="0" fillId="8" borderId="2" xfId="0" applyNumberFormat="1" applyFont="1" applyFill="1" applyBorder="1" applyAlignment="1" applyProtection="1">
      <alignment horizontal="center" vertical="top" wrapText="1"/>
    </xf>
    <xf numFmtId="0" fontId="23" fillId="8" borderId="2" xfId="4" applyFont="1" applyFill="1" applyBorder="1" applyAlignment="1" applyProtection="1">
      <alignment horizontal="justify" vertical="top" wrapText="1"/>
    </xf>
    <xf numFmtId="0" fontId="23" fillId="8" borderId="2" xfId="4" applyFont="1" applyFill="1" applyBorder="1" applyAlignment="1" applyProtection="1">
      <alignment horizontal="center" vertical="top" wrapText="1"/>
    </xf>
    <xf numFmtId="2" fontId="0" fillId="8" borderId="2" xfId="0" applyNumberFormat="1" applyFont="1" applyFill="1" applyBorder="1" applyAlignment="1" applyProtection="1">
      <alignment horizontal="right" vertical="top"/>
    </xf>
    <xf numFmtId="39" fontId="23" fillId="8" borderId="2" xfId="1" applyNumberFormat="1" applyFont="1" applyFill="1" applyBorder="1" applyAlignment="1" applyProtection="1">
      <alignment horizontal="right" vertical="top"/>
    </xf>
    <xf numFmtId="0" fontId="0" fillId="11" borderId="0" xfId="0" applyNumberFormat="1" applyFont="1" applyFill="1" applyBorder="1" applyAlignment="1" applyProtection="1">
      <alignment horizontal="center" vertical="top" wrapText="1"/>
    </xf>
    <xf numFmtId="0" fontId="23" fillId="11" borderId="0" xfId="4" applyFont="1" applyFill="1" applyBorder="1" applyAlignment="1" applyProtection="1">
      <alignment horizontal="justify" vertical="top" wrapText="1"/>
    </xf>
    <xf numFmtId="0" fontId="23" fillId="11" borderId="0" xfId="4" applyFont="1" applyFill="1" applyBorder="1" applyAlignment="1" applyProtection="1">
      <alignment horizontal="center" vertical="top" wrapText="1"/>
    </xf>
    <xf numFmtId="2" fontId="0" fillId="11" borderId="0" xfId="0" applyNumberFormat="1" applyFont="1" applyFill="1" applyBorder="1" applyAlignment="1" applyProtection="1">
      <alignment horizontal="right" vertical="top"/>
    </xf>
    <xf numFmtId="43" fontId="0" fillId="11" borderId="0" xfId="1" applyFont="1" applyFill="1" applyBorder="1" applyAlignment="1" applyProtection="1">
      <alignment horizontal="right" vertical="top"/>
    </xf>
    <xf numFmtId="0" fontId="0" fillId="0" borderId="0" xfId="0" applyFont="1" applyAlignment="1" applyProtection="1">
      <alignment horizontal="right" vertical="top"/>
    </xf>
    <xf numFmtId="0" fontId="0" fillId="0" borderId="0" xfId="0" applyNumberFormat="1" applyFont="1" applyAlignment="1" applyProtection="1">
      <alignment vertical="top"/>
    </xf>
    <xf numFmtId="0" fontId="23" fillId="0" borderId="0" xfId="0" applyNumberFormat="1" applyFont="1" applyFill="1" applyBorder="1" applyAlignment="1" applyProtection="1">
      <alignment horizontal="center" vertical="top"/>
    </xf>
    <xf numFmtId="165" fontId="23" fillId="0" borderId="0" xfId="0" applyNumberFormat="1" applyFont="1" applyFill="1" applyBorder="1" applyAlignment="1" applyProtection="1">
      <alignment horizontal="justify" vertical="top"/>
    </xf>
    <xf numFmtId="14" fontId="0" fillId="0" borderId="0" xfId="0" applyNumberFormat="1" applyFont="1" applyFill="1" applyBorder="1" applyAlignment="1" applyProtection="1">
      <alignment horizontal="center" vertical="top"/>
    </xf>
    <xf numFmtId="0" fontId="23" fillId="0" borderId="0" xfId="0" applyFont="1" applyAlignment="1" applyProtection="1">
      <alignment horizontal="center" vertical="top"/>
    </xf>
    <xf numFmtId="0" fontId="23" fillId="0" borderId="0" xfId="0" applyFont="1" applyFill="1" applyBorder="1" applyAlignment="1" applyProtection="1">
      <alignment vertical="top"/>
    </xf>
    <xf numFmtId="0" fontId="21" fillId="0" borderId="0" xfId="0" applyNumberFormat="1" applyFont="1" applyFill="1" applyBorder="1" applyAlignment="1" applyProtection="1">
      <alignment horizontal="center" vertical="top"/>
    </xf>
    <xf numFmtId="0" fontId="21" fillId="0" borderId="0" xfId="0" applyNumberFormat="1" applyFont="1" applyFill="1" applyBorder="1" applyAlignment="1" applyProtection="1">
      <alignment horizontal="justify" vertical="top"/>
    </xf>
    <xf numFmtId="0" fontId="0" fillId="0" borderId="0" xfId="0" applyNumberFormat="1" applyFont="1" applyAlignment="1" applyProtection="1">
      <alignment horizontal="justify" vertical="top" wrapText="1"/>
    </xf>
    <xf numFmtId="0" fontId="0" fillId="0" borderId="0" xfId="3" applyNumberFormat="1" applyFont="1" applyFill="1" applyBorder="1" applyAlignment="1" applyProtection="1">
      <alignment horizontal="center" vertical="top"/>
      <protection hidden="1"/>
    </xf>
    <xf numFmtId="0" fontId="0" fillId="0" borderId="0" xfId="3" applyNumberFormat="1" applyFont="1" applyFill="1" applyBorder="1" applyAlignment="1" applyProtection="1">
      <alignment horizontal="justify" vertical="top"/>
      <protection hidden="1"/>
    </xf>
    <xf numFmtId="0" fontId="0" fillId="0" borderId="0" xfId="3" applyNumberFormat="1" applyFont="1" applyFill="1" applyBorder="1" applyAlignment="1" applyProtection="1">
      <alignment horizontal="justify" vertical="top" wrapText="1"/>
      <protection hidden="1"/>
    </xf>
    <xf numFmtId="0" fontId="0" fillId="0" borderId="0" xfId="3" applyNumberFormat="1" applyFont="1" applyFill="1" applyBorder="1" applyAlignment="1" applyProtection="1">
      <alignment vertical="top"/>
      <protection hidden="1"/>
    </xf>
    <xf numFmtId="1" fontId="2" fillId="0" borderId="1" xfId="0" applyNumberFormat="1" applyFont="1" applyFill="1" applyBorder="1" applyAlignment="1" applyProtection="1">
      <alignment horizontal="left" vertical="top"/>
    </xf>
    <xf numFmtId="166" fontId="2" fillId="0" borderId="1" xfId="0" applyNumberFormat="1" applyFont="1" applyFill="1" applyBorder="1" applyAlignment="1" applyProtection="1">
      <alignment horizontal="left" vertical="top"/>
    </xf>
    <xf numFmtId="1" fontId="2" fillId="0" borderId="1" xfId="0" applyNumberFormat="1" applyFont="1" applyFill="1" applyBorder="1" applyAlignment="1" applyProtection="1">
      <alignment horizontal="center" vertical="center"/>
    </xf>
    <xf numFmtId="0" fontId="2" fillId="0" borderId="1" xfId="0" applyNumberFormat="1" applyFont="1" applyFill="1" applyBorder="1" applyAlignment="1" applyProtection="1">
      <alignment horizontal="justify" vertical="top"/>
    </xf>
    <xf numFmtId="0" fontId="2" fillId="0" borderId="1" xfId="0" applyNumberFormat="1" applyFont="1" applyFill="1" applyBorder="1" applyAlignment="1" applyProtection="1">
      <alignment horizontal="right" vertical="top"/>
    </xf>
    <xf numFmtId="1" fontId="3" fillId="0" borderId="0" xfId="0" applyNumberFormat="1" applyFont="1" applyFill="1" applyBorder="1" applyAlignment="1" applyProtection="1">
      <alignment horizontal="center" vertical="top"/>
    </xf>
    <xf numFmtId="166" fontId="3" fillId="0" borderId="0" xfId="0" applyNumberFormat="1" applyFont="1" applyFill="1" applyBorder="1" applyAlignment="1" applyProtection="1">
      <alignment horizontal="center" vertical="top"/>
    </xf>
    <xf numFmtId="1" fontId="3" fillId="0" borderId="0" xfId="0" applyNumberFormat="1" applyFont="1" applyFill="1" applyBorder="1" applyAlignment="1" applyProtection="1">
      <alignment horizontal="center" vertical="center"/>
    </xf>
    <xf numFmtId="0" fontId="3" fillId="0" borderId="0" xfId="0" applyNumberFormat="1" applyFont="1" applyFill="1" applyBorder="1" applyAlignment="1" applyProtection="1">
      <alignment horizontal="justify" vertical="top"/>
    </xf>
    <xf numFmtId="10" fontId="5" fillId="0" borderId="0" xfId="0" applyNumberFormat="1" applyFont="1" applyBorder="1" applyAlignment="1" applyProtection="1">
      <alignment horizontal="center" vertical="top"/>
    </xf>
    <xf numFmtId="1" fontId="3" fillId="0" borderId="0" xfId="3" applyNumberFormat="1" applyFont="1" applyFill="1" applyBorder="1" applyAlignment="1" applyProtection="1">
      <alignment horizontal="center" vertical="top"/>
    </xf>
    <xf numFmtId="166" fontId="3" fillId="0" borderId="0" xfId="3" applyNumberFormat="1" applyFont="1" applyFill="1" applyBorder="1" applyAlignment="1" applyProtection="1">
      <alignment horizontal="center" vertical="top"/>
    </xf>
    <xf numFmtId="1" fontId="3" fillId="0" borderId="0" xfId="3" applyNumberFormat="1" applyFont="1" applyFill="1" applyBorder="1" applyAlignment="1" applyProtection="1">
      <alignment horizontal="center" vertical="center"/>
    </xf>
    <xf numFmtId="0" fontId="3" fillId="0" borderId="0" xfId="3" applyNumberFormat="1" applyFont="1" applyFill="1" applyBorder="1" applyAlignment="1" applyProtection="1">
      <alignment horizontal="center" vertical="top"/>
    </xf>
    <xf numFmtId="0" fontId="3" fillId="0" borderId="0" xfId="3" applyNumberFormat="1" applyFont="1" applyFill="1" applyBorder="1" applyAlignment="1" applyProtection="1">
      <alignment horizontal="justify" vertical="top" wrapText="1"/>
    </xf>
    <xf numFmtId="0" fontId="3" fillId="0" borderId="0" xfId="3" applyNumberFormat="1" applyFont="1" applyFill="1" applyBorder="1" applyAlignment="1" applyProtection="1">
      <alignment vertical="top"/>
    </xf>
    <xf numFmtId="1" fontId="2" fillId="0" borderId="0" xfId="2" applyNumberFormat="1" applyFont="1" applyAlignment="1" applyProtection="1">
      <alignment horizontal="left" vertical="top"/>
      <protection hidden="1"/>
    </xf>
    <xf numFmtId="166" fontId="2" fillId="0" borderId="0" xfId="2" applyNumberFormat="1" applyFont="1" applyAlignment="1" applyProtection="1">
      <alignment horizontal="left" vertical="top"/>
      <protection hidden="1"/>
    </xf>
    <xf numFmtId="1" fontId="2" fillId="0" borderId="0" xfId="2" applyNumberFormat="1" applyFont="1" applyAlignment="1" applyProtection="1">
      <alignment horizontal="center" vertical="center"/>
      <protection hidden="1"/>
    </xf>
    <xf numFmtId="0" fontId="2" fillId="0" borderId="0" xfId="2" applyNumberFormat="1" applyFont="1" applyAlignment="1" applyProtection="1">
      <alignment horizontal="left" vertical="top"/>
      <protection hidden="1"/>
    </xf>
    <xf numFmtId="0" fontId="3" fillId="0" borderId="0" xfId="2" applyFont="1" applyAlignment="1" applyProtection="1">
      <alignment horizontal="justify" vertical="top"/>
      <protection hidden="1"/>
    </xf>
    <xf numFmtId="0" fontId="2" fillId="0" borderId="0" xfId="3" applyNumberFormat="1" applyFont="1" applyFill="1" applyBorder="1" applyAlignment="1" applyProtection="1">
      <alignment vertical="top" wrapText="1"/>
    </xf>
    <xf numFmtId="1" fontId="2" fillId="0" borderId="0" xfId="3" applyNumberFormat="1" applyFont="1" applyFill="1" applyBorder="1" applyAlignment="1" applyProtection="1">
      <alignment horizontal="center" vertical="center" wrapText="1"/>
    </xf>
    <xf numFmtId="1" fontId="2" fillId="0" borderId="0" xfId="2" applyNumberFormat="1" applyFont="1" applyFill="1" applyAlignment="1" applyProtection="1">
      <alignment horizontal="left" vertical="top"/>
      <protection hidden="1"/>
    </xf>
    <xf numFmtId="166" fontId="2" fillId="0" borderId="0" xfId="2" applyNumberFormat="1" applyFont="1" applyFill="1" applyAlignment="1" applyProtection="1">
      <alignment horizontal="left" vertical="top"/>
      <protection hidden="1"/>
    </xf>
    <xf numFmtId="0" fontId="3" fillId="0" borderId="0" xfId="2" applyFont="1" applyFill="1" applyBorder="1" applyAlignment="1" applyProtection="1">
      <alignment vertical="top"/>
    </xf>
    <xf numFmtId="1" fontId="2" fillId="0" borderId="0" xfId="2" applyNumberFormat="1" applyFont="1" applyFill="1" applyAlignment="1" applyProtection="1">
      <alignment horizontal="center" vertical="center"/>
      <protection hidden="1"/>
    </xf>
    <xf numFmtId="0" fontId="2" fillId="0" borderId="0" xfId="2" applyNumberFormat="1" applyFont="1" applyFill="1" applyAlignment="1" applyProtection="1">
      <alignment horizontal="left" vertical="top"/>
      <protection hidden="1"/>
    </xf>
    <xf numFmtId="1" fontId="3" fillId="0" borderId="0" xfId="2" applyNumberFormat="1" applyFont="1" applyFill="1" applyAlignment="1" applyProtection="1">
      <alignment horizontal="left" vertical="top"/>
      <protection hidden="1"/>
    </xf>
    <xf numFmtId="166" fontId="3" fillId="0" borderId="0" xfId="2" applyNumberFormat="1" applyFont="1" applyFill="1" applyAlignment="1" applyProtection="1">
      <alignment horizontal="left" vertical="top"/>
      <protection hidden="1"/>
    </xf>
    <xf numFmtId="166" fontId="3" fillId="0" borderId="0" xfId="2" applyNumberFormat="1" applyFont="1" applyFill="1" applyAlignment="1" applyProtection="1">
      <alignment vertical="top"/>
      <protection hidden="1"/>
    </xf>
    <xf numFmtId="1" fontId="3" fillId="0" borderId="0" xfId="2" applyNumberFormat="1" applyFont="1" applyFill="1" applyAlignment="1" applyProtection="1">
      <alignment horizontal="center" vertical="center"/>
      <protection hidden="1"/>
    </xf>
    <xf numFmtId="0" fontId="3" fillId="0" borderId="0" xfId="2" applyNumberFormat="1" applyFont="1" applyFill="1" applyAlignment="1" applyProtection="1">
      <alignment horizontal="left" vertical="top"/>
      <protection hidden="1"/>
    </xf>
    <xf numFmtId="1" fontId="3" fillId="0" borderId="0" xfId="2" applyNumberFormat="1" applyFont="1" applyFill="1" applyAlignment="1" applyProtection="1">
      <alignment horizontal="center" vertical="top"/>
      <protection hidden="1"/>
    </xf>
    <xf numFmtId="166" fontId="3" fillId="0" borderId="0" xfId="2" applyNumberFormat="1" applyFont="1" applyFill="1" applyAlignment="1" applyProtection="1">
      <alignment horizontal="center" vertical="top"/>
      <protection hidden="1"/>
    </xf>
    <xf numFmtId="0" fontId="3" fillId="0" borderId="0" xfId="2" applyNumberFormat="1" applyFont="1" applyFill="1" applyAlignment="1" applyProtection="1">
      <alignment horizontal="center" vertical="top"/>
      <protection hidden="1"/>
    </xf>
    <xf numFmtId="0" fontId="3" fillId="0" borderId="0" xfId="2" applyFont="1" applyFill="1" applyBorder="1" applyAlignment="1" applyProtection="1">
      <alignment horizontal="justify" vertical="top"/>
    </xf>
    <xf numFmtId="0" fontId="3" fillId="0" borderId="0" xfId="2" applyFont="1" applyFill="1" applyBorder="1" applyAlignment="1" applyProtection="1">
      <alignment horizontal="center" vertical="top"/>
    </xf>
    <xf numFmtId="166" fontId="6" fillId="5" borderId="0" xfId="2" applyNumberFormat="1" applyFont="1" applyFill="1" applyAlignment="1" applyProtection="1">
      <alignment vertical="top"/>
      <protection hidden="1"/>
    </xf>
    <xf numFmtId="166" fontId="27" fillId="5" borderId="0" xfId="2" applyNumberFormat="1" applyFont="1" applyFill="1" applyAlignment="1" applyProtection="1">
      <alignment vertical="top"/>
      <protection hidden="1"/>
    </xf>
    <xf numFmtId="0" fontId="8" fillId="5" borderId="0" xfId="0" applyFont="1" applyFill="1" applyAlignment="1" applyProtection="1">
      <alignment vertical="top"/>
    </xf>
    <xf numFmtId="0" fontId="5" fillId="5" borderId="0" xfId="0" applyFont="1" applyFill="1" applyBorder="1" applyAlignment="1" applyProtection="1">
      <alignment horizontal="center" vertical="top"/>
    </xf>
    <xf numFmtId="0" fontId="8" fillId="0" borderId="0" xfId="0" applyFont="1" applyAlignment="1" applyProtection="1">
      <alignment vertical="top"/>
    </xf>
    <xf numFmtId="0" fontId="4" fillId="0" borderId="0" xfId="0" applyFont="1" applyBorder="1" applyAlignment="1" applyProtection="1">
      <alignment horizontal="center" vertical="top"/>
    </xf>
    <xf numFmtId="0" fontId="5" fillId="0" borderId="0" xfId="0" applyFont="1" applyBorder="1" applyAlignment="1" applyProtection="1">
      <alignment horizontal="center" vertical="top"/>
    </xf>
    <xf numFmtId="1" fontId="2" fillId="3" borderId="2" xfId="3" applyNumberFormat="1" applyFont="1" applyFill="1" applyBorder="1" applyAlignment="1" applyProtection="1">
      <alignment horizontal="center" vertical="top" wrapText="1"/>
    </xf>
    <xf numFmtId="0" fontId="2" fillId="3" borderId="2" xfId="3" applyNumberFormat="1" applyFont="1" applyFill="1" applyBorder="1" applyAlignment="1" applyProtection="1">
      <alignment horizontal="center" vertical="top" wrapText="1"/>
    </xf>
    <xf numFmtId="166" fontId="2" fillId="3" borderId="2" xfId="3" applyNumberFormat="1" applyFont="1" applyFill="1" applyBorder="1" applyAlignment="1" applyProtection="1">
      <alignment horizontal="center" vertical="top" wrapText="1"/>
    </xf>
    <xf numFmtId="1" fontId="23" fillId="3" borderId="2" xfId="0" applyNumberFormat="1" applyFont="1" applyFill="1" applyBorder="1" applyAlignment="1">
      <alignment horizontal="center" vertical="top" wrapText="1"/>
    </xf>
    <xf numFmtId="0" fontId="23" fillId="3" borderId="2" xfId="0" applyNumberFormat="1" applyFont="1" applyFill="1" applyBorder="1" applyAlignment="1">
      <alignment horizontal="center" vertical="top" wrapText="1"/>
    </xf>
    <xf numFmtId="0" fontId="23" fillId="3" borderId="2" xfId="0" applyFont="1" applyFill="1" applyBorder="1" applyAlignment="1">
      <alignment horizontal="center" vertical="top" wrapText="1"/>
    </xf>
    <xf numFmtId="0" fontId="2" fillId="3" borderId="2" xfId="3" applyNumberFormat="1" applyFont="1" applyFill="1" applyBorder="1" applyAlignment="1" applyProtection="1">
      <alignment horizontal="center" vertical="top"/>
    </xf>
    <xf numFmtId="0" fontId="2" fillId="3" borderId="2" xfId="0" applyFont="1" applyFill="1" applyBorder="1" applyAlignment="1" applyProtection="1">
      <alignment vertical="top" wrapText="1"/>
    </xf>
    <xf numFmtId="0" fontId="4" fillId="0" borderId="0" xfId="3" applyNumberFormat="1" applyFont="1" applyFill="1" applyBorder="1" applyAlignment="1" applyProtection="1">
      <alignment horizontal="center" vertical="top" wrapText="1"/>
      <protection hidden="1"/>
    </xf>
    <xf numFmtId="1" fontId="2" fillId="3" borderId="2" xfId="0" applyNumberFormat="1" applyFont="1" applyFill="1" applyBorder="1" applyAlignment="1" applyProtection="1">
      <alignment horizontal="center" vertical="center"/>
    </xf>
    <xf numFmtId="1" fontId="7" fillId="3" borderId="2" xfId="0" applyNumberFormat="1" applyFont="1" applyFill="1" applyBorder="1" applyAlignment="1" applyProtection="1">
      <alignment horizontal="center" vertical="center"/>
    </xf>
    <xf numFmtId="1" fontId="7" fillId="3" borderId="2" xfId="0" applyNumberFormat="1" applyFont="1" applyFill="1" applyBorder="1" applyAlignment="1" applyProtection="1">
      <alignment horizontal="center" vertical="center" wrapText="1"/>
    </xf>
    <xf numFmtId="1" fontId="23" fillId="3" borderId="2" xfId="0" applyNumberFormat="1" applyFont="1" applyFill="1" applyBorder="1" applyAlignment="1">
      <alignment horizontal="center" vertical="center" wrapText="1"/>
    </xf>
    <xf numFmtId="0" fontId="23" fillId="3" borderId="2" xfId="0" applyNumberFormat="1" applyFont="1" applyFill="1" applyBorder="1" applyAlignment="1">
      <alignment horizontal="center" vertical="center" wrapText="1"/>
    </xf>
    <xf numFmtId="0" fontId="23" fillId="3" borderId="2" xfId="0" applyFont="1" applyFill="1" applyBorder="1" applyAlignment="1">
      <alignment horizontal="center" vertical="center" wrapText="1"/>
    </xf>
    <xf numFmtId="0" fontId="2" fillId="3" borderId="2" xfId="0" applyNumberFormat="1" applyFont="1" applyFill="1" applyBorder="1" applyAlignment="1" applyProtection="1">
      <alignment horizontal="center" vertical="center"/>
    </xf>
    <xf numFmtId="0" fontId="8" fillId="0" borderId="0" xfId="0" applyFont="1" applyAlignment="1" applyProtection="1">
      <alignment vertical="center"/>
    </xf>
    <xf numFmtId="0" fontId="5" fillId="0" borderId="0" xfId="0" applyFont="1" applyAlignment="1" applyProtection="1">
      <alignment vertical="center"/>
    </xf>
    <xf numFmtId="0" fontId="5" fillId="0" borderId="0" xfId="0" applyFont="1" applyBorder="1" applyAlignment="1" applyProtection="1">
      <alignment vertical="center"/>
    </xf>
    <xf numFmtId="0" fontId="4" fillId="0" borderId="0" xfId="0" applyNumberFormat="1" applyFont="1" applyFill="1" applyBorder="1" applyAlignment="1" applyProtection="1">
      <alignment horizontal="center" vertical="center"/>
      <protection hidden="1"/>
    </xf>
    <xf numFmtId="0" fontId="5" fillId="0" borderId="0" xfId="0" applyFont="1" applyBorder="1" applyAlignment="1" applyProtection="1">
      <alignment horizontal="center" vertical="center"/>
    </xf>
    <xf numFmtId="0" fontId="3" fillId="0" borderId="0" xfId="0" applyFont="1" applyAlignment="1" applyProtection="1">
      <alignment vertical="center"/>
    </xf>
    <xf numFmtId="166" fontId="6" fillId="6" borderId="0" xfId="2" applyNumberFormat="1" applyFont="1" applyFill="1" applyAlignment="1" applyProtection="1">
      <alignment horizontal="center" vertical="top"/>
      <protection hidden="1"/>
    </xf>
    <xf numFmtId="166" fontId="6" fillId="6" borderId="0" xfId="2" applyNumberFormat="1" applyFont="1" applyFill="1" applyAlignment="1" applyProtection="1">
      <alignment vertical="top"/>
      <protection hidden="1"/>
    </xf>
    <xf numFmtId="166" fontId="27" fillId="6" borderId="0" xfId="2" applyNumberFormat="1" applyFont="1" applyFill="1" applyAlignment="1" applyProtection="1">
      <alignment vertical="top"/>
      <protection hidden="1"/>
    </xf>
    <xf numFmtId="0" fontId="5" fillId="6" borderId="0" xfId="0" applyFont="1" applyFill="1" applyAlignment="1" applyProtection="1">
      <alignment vertical="top"/>
    </xf>
    <xf numFmtId="1" fontId="3" fillId="0" borderId="2" xfId="0" applyNumberFormat="1" applyFont="1" applyFill="1" applyBorder="1" applyAlignment="1" applyProtection="1">
      <alignment horizontal="center" vertical="top" wrapText="1"/>
    </xf>
    <xf numFmtId="1" fontId="3" fillId="0" borderId="4" xfId="3" applyNumberFormat="1" applyFont="1" applyFill="1" applyBorder="1" applyAlignment="1" applyProtection="1">
      <alignment horizontal="center" vertical="top"/>
      <protection locked="0"/>
    </xf>
    <xf numFmtId="9" fontId="3" fillId="0" borderId="2" xfId="0" applyNumberFormat="1" applyFont="1" applyBorder="1" applyAlignment="1">
      <alignment horizontal="center" vertical="top"/>
    </xf>
    <xf numFmtId="10" fontId="3" fillId="0" borderId="2" xfId="3" applyNumberFormat="1" applyFont="1" applyFill="1" applyBorder="1" applyAlignment="1" applyProtection="1">
      <alignment horizontal="center" vertical="top"/>
      <protection locked="0" hidden="1"/>
    </xf>
    <xf numFmtId="1" fontId="3" fillId="0" borderId="2" xfId="0" applyNumberFormat="1" applyFont="1" applyFill="1" applyBorder="1" applyAlignment="1" applyProtection="1">
      <alignment horizontal="justify" vertical="top" wrapText="1"/>
    </xf>
    <xf numFmtId="1" fontId="3" fillId="0" borderId="2" xfId="3" applyNumberFormat="1" applyFont="1" applyFill="1" applyBorder="1" applyAlignment="1" applyProtection="1">
      <alignment horizontal="right" vertical="top"/>
      <protection locked="0"/>
    </xf>
    <xf numFmtId="2" fontId="3" fillId="0" borderId="2" xfId="3" applyNumberFormat="1" applyFont="1" applyFill="1" applyBorder="1" applyAlignment="1" applyProtection="1">
      <alignment horizontal="right" vertical="top"/>
    </xf>
    <xf numFmtId="2" fontId="3" fillId="0" borderId="2" xfId="3" applyNumberFormat="1" applyFont="1" applyFill="1" applyBorder="1" applyAlignment="1" applyProtection="1">
      <alignment vertical="top"/>
    </xf>
    <xf numFmtId="0" fontId="8" fillId="0" borderId="0" xfId="3" applyNumberFormat="1" applyFont="1" applyFill="1" applyBorder="1" applyAlignment="1" applyProtection="1">
      <alignment vertical="top"/>
    </xf>
    <xf numFmtId="0" fontId="3" fillId="0" borderId="0" xfId="3" applyNumberFormat="1" applyFont="1" applyFill="1" applyBorder="1" applyAlignment="1" applyProtection="1">
      <alignment vertical="top" wrapText="1"/>
    </xf>
    <xf numFmtId="169" fontId="28" fillId="12" borderId="2" xfId="0" applyNumberFormat="1" applyFont="1" applyFill="1" applyBorder="1" applyAlignment="1" applyProtection="1">
      <alignment horizontal="justify" vertical="top" wrapText="1"/>
    </xf>
    <xf numFmtId="0" fontId="3" fillId="12" borderId="2" xfId="0" applyFont="1" applyFill="1" applyBorder="1" applyAlignment="1" applyProtection="1">
      <alignment horizontal="center" vertical="top" wrapText="1"/>
    </xf>
    <xf numFmtId="0" fontId="3" fillId="12" borderId="2" xfId="0" applyNumberFormat="1" applyFont="1" applyFill="1" applyBorder="1" applyAlignment="1" applyProtection="1">
      <alignment horizontal="center" vertical="top"/>
    </xf>
    <xf numFmtId="2" fontId="3" fillId="12" borderId="2" xfId="3" applyNumberFormat="1" applyFont="1" applyFill="1" applyBorder="1" applyAlignment="1" applyProtection="1">
      <alignment horizontal="right" vertical="top"/>
    </xf>
    <xf numFmtId="2" fontId="2" fillId="12" borderId="2" xfId="3" applyNumberFormat="1" applyFont="1" applyFill="1" applyBorder="1" applyAlignment="1" applyProtection="1">
      <alignment horizontal="right" vertical="top"/>
    </xf>
    <xf numFmtId="0" fontId="5" fillId="12" borderId="2" xfId="0" applyFont="1" applyFill="1" applyBorder="1" applyAlignment="1" applyProtection="1">
      <alignment vertical="top"/>
    </xf>
    <xf numFmtId="1" fontId="3" fillId="12" borderId="0" xfId="0" applyNumberFormat="1" applyFont="1" applyFill="1" applyBorder="1" applyAlignment="1" applyProtection="1">
      <alignment horizontal="center" vertical="top" wrapText="1"/>
    </xf>
    <xf numFmtId="166" fontId="3" fillId="12" borderId="0" xfId="0" applyNumberFormat="1" applyFont="1" applyFill="1" applyBorder="1" applyAlignment="1" applyProtection="1">
      <alignment horizontal="center" vertical="top" wrapText="1"/>
    </xf>
    <xf numFmtId="1" fontId="3" fillId="12" borderId="0" xfId="0" applyNumberFormat="1" applyFont="1" applyFill="1" applyBorder="1" applyAlignment="1" applyProtection="1">
      <alignment horizontal="center" vertical="center" wrapText="1"/>
    </xf>
    <xf numFmtId="0" fontId="3" fillId="12" borderId="0" xfId="0" applyNumberFormat="1" applyFont="1" applyFill="1" applyBorder="1" applyAlignment="1" applyProtection="1">
      <alignment horizontal="center" vertical="top" wrapText="1"/>
    </xf>
    <xf numFmtId="2" fontId="2" fillId="12" borderId="2" xfId="3" applyNumberFormat="1" applyFont="1" applyFill="1" applyBorder="1" applyAlignment="1" applyProtection="1">
      <alignment vertical="top"/>
    </xf>
    <xf numFmtId="1" fontId="3" fillId="0" borderId="0" xfId="0" applyNumberFormat="1" applyFont="1" applyAlignment="1" applyProtection="1">
      <alignment horizontal="right" vertical="top"/>
    </xf>
    <xf numFmtId="2" fontId="3" fillId="0" borderId="0" xfId="3" applyNumberFormat="1" applyFont="1" applyFill="1" applyBorder="1" applyAlignment="1" applyProtection="1">
      <alignment horizontal="right" vertical="top"/>
    </xf>
    <xf numFmtId="2" fontId="2" fillId="0" borderId="0" xfId="3" applyNumberFormat="1" applyFont="1" applyFill="1" applyBorder="1" applyAlignment="1" applyProtection="1">
      <alignment horizontal="right" vertical="top"/>
    </xf>
    <xf numFmtId="1" fontId="3" fillId="0" borderId="0" xfId="0" applyNumberFormat="1" applyFont="1" applyFill="1" applyBorder="1" applyAlignment="1" applyProtection="1">
      <alignment horizontal="right" vertical="top"/>
    </xf>
    <xf numFmtId="0" fontId="3" fillId="0" borderId="0" xfId="0" applyFont="1" applyFill="1" applyBorder="1" applyAlignment="1">
      <alignment vertical="top" wrapText="1"/>
    </xf>
    <xf numFmtId="166" fontId="2" fillId="0" borderId="0" xfId="0" applyNumberFormat="1" applyFont="1" applyFill="1" applyBorder="1" applyAlignment="1" applyProtection="1">
      <alignment horizontal="center" vertical="top"/>
    </xf>
    <xf numFmtId="0" fontId="2" fillId="0" borderId="0" xfId="0" applyFont="1" applyBorder="1" applyAlignment="1" applyProtection="1">
      <alignment horizontal="center" vertical="top" wrapText="1"/>
    </xf>
    <xf numFmtId="1" fontId="5" fillId="0" borderId="0" xfId="0" applyNumberFormat="1" applyFont="1" applyFill="1" applyBorder="1" applyAlignment="1" applyProtection="1">
      <alignment horizontal="center" vertical="top"/>
    </xf>
    <xf numFmtId="166" fontId="5" fillId="0" borderId="0" xfId="0" applyNumberFormat="1" applyFont="1" applyFill="1" applyBorder="1" applyAlignment="1" applyProtection="1">
      <alignment horizontal="center" vertical="top"/>
    </xf>
    <xf numFmtId="1"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top"/>
    </xf>
    <xf numFmtId="1" fontId="2" fillId="0" borderId="0" xfId="0" applyNumberFormat="1" applyFont="1" applyFill="1" applyBorder="1" applyAlignment="1" applyProtection="1">
      <alignment horizontal="center" vertical="top"/>
    </xf>
    <xf numFmtId="1" fontId="2" fillId="0" borderId="0" xfId="0" applyNumberFormat="1" applyFont="1" applyFill="1" applyBorder="1" applyAlignment="1" applyProtection="1">
      <alignment horizontal="center" vertical="center"/>
    </xf>
    <xf numFmtId="165" fontId="2" fillId="0" borderId="0" xfId="0" applyNumberFormat="1" applyFont="1" applyFill="1" applyBorder="1" applyAlignment="1" applyProtection="1">
      <alignment horizontal="justify" vertical="top"/>
      <protection hidden="1"/>
    </xf>
    <xf numFmtId="0" fontId="2" fillId="0" borderId="0" xfId="0" applyFont="1" applyAlignment="1" applyProtection="1">
      <alignment horizontal="center" vertical="top"/>
    </xf>
    <xf numFmtId="1" fontId="2" fillId="0" borderId="0" xfId="7" applyNumberFormat="1" applyFont="1" applyFill="1" applyBorder="1" applyAlignment="1" applyProtection="1">
      <alignment horizontal="center" vertical="top" wrapText="1"/>
      <protection hidden="1"/>
    </xf>
    <xf numFmtId="166" fontId="2" fillId="0" borderId="0" xfId="7" applyNumberFormat="1" applyFont="1" applyFill="1" applyBorder="1" applyAlignment="1" applyProtection="1">
      <alignment horizontal="center" vertical="top" wrapText="1"/>
      <protection hidden="1"/>
    </xf>
    <xf numFmtId="1" fontId="2" fillId="0" borderId="0" xfId="7" applyNumberFormat="1" applyFont="1" applyFill="1" applyBorder="1" applyAlignment="1" applyProtection="1">
      <alignment horizontal="center" vertical="center" wrapText="1"/>
      <protection hidden="1"/>
    </xf>
    <xf numFmtId="0" fontId="2" fillId="0" borderId="0" xfId="7"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justify" vertical="top" wrapText="1"/>
      <protection hidden="1"/>
    </xf>
    <xf numFmtId="170" fontId="3" fillId="0" borderId="0" xfId="1"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center" vertical="top"/>
      <protection hidden="1"/>
    </xf>
    <xf numFmtId="2" fontId="3" fillId="0" borderId="0" xfId="3" applyNumberFormat="1" applyFont="1" applyFill="1" applyBorder="1" applyAlignment="1" applyProtection="1">
      <alignment horizontal="right" vertical="top"/>
      <protection hidden="1"/>
    </xf>
    <xf numFmtId="2" fontId="5" fillId="0" borderId="0" xfId="3" applyNumberFormat="1" applyFont="1" applyFill="1" applyBorder="1" applyAlignment="1" applyProtection="1">
      <alignment horizontal="right" vertical="top"/>
      <protection hidden="1"/>
    </xf>
    <xf numFmtId="4" fontId="5" fillId="0" borderId="0" xfId="3" applyNumberFormat="1" applyFont="1" applyFill="1" applyBorder="1" applyAlignment="1" applyProtection="1">
      <alignment vertical="top"/>
      <protection hidden="1"/>
    </xf>
    <xf numFmtId="2" fontId="4" fillId="0" borderId="0" xfId="3" applyNumberFormat="1" applyFont="1" applyFill="1" applyBorder="1" applyAlignment="1" applyProtection="1">
      <alignment horizontal="right" vertical="top"/>
      <protection hidden="1"/>
    </xf>
    <xf numFmtId="2" fontId="5" fillId="0" borderId="0" xfId="0" applyNumberFormat="1" applyFont="1" applyBorder="1" applyAlignment="1" applyProtection="1">
      <alignment vertical="top"/>
      <protection hidden="1"/>
    </xf>
    <xf numFmtId="1" fontId="5" fillId="0" borderId="0" xfId="3" applyNumberFormat="1" applyFont="1" applyFill="1" applyBorder="1" applyAlignment="1" applyProtection="1">
      <alignment horizontal="center" vertical="top"/>
      <protection hidden="1"/>
    </xf>
    <xf numFmtId="166" fontId="5" fillId="0" borderId="0" xfId="3" applyNumberFormat="1" applyFont="1" applyFill="1" applyBorder="1" applyAlignment="1" applyProtection="1">
      <alignment horizontal="center" vertical="top"/>
      <protection hidden="1"/>
    </xf>
    <xf numFmtId="1" fontId="5" fillId="0" borderId="0" xfId="3" applyNumberFormat="1" applyFont="1" applyFill="1" applyBorder="1" applyAlignment="1" applyProtection="1">
      <alignment horizontal="center" vertical="center"/>
      <protection hidden="1"/>
    </xf>
    <xf numFmtId="0" fontId="5" fillId="0" borderId="0" xfId="3" applyNumberFormat="1" applyFont="1" applyFill="1" applyBorder="1" applyAlignment="1" applyProtection="1">
      <alignment horizontal="center" vertical="top"/>
      <protection hidden="1"/>
    </xf>
    <xf numFmtId="0" fontId="5" fillId="0" borderId="0" xfId="0" applyFont="1" applyBorder="1" applyAlignment="1" applyProtection="1">
      <alignment horizontal="justify" vertical="top" wrapText="1"/>
      <protection hidden="1"/>
    </xf>
    <xf numFmtId="0" fontId="4" fillId="0" borderId="0" xfId="3" applyNumberFormat="1" applyFont="1" applyFill="1" applyBorder="1" applyAlignment="1" applyProtection="1">
      <alignment horizontal="justify" vertical="top" wrapText="1"/>
      <protection hidden="1"/>
    </xf>
    <xf numFmtId="1" fontId="3" fillId="0" borderId="0" xfId="3" applyNumberFormat="1" applyFont="1" applyFill="1" applyBorder="1" applyAlignment="1" applyProtection="1">
      <alignment horizontal="center" vertical="top"/>
      <protection hidden="1"/>
    </xf>
    <xf numFmtId="166" fontId="3" fillId="0" borderId="0" xfId="3" applyNumberFormat="1" applyFont="1" applyFill="1" applyBorder="1" applyAlignment="1" applyProtection="1">
      <alignment horizontal="center" vertical="top"/>
      <protection hidden="1"/>
    </xf>
    <xf numFmtId="1" fontId="3" fillId="0" borderId="0" xfId="3" applyNumberFormat="1" applyFont="1" applyFill="1" applyBorder="1" applyAlignment="1" applyProtection="1">
      <alignment horizontal="center" vertical="center"/>
      <protection hidden="1"/>
    </xf>
    <xf numFmtId="0" fontId="3" fillId="0" borderId="0" xfId="3" applyNumberFormat="1" applyFont="1" applyFill="1" applyBorder="1" applyAlignment="1" applyProtection="1">
      <alignment horizontal="center" vertical="top"/>
      <protection hidden="1"/>
    </xf>
    <xf numFmtId="0" fontId="3" fillId="0" borderId="0" xfId="3" applyNumberFormat="1" applyFont="1" applyFill="1" applyBorder="1" applyAlignment="1" applyProtection="1">
      <alignment horizontal="justify" vertical="top" wrapText="1"/>
      <protection hidden="1"/>
    </xf>
    <xf numFmtId="0" fontId="3" fillId="0" borderId="0" xfId="3" applyNumberFormat="1" applyFont="1" applyFill="1" applyBorder="1" applyAlignment="1" applyProtection="1">
      <alignment vertical="top"/>
      <protection hidden="1"/>
    </xf>
    <xf numFmtId="1" fontId="2" fillId="0" borderId="0" xfId="0" applyNumberFormat="1" applyFont="1" applyFill="1" applyBorder="1" applyAlignment="1" applyProtection="1">
      <alignment horizontal="center" vertical="top"/>
      <protection hidden="1"/>
    </xf>
    <xf numFmtId="166" fontId="2" fillId="0" borderId="0" xfId="0" applyNumberFormat="1" applyFont="1" applyFill="1" applyBorder="1" applyAlignment="1" applyProtection="1">
      <alignment horizontal="center" vertical="top"/>
      <protection hidden="1"/>
    </xf>
    <xf numFmtId="1" fontId="2" fillId="0" borderId="0" xfId="0" applyNumberFormat="1" applyFont="1" applyFill="1" applyBorder="1" applyAlignment="1" applyProtection="1">
      <alignment horizontal="center" vertical="center"/>
      <protection hidden="1"/>
    </xf>
    <xf numFmtId="0" fontId="2" fillId="0" borderId="0" xfId="0" applyNumberFormat="1" applyFont="1" applyFill="1" applyBorder="1" applyAlignment="1" applyProtection="1">
      <alignment horizontal="justify" vertical="top"/>
      <protection hidden="1"/>
    </xf>
    <xf numFmtId="0" fontId="2" fillId="0" borderId="0" xfId="0" applyNumberFormat="1" applyFont="1" applyFill="1" applyBorder="1" applyAlignment="1" applyProtection="1">
      <alignment vertical="top"/>
      <protection hidden="1"/>
    </xf>
    <xf numFmtId="0" fontId="2" fillId="0" borderId="0" xfId="0" applyNumberFormat="1" applyFont="1" applyFill="1" applyBorder="1" applyAlignment="1" applyProtection="1">
      <alignment horizontal="right" vertical="top"/>
      <protection hidden="1"/>
    </xf>
    <xf numFmtId="0" fontId="2" fillId="0" borderId="1" xfId="0" applyNumberFormat="1" applyFont="1" applyFill="1" applyBorder="1" applyAlignment="1" applyProtection="1">
      <alignment horizontal="left" vertical="center"/>
      <protection hidden="1"/>
    </xf>
    <xf numFmtId="0" fontId="2" fillId="0" borderId="1" xfId="0" applyNumberFormat="1" applyFont="1" applyFill="1" applyBorder="1" applyAlignment="1" applyProtection="1">
      <alignment horizontal="justify" vertical="center"/>
      <protection hidden="1"/>
    </xf>
    <xf numFmtId="0" fontId="2" fillId="0" borderId="1"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vertical="center"/>
      <protection hidden="1"/>
    </xf>
    <xf numFmtId="0" fontId="2" fillId="0" borderId="1" xfId="0" applyNumberFormat="1" applyFont="1" applyFill="1" applyBorder="1" applyAlignment="1" applyProtection="1">
      <alignment horizontal="right" vertical="center"/>
      <protection hidden="1"/>
    </xf>
    <xf numFmtId="0" fontId="3" fillId="0" borderId="0" xfId="9" applyNumberFormat="1" applyFont="1" applyFill="1" applyBorder="1" applyAlignment="1" applyProtection="1">
      <alignment vertical="center"/>
      <protection hidden="1"/>
    </xf>
    <xf numFmtId="0" fontId="3" fillId="0" borderId="0" xfId="9" applyNumberFormat="1" applyFont="1" applyFill="1" applyBorder="1" applyAlignment="1" applyProtection="1">
      <alignment vertical="top"/>
      <protection hidden="1"/>
    </xf>
    <xf numFmtId="0" fontId="3" fillId="0" borderId="0" xfId="0" applyNumberFormat="1" applyFont="1" applyFill="1" applyBorder="1" applyAlignment="1" applyProtection="1">
      <alignment horizontal="left" vertical="center"/>
      <protection hidden="1"/>
    </xf>
    <xf numFmtId="0" fontId="3" fillId="0" borderId="0" xfId="0" applyNumberFormat="1" applyFont="1" applyFill="1" applyBorder="1" applyAlignment="1" applyProtection="1">
      <alignment horizontal="justify" vertical="center"/>
      <protection hidden="1"/>
    </xf>
    <xf numFmtId="0" fontId="3" fillId="0" borderId="0" xfId="0" applyNumberFormat="1" applyFont="1" applyFill="1" applyBorder="1" applyAlignment="1" applyProtection="1">
      <alignment horizontal="center" vertical="center"/>
      <protection hidden="1"/>
    </xf>
    <xf numFmtId="0" fontId="3" fillId="0" borderId="0" xfId="0" applyNumberFormat="1" applyFont="1" applyFill="1" applyBorder="1" applyAlignment="1" applyProtection="1">
      <alignment vertical="center"/>
      <protection hidden="1"/>
    </xf>
    <xf numFmtId="0" fontId="3" fillId="0" borderId="0" xfId="3" applyNumberFormat="1" applyFont="1" applyFill="1" applyBorder="1" applyAlignment="1" applyProtection="1">
      <alignment vertical="center"/>
      <protection hidden="1"/>
    </xf>
    <xf numFmtId="0" fontId="3" fillId="0" borderId="0" xfId="3" applyNumberFormat="1" applyFont="1" applyFill="1" applyBorder="1" applyAlignment="1" applyProtection="1">
      <alignment vertical="center" wrapText="1"/>
      <protection hidden="1"/>
    </xf>
    <xf numFmtId="0" fontId="2" fillId="0" borderId="0" xfId="2" applyFont="1" applyAlignment="1" applyProtection="1">
      <alignment vertical="center"/>
      <protection hidden="1"/>
    </xf>
    <xf numFmtId="0" fontId="3" fillId="0" borderId="0" xfId="2" applyFont="1" applyAlignment="1" applyProtection="1">
      <alignment vertical="center"/>
      <protection hidden="1"/>
    </xf>
    <xf numFmtId="0" fontId="3" fillId="0" borderId="0" xfId="0" applyNumberFormat="1" applyFont="1" applyFill="1" applyBorder="1" applyAlignment="1" applyProtection="1">
      <alignment horizontal="left" vertical="center" indent="1"/>
      <protection hidden="1"/>
    </xf>
    <xf numFmtId="0" fontId="3" fillId="0" borderId="0" xfId="2" applyFont="1" applyBorder="1" applyAlignment="1" applyProtection="1">
      <alignment horizontal="left" vertical="center" indent="1"/>
      <protection hidden="1"/>
    </xf>
    <xf numFmtId="0" fontId="2" fillId="0" borderId="0" xfId="2" applyFont="1" applyFill="1" applyAlignment="1" applyProtection="1">
      <alignment vertical="center"/>
      <protection hidden="1"/>
    </xf>
    <xf numFmtId="0" fontId="3" fillId="0" borderId="0" xfId="2" applyFont="1" applyFill="1" applyAlignment="1" applyProtection="1">
      <alignment vertical="center"/>
      <protection hidden="1"/>
    </xf>
    <xf numFmtId="0" fontId="3" fillId="0" borderId="0" xfId="2" applyFont="1" applyBorder="1" applyAlignment="1" applyProtection="1">
      <alignment vertical="center"/>
      <protection hidden="1"/>
    </xf>
    <xf numFmtId="0" fontId="3" fillId="0" borderId="0" xfId="9" applyFont="1" applyAlignment="1" applyProtection="1">
      <alignment vertical="center"/>
      <protection hidden="1"/>
    </xf>
    <xf numFmtId="0" fontId="3" fillId="0" borderId="0" xfId="9" applyFont="1" applyAlignment="1" applyProtection="1">
      <alignment vertical="center" wrapText="1"/>
      <protection hidden="1"/>
    </xf>
    <xf numFmtId="0" fontId="6" fillId="5" borderId="0" xfId="9" applyFont="1" applyFill="1" applyAlignment="1" applyProtection="1">
      <alignment vertical="center"/>
      <protection hidden="1"/>
    </xf>
    <xf numFmtId="0" fontId="3" fillId="5" borderId="0" xfId="9" applyFont="1" applyFill="1" applyAlignment="1" applyProtection="1">
      <alignment vertical="center" wrapText="1"/>
      <protection hidden="1"/>
    </xf>
    <xf numFmtId="0" fontId="3" fillId="5" borderId="0" xfId="9" applyFont="1" applyFill="1" applyAlignment="1" applyProtection="1">
      <alignment vertical="center"/>
      <protection hidden="1"/>
    </xf>
    <xf numFmtId="0" fontId="3" fillId="5" borderId="0" xfId="9" applyNumberFormat="1" applyFont="1" applyFill="1" applyBorder="1" applyAlignment="1" applyProtection="1">
      <alignment vertical="center"/>
      <protection hidden="1"/>
    </xf>
    <xf numFmtId="0" fontId="3" fillId="5" borderId="0" xfId="9" applyNumberFormat="1" applyFont="1" applyFill="1" applyBorder="1" applyAlignment="1" applyProtection="1">
      <alignment vertical="top"/>
      <protection hidden="1"/>
    </xf>
    <xf numFmtId="0" fontId="2" fillId="0" borderId="0" xfId="9" applyFont="1" applyAlignment="1" applyProtection="1">
      <alignment vertical="center"/>
      <protection hidden="1"/>
    </xf>
    <xf numFmtId="1" fontId="2" fillId="3" borderId="2" xfId="0" applyNumberFormat="1" applyFont="1" applyFill="1" applyBorder="1" applyAlignment="1">
      <alignment horizontal="center" vertical="top" wrapText="1"/>
    </xf>
    <xf numFmtId="0" fontId="2" fillId="3" borderId="2" xfId="0" applyNumberFormat="1" applyFont="1" applyFill="1" applyBorder="1" applyAlignment="1">
      <alignment horizontal="center" vertical="top" wrapText="1"/>
    </xf>
    <xf numFmtId="0" fontId="2" fillId="3" borderId="2" xfId="0" applyFont="1" applyFill="1" applyBorder="1" applyAlignment="1">
      <alignment horizontal="center" vertical="top" wrapText="1"/>
    </xf>
    <xf numFmtId="1" fontId="2" fillId="3" borderId="2" xfId="0" applyNumberFormat="1" applyFont="1" applyFill="1" applyBorder="1" applyAlignment="1">
      <alignment horizontal="center" vertical="center" wrapText="1"/>
    </xf>
    <xf numFmtId="0" fontId="2" fillId="3" borderId="2" xfId="0"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0" fontId="6" fillId="6" borderId="0" xfId="9" applyFont="1" applyFill="1" applyAlignment="1" applyProtection="1">
      <alignment horizontal="center" vertical="center"/>
      <protection hidden="1"/>
    </xf>
    <xf numFmtId="0" fontId="2" fillId="6" borderId="0" xfId="9" applyFont="1" applyFill="1" applyAlignment="1" applyProtection="1">
      <alignment vertical="center"/>
      <protection hidden="1"/>
    </xf>
    <xf numFmtId="0" fontId="3" fillId="6" borderId="0" xfId="9" applyFont="1" applyFill="1" applyAlignment="1" applyProtection="1">
      <alignment vertical="center"/>
      <protection hidden="1"/>
    </xf>
    <xf numFmtId="1" fontId="3" fillId="0" borderId="2" xfId="3" applyNumberFormat="1" applyFont="1" applyFill="1" applyBorder="1" applyAlignment="1" applyProtection="1">
      <alignment horizontal="center" vertical="top"/>
      <protection locked="0"/>
    </xf>
    <xf numFmtId="1" fontId="3" fillId="0" borderId="2" xfId="0" applyNumberFormat="1" applyFont="1" applyFill="1" applyBorder="1" applyAlignment="1" applyProtection="1">
      <alignment horizontal="left" vertical="top" wrapText="1"/>
    </xf>
    <xf numFmtId="0" fontId="2" fillId="0" borderId="0" xfId="9" applyFont="1" applyAlignment="1" applyProtection="1">
      <alignment horizontal="center" vertical="center" wrapText="1"/>
      <protection hidden="1"/>
    </xf>
    <xf numFmtId="0" fontId="3" fillId="0" borderId="0" xfId="9" applyNumberFormat="1" applyFont="1" applyFill="1" applyBorder="1" applyAlignment="1" applyProtection="1">
      <alignment vertical="center" wrapText="1"/>
      <protection hidden="1"/>
    </xf>
    <xf numFmtId="0" fontId="3" fillId="0" borderId="2" xfId="9" applyNumberFormat="1" applyFont="1" applyFill="1" applyBorder="1" applyAlignment="1" applyProtection="1">
      <alignment vertical="center" wrapText="1"/>
      <protection hidden="1"/>
    </xf>
    <xf numFmtId="0" fontId="30" fillId="0" borderId="0" xfId="0" applyFont="1" applyAlignment="1" applyProtection="1">
      <alignment vertical="top"/>
    </xf>
    <xf numFmtId="0" fontId="2" fillId="0" borderId="0" xfId="9" applyFont="1" applyBorder="1" applyAlignment="1" applyProtection="1">
      <alignment horizontal="left" vertical="center"/>
      <protection hidden="1"/>
    </xf>
    <xf numFmtId="0" fontId="3" fillId="0" borderId="0" xfId="9" applyFont="1" applyBorder="1" applyAlignment="1" applyProtection="1">
      <alignment horizontal="justify" vertical="center" wrapText="1"/>
      <protection hidden="1"/>
    </xf>
    <xf numFmtId="0" fontId="2" fillId="0" borderId="0" xfId="0" applyNumberFormat="1" applyFont="1" applyFill="1" applyBorder="1" applyAlignment="1" applyProtection="1">
      <alignment horizontal="justify" vertical="center"/>
      <protection hidden="1"/>
    </xf>
    <xf numFmtId="165" fontId="2" fillId="0" borderId="0" xfId="0" applyNumberFormat="1" applyFont="1" applyFill="1" applyBorder="1" applyAlignment="1" applyProtection="1">
      <alignment horizontal="justify" vertical="center"/>
      <protection hidden="1"/>
    </xf>
    <xf numFmtId="14" fontId="3" fillId="0" borderId="0" xfId="0" applyNumberFormat="1" applyFont="1" applyFill="1" applyBorder="1" applyAlignment="1" applyProtection="1">
      <alignment horizontal="left" vertical="center"/>
      <protection hidden="1"/>
    </xf>
    <xf numFmtId="0" fontId="2" fillId="0" borderId="0" xfId="0" applyFont="1" applyAlignment="1" applyProtection="1">
      <alignment horizontal="left" vertical="center"/>
      <protection hidden="1"/>
    </xf>
    <xf numFmtId="0" fontId="3" fillId="0" borderId="0" xfId="0" applyFont="1" applyBorder="1" applyAlignment="1" applyProtection="1">
      <alignment horizontal="right" vertical="center"/>
      <protection hidden="1"/>
    </xf>
    <xf numFmtId="0" fontId="23" fillId="0" borderId="1" xfId="0" applyNumberFormat="1" applyFont="1" applyFill="1" applyBorder="1" applyAlignment="1" applyProtection="1">
      <alignment horizontal="left" vertical="center"/>
      <protection hidden="1"/>
    </xf>
    <xf numFmtId="0" fontId="23" fillId="0" borderId="1" xfId="0" applyNumberFormat="1" applyFont="1" applyFill="1" applyBorder="1" applyAlignment="1" applyProtection="1">
      <alignment horizontal="justify" vertical="center"/>
      <protection hidden="1"/>
    </xf>
    <xf numFmtId="0" fontId="23" fillId="0" borderId="1" xfId="0" applyNumberFormat="1" applyFont="1" applyFill="1" applyBorder="1" applyAlignment="1" applyProtection="1">
      <alignment horizontal="center" vertical="center"/>
      <protection hidden="1"/>
    </xf>
    <xf numFmtId="0" fontId="23" fillId="0" borderId="1" xfId="0" applyNumberFormat="1" applyFont="1" applyFill="1" applyBorder="1" applyAlignment="1" applyProtection="1">
      <alignment vertical="center"/>
      <protection hidden="1"/>
    </xf>
    <xf numFmtId="0" fontId="23" fillId="0" borderId="1" xfId="0" applyNumberFormat="1" applyFont="1" applyFill="1" applyBorder="1" applyAlignment="1" applyProtection="1">
      <alignment horizontal="right" vertical="center"/>
      <protection hidden="1"/>
    </xf>
    <xf numFmtId="0" fontId="20" fillId="0" borderId="0" xfId="9" applyNumberFormat="1" applyFont="1" applyFill="1" applyBorder="1" applyAlignment="1" applyProtection="1">
      <alignment vertical="center"/>
      <protection hidden="1"/>
    </xf>
    <xf numFmtId="0" fontId="20" fillId="0" borderId="0" xfId="9" applyNumberFormat="1" applyFont="1" applyFill="1" applyBorder="1" applyAlignment="1" applyProtection="1">
      <alignment vertical="top"/>
      <protection hidden="1"/>
    </xf>
    <xf numFmtId="0" fontId="0" fillId="0" borderId="0" xfId="0" applyNumberFormat="1" applyFont="1" applyFill="1" applyBorder="1" applyAlignment="1" applyProtection="1">
      <alignment horizontal="left" vertical="center"/>
      <protection hidden="1"/>
    </xf>
    <xf numFmtId="0" fontId="0" fillId="0" borderId="0" xfId="0" applyNumberFormat="1" applyFont="1" applyFill="1" applyBorder="1" applyAlignment="1" applyProtection="1">
      <alignment horizontal="justify" vertical="center"/>
      <protection hidden="1"/>
    </xf>
    <xf numFmtId="0" fontId="0" fillId="0" borderId="0" xfId="0" applyNumberFormat="1" applyFont="1" applyFill="1" applyBorder="1" applyAlignment="1" applyProtection="1">
      <alignment horizontal="center" vertical="center"/>
      <protection hidden="1"/>
    </xf>
    <xf numFmtId="0" fontId="0" fillId="0" borderId="0" xfId="0" applyNumberFormat="1" applyFont="1" applyFill="1" applyBorder="1" applyAlignment="1" applyProtection="1">
      <alignment vertical="center"/>
      <protection hidden="1"/>
    </xf>
    <xf numFmtId="0" fontId="0" fillId="0" borderId="0" xfId="3" applyNumberFormat="1" applyFont="1" applyFill="1" applyBorder="1" applyAlignment="1" applyProtection="1">
      <alignment vertical="center"/>
      <protection hidden="1"/>
    </xf>
    <xf numFmtId="0" fontId="0" fillId="0" borderId="0" xfId="3" applyNumberFormat="1" applyFont="1" applyFill="1" applyBorder="1" applyAlignment="1" applyProtection="1">
      <alignment vertical="center" wrapText="1"/>
      <protection hidden="1"/>
    </xf>
    <xf numFmtId="0" fontId="23" fillId="0" borderId="0" xfId="2" applyFont="1" applyAlignment="1" applyProtection="1">
      <alignment vertical="center"/>
      <protection hidden="1"/>
    </xf>
    <xf numFmtId="0" fontId="0" fillId="0" borderId="0" xfId="2" applyFont="1" applyAlignment="1" applyProtection="1">
      <alignment vertical="center"/>
      <protection hidden="1"/>
    </xf>
    <xf numFmtId="0" fontId="0" fillId="0" borderId="0" xfId="0" applyNumberFormat="1" applyFont="1" applyFill="1" applyBorder="1" applyAlignment="1" applyProtection="1">
      <alignment horizontal="left" vertical="center" indent="1"/>
      <protection hidden="1"/>
    </xf>
    <xf numFmtId="0" fontId="0" fillId="0" borderId="0" xfId="2" applyFont="1" applyBorder="1" applyAlignment="1" applyProtection="1">
      <alignment horizontal="left" vertical="center" indent="1"/>
      <protection hidden="1"/>
    </xf>
    <xf numFmtId="0" fontId="23" fillId="0" borderId="0" xfId="2" applyFont="1" applyFill="1" applyAlignment="1" applyProtection="1">
      <alignment vertical="center"/>
      <protection hidden="1"/>
    </xf>
    <xf numFmtId="0" fontId="0" fillId="0" borderId="0" xfId="2" applyFont="1" applyFill="1" applyAlignment="1" applyProtection="1">
      <alignment vertical="center"/>
      <protection hidden="1"/>
    </xf>
    <xf numFmtId="0" fontId="0" fillId="0" borderId="0" xfId="2" applyFont="1" applyFill="1" applyAlignment="1" applyProtection="1">
      <alignment vertical="top"/>
      <protection hidden="1"/>
    </xf>
    <xf numFmtId="0" fontId="23" fillId="0" borderId="0" xfId="2" applyFont="1" applyFill="1" applyBorder="1" applyAlignment="1" applyProtection="1">
      <alignment vertical="top"/>
      <protection hidden="1"/>
    </xf>
    <xf numFmtId="0" fontId="0" fillId="0" borderId="0" xfId="2" applyFont="1" applyBorder="1" applyAlignment="1" applyProtection="1">
      <alignment vertical="center"/>
      <protection hidden="1"/>
    </xf>
    <xf numFmtId="0" fontId="27" fillId="5" borderId="0" xfId="9" applyFont="1" applyFill="1" applyAlignment="1" applyProtection="1">
      <alignment vertical="center" wrapText="1"/>
      <protection hidden="1"/>
    </xf>
    <xf numFmtId="0" fontId="27" fillId="5" borderId="0" xfId="9" applyFont="1" applyFill="1" applyAlignment="1" applyProtection="1">
      <alignment vertical="center"/>
      <protection hidden="1"/>
    </xf>
    <xf numFmtId="0" fontId="20" fillId="5" borderId="0" xfId="9" applyNumberFormat="1" applyFont="1" applyFill="1" applyBorder="1" applyAlignment="1" applyProtection="1">
      <alignment vertical="center"/>
      <protection hidden="1"/>
    </xf>
    <xf numFmtId="0" fontId="20" fillId="5" borderId="0" xfId="9" applyNumberFormat="1" applyFont="1" applyFill="1" applyBorder="1" applyAlignment="1" applyProtection="1">
      <alignment vertical="top"/>
      <protection hidden="1"/>
    </xf>
    <xf numFmtId="0" fontId="20" fillId="6" borderId="0" xfId="9" applyNumberFormat="1" applyFont="1" applyFill="1" applyBorder="1" applyAlignment="1" applyProtection="1">
      <alignment vertical="center"/>
      <protection hidden="1"/>
    </xf>
    <xf numFmtId="0" fontId="20" fillId="6" borderId="0" xfId="9" applyNumberFormat="1" applyFont="1" applyFill="1" applyBorder="1" applyAlignment="1" applyProtection="1">
      <alignment vertical="top"/>
      <protection hidden="1"/>
    </xf>
    <xf numFmtId="9" fontId="0" fillId="0" borderId="2" xfId="0" applyNumberFormat="1" applyFont="1" applyBorder="1" applyAlignment="1">
      <alignment horizontal="center" vertical="top"/>
    </xf>
    <xf numFmtId="0" fontId="31" fillId="0" borderId="0" xfId="9" applyFont="1" applyAlignment="1" applyProtection="1">
      <alignment horizontal="center" vertical="center" wrapText="1"/>
      <protection hidden="1"/>
    </xf>
    <xf numFmtId="0" fontId="32" fillId="0" borderId="0" xfId="9" applyNumberFormat="1" applyFont="1" applyFill="1" applyBorder="1" applyAlignment="1" applyProtection="1">
      <alignment vertical="center" wrapText="1"/>
      <protection hidden="1"/>
    </xf>
    <xf numFmtId="0" fontId="4" fillId="12" borderId="2" xfId="0" applyFont="1" applyFill="1" applyBorder="1" applyAlignment="1" applyProtection="1">
      <alignment vertical="top"/>
    </xf>
    <xf numFmtId="0" fontId="23" fillId="0" borderId="0" xfId="0" applyNumberFormat="1" applyFont="1" applyFill="1" applyBorder="1" applyAlignment="1" applyProtection="1">
      <alignment horizontal="justify" vertical="center"/>
      <protection hidden="1"/>
    </xf>
    <xf numFmtId="165" fontId="23" fillId="0" borderId="0" xfId="0" applyNumberFormat="1" applyFont="1" applyFill="1" applyBorder="1" applyAlignment="1" applyProtection="1">
      <alignment horizontal="justify" vertical="center"/>
      <protection hidden="1"/>
    </xf>
    <xf numFmtId="14" fontId="0" fillId="0" borderId="0" xfId="0" applyNumberFormat="1" applyFont="1" applyFill="1" applyBorder="1" applyAlignment="1" applyProtection="1">
      <alignment horizontal="left" vertical="center"/>
      <protection hidden="1"/>
    </xf>
    <xf numFmtId="0" fontId="23" fillId="0" borderId="0" xfId="0" applyFont="1" applyAlignment="1" applyProtection="1">
      <alignment horizontal="left" vertical="center"/>
      <protection hidden="1"/>
    </xf>
    <xf numFmtId="0" fontId="0" fillId="0" borderId="0" xfId="0" applyFont="1" applyBorder="1" applyAlignment="1" applyProtection="1">
      <alignment horizontal="right" vertical="center"/>
      <protection hidden="1"/>
    </xf>
    <xf numFmtId="0" fontId="23" fillId="0" borderId="1" xfId="0" applyNumberFormat="1" applyFont="1" applyFill="1" applyBorder="1" applyAlignment="1" applyProtection="1">
      <alignment horizontal="left" vertical="center"/>
    </xf>
    <xf numFmtId="0" fontId="23" fillId="0" borderId="1" xfId="0" applyNumberFormat="1" applyFont="1" applyFill="1" applyBorder="1" applyAlignment="1" applyProtection="1">
      <alignment horizontal="justify" vertical="center"/>
    </xf>
    <xf numFmtId="0" fontId="23" fillId="0" borderId="1" xfId="0" applyNumberFormat="1" applyFont="1" applyFill="1" applyBorder="1" applyAlignment="1" applyProtection="1">
      <alignment horizontal="center" vertical="center"/>
    </xf>
    <xf numFmtId="0" fontId="23" fillId="0" borderId="1" xfId="0" applyNumberFormat="1" applyFont="1" applyFill="1" applyBorder="1" applyAlignment="1" applyProtection="1">
      <alignment horizontal="right" vertical="center"/>
    </xf>
    <xf numFmtId="0" fontId="5" fillId="0" borderId="0" xfId="5" applyFont="1" applyAlignment="1" applyProtection="1">
      <alignment vertical="top"/>
      <protection hidden="1"/>
    </xf>
    <xf numFmtId="0" fontId="5" fillId="0" borderId="0" xfId="5" applyFont="1" applyBorder="1" applyAlignment="1" applyProtection="1">
      <alignment vertical="top"/>
      <protection hidden="1"/>
    </xf>
    <xf numFmtId="0" fontId="1"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justify" vertical="center"/>
    </xf>
    <xf numFmtId="0" fontId="1"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vertical="center"/>
    </xf>
    <xf numFmtId="0" fontId="21" fillId="0" borderId="0" xfId="0" applyNumberFormat="1" applyFont="1" applyFill="1" applyBorder="1" applyAlignment="1" applyProtection="1">
      <alignment vertical="center"/>
      <protection hidden="1"/>
    </xf>
    <xf numFmtId="0" fontId="25" fillId="0" borderId="0" xfId="5" applyFont="1" applyFill="1" applyAlignment="1" applyProtection="1">
      <alignment vertical="center"/>
      <protection hidden="1"/>
    </xf>
    <xf numFmtId="0" fontId="25" fillId="0" borderId="0" xfId="5" applyFont="1" applyFill="1" applyAlignment="1" applyProtection="1">
      <alignment horizontal="center" vertical="center"/>
      <protection hidden="1"/>
    </xf>
    <xf numFmtId="0" fontId="1" fillId="0" borderId="0" xfId="5" applyFont="1" applyAlignment="1" applyProtection="1">
      <alignment vertical="center"/>
      <protection hidden="1"/>
    </xf>
    <xf numFmtId="0" fontId="1" fillId="0" borderId="0" xfId="5" applyNumberFormat="1" applyFont="1" applyFill="1" applyBorder="1" applyAlignment="1" applyProtection="1">
      <alignment horizontal="left" vertical="center" indent="1"/>
      <protection hidden="1"/>
    </xf>
    <xf numFmtId="0" fontId="23" fillId="0" borderId="0" xfId="3" applyNumberFormat="1" applyFont="1" applyFill="1" applyBorder="1" applyAlignment="1" applyProtection="1">
      <alignment horizontal="left" vertical="center"/>
    </xf>
    <xf numFmtId="0" fontId="1" fillId="0" borderId="0" xfId="10" applyFont="1" applyAlignment="1" applyProtection="1">
      <alignment horizontal="left" vertical="center" indent="1"/>
      <protection hidden="1"/>
    </xf>
    <xf numFmtId="0" fontId="23" fillId="0" borderId="0" xfId="10" applyFont="1" applyFill="1" applyAlignment="1" applyProtection="1">
      <alignment vertical="top"/>
      <protection hidden="1"/>
    </xf>
    <xf numFmtId="0" fontId="1" fillId="0" borderId="0" xfId="5" applyFont="1" applyFill="1" applyAlignment="1" applyProtection="1">
      <alignment vertical="top"/>
      <protection hidden="1"/>
    </xf>
    <xf numFmtId="0" fontId="23" fillId="0" borderId="15" xfId="5" applyFont="1" applyBorder="1" applyAlignment="1" applyProtection="1">
      <alignment horizontal="center" vertical="center" wrapText="1"/>
      <protection hidden="1"/>
    </xf>
    <xf numFmtId="171" fontId="23" fillId="0" borderId="15" xfId="5" applyNumberFormat="1" applyFont="1" applyBorder="1" applyAlignment="1" applyProtection="1">
      <alignment horizontal="center" vertical="center"/>
      <protection hidden="1"/>
    </xf>
    <xf numFmtId="0" fontId="4" fillId="0" borderId="0" xfId="5" applyFont="1" applyBorder="1" applyAlignment="1" applyProtection="1">
      <alignment vertical="top"/>
      <protection hidden="1"/>
    </xf>
    <xf numFmtId="0" fontId="1" fillId="0" borderId="19" xfId="5" applyFont="1" applyBorder="1" applyAlignment="1" applyProtection="1">
      <alignment horizontal="center" vertical="center"/>
      <protection hidden="1"/>
    </xf>
    <xf numFmtId="0" fontId="34" fillId="0" borderId="0" xfId="5" applyFont="1" applyAlignment="1" applyProtection="1">
      <alignment vertical="top"/>
      <protection hidden="1"/>
    </xf>
    <xf numFmtId="2" fontId="4" fillId="0" borderId="0" xfId="5" applyNumberFormat="1" applyFont="1" applyBorder="1" applyAlignment="1" applyProtection="1">
      <alignment vertical="top"/>
      <protection hidden="1"/>
    </xf>
    <xf numFmtId="0" fontId="35" fillId="0" borderId="0" xfId="5" applyFont="1" applyAlignment="1" applyProtection="1">
      <alignment vertical="top"/>
      <protection hidden="1"/>
    </xf>
    <xf numFmtId="172" fontId="5" fillId="0" borderId="0" xfId="5" applyNumberFormat="1" applyFont="1" applyBorder="1" applyAlignment="1" applyProtection="1">
      <alignment vertical="top"/>
      <protection hidden="1"/>
    </xf>
    <xf numFmtId="2" fontId="4" fillId="11" borderId="0" xfId="5" applyNumberFormat="1" applyFont="1" applyFill="1" applyBorder="1" applyAlignment="1" applyProtection="1">
      <alignment vertical="top"/>
      <protection hidden="1"/>
    </xf>
    <xf numFmtId="0" fontId="1" fillId="0" borderId="0" xfId="5" applyFont="1" applyBorder="1" applyAlignment="1" applyProtection="1">
      <alignment vertical="center"/>
      <protection hidden="1"/>
    </xf>
    <xf numFmtId="0" fontId="23" fillId="0" borderId="0" xfId="5" applyFont="1" applyFill="1" applyBorder="1" applyAlignment="1" applyProtection="1">
      <alignment vertical="center" wrapText="1"/>
      <protection hidden="1"/>
    </xf>
    <xf numFmtId="4" fontId="23" fillId="0" borderId="0" xfId="5" applyNumberFormat="1" applyFont="1" applyBorder="1" applyAlignment="1" applyProtection="1">
      <alignment vertical="center"/>
      <protection hidden="1"/>
    </xf>
    <xf numFmtId="0" fontId="23" fillId="0" borderId="0" xfId="5" applyFont="1" applyAlignment="1" applyProtection="1">
      <alignment horizontal="left" vertical="top" wrapText="1"/>
      <protection hidden="1"/>
    </xf>
    <xf numFmtId="0" fontId="1" fillId="0" borderId="0" xfId="5" applyFont="1" applyAlignment="1" applyProtection="1">
      <alignment horizontal="left" vertical="center" wrapText="1"/>
      <protection hidden="1"/>
    </xf>
    <xf numFmtId="0" fontId="23" fillId="0" borderId="0" xfId="0" applyFont="1" applyAlignment="1">
      <alignment horizontal="right" vertical="center"/>
    </xf>
    <xf numFmtId="0" fontId="23" fillId="0" borderId="0" xfId="0" applyNumberFormat="1" applyFont="1" applyFill="1" applyBorder="1" applyAlignment="1" applyProtection="1">
      <alignment horizontal="justify" vertical="center"/>
    </xf>
    <xf numFmtId="165" fontId="23" fillId="0" borderId="0" xfId="0" applyNumberFormat="1" applyFont="1" applyFill="1" applyBorder="1" applyAlignment="1" applyProtection="1">
      <alignment horizontal="left" vertical="center" indent="1"/>
    </xf>
    <xf numFmtId="0" fontId="23" fillId="0" borderId="0" xfId="5" applyFont="1" applyAlignment="1" applyProtection="1">
      <alignment horizontal="left" vertical="center" indent="1"/>
      <protection hidden="1"/>
    </xf>
    <xf numFmtId="0" fontId="21" fillId="0" borderId="0" xfId="0" applyFont="1" applyBorder="1" applyAlignment="1" applyProtection="1">
      <alignment horizontal="right" vertical="center"/>
      <protection hidden="1"/>
    </xf>
    <xf numFmtId="0" fontId="23" fillId="0" borderId="0" xfId="0" applyNumberFormat="1" applyFont="1" applyFill="1" applyBorder="1" applyAlignment="1" applyProtection="1">
      <alignment horizontal="left" vertical="center" indent="1"/>
    </xf>
    <xf numFmtId="0" fontId="21" fillId="0" borderId="0" xfId="0" applyNumberFormat="1" applyFont="1" applyFill="1" applyBorder="1" applyAlignment="1" applyProtection="1">
      <alignment horizontal="center" vertical="center"/>
      <protection hidden="1"/>
    </xf>
    <xf numFmtId="0" fontId="21" fillId="0" borderId="0" xfId="0" applyNumberFormat="1" applyFont="1" applyFill="1" applyBorder="1" applyAlignment="1" applyProtection="1">
      <alignment horizontal="justify" vertical="center"/>
      <protection hidden="1"/>
    </xf>
    <xf numFmtId="0" fontId="25" fillId="0" borderId="0" xfId="0" applyFont="1" applyAlignment="1" applyProtection="1">
      <alignment horizontal="right" vertical="center"/>
      <protection hidden="1"/>
    </xf>
    <xf numFmtId="0" fontId="21" fillId="0" borderId="0" xfId="5" applyFont="1" applyAlignment="1" applyProtection="1">
      <alignment vertical="center"/>
      <protection hidden="1"/>
    </xf>
    <xf numFmtId="0" fontId="21" fillId="0" borderId="0" xfId="5" applyFont="1" applyAlignment="1" applyProtection="1">
      <alignment horizontal="right" vertical="center"/>
      <protection hidden="1"/>
    </xf>
    <xf numFmtId="0" fontId="21" fillId="0" borderId="0" xfId="5" applyFont="1" applyBorder="1" applyAlignment="1" applyProtection="1">
      <alignment horizontal="left" vertical="center"/>
      <protection hidden="1"/>
    </xf>
    <xf numFmtId="0" fontId="3" fillId="0" borderId="0" xfId="5" applyFont="1" applyAlignment="1" applyProtection="1">
      <alignment vertical="top"/>
      <protection hidden="1"/>
    </xf>
    <xf numFmtId="0" fontId="1" fillId="0" borderId="0" xfId="0" applyNumberFormat="1" applyFont="1" applyFill="1" applyBorder="1" applyAlignment="1" applyProtection="1">
      <alignment horizontal="left" vertical="center"/>
      <protection hidden="1"/>
    </xf>
    <xf numFmtId="0" fontId="1" fillId="0" borderId="0" xfId="0" applyNumberFormat="1" applyFont="1" applyFill="1" applyBorder="1" applyAlignment="1" applyProtection="1">
      <alignment horizontal="justify" vertical="center"/>
      <protection hidden="1"/>
    </xf>
    <xf numFmtId="0" fontId="1" fillId="0" borderId="0" xfId="0" applyNumberFormat="1" applyFont="1" applyFill="1" applyBorder="1" applyAlignment="1" applyProtection="1">
      <alignment vertical="center"/>
      <protection hidden="1"/>
    </xf>
    <xf numFmtId="0" fontId="2" fillId="0" borderId="0" xfId="5" applyFont="1" applyAlignment="1" applyProtection="1">
      <alignment horizontal="center" vertical="top"/>
      <protection hidden="1"/>
    </xf>
    <xf numFmtId="0" fontId="23" fillId="0" borderId="0" xfId="5" applyFont="1" applyAlignment="1" applyProtection="1">
      <alignment vertical="center"/>
      <protection hidden="1"/>
    </xf>
    <xf numFmtId="0" fontId="23" fillId="0" borderId="1" xfId="5" applyFont="1" applyFill="1" applyBorder="1" applyAlignment="1" applyProtection="1">
      <alignment vertical="top"/>
      <protection hidden="1"/>
    </xf>
    <xf numFmtId="0" fontId="1" fillId="0" borderId="0" xfId="5" applyFont="1" applyAlignment="1" applyProtection="1">
      <alignment horizontal="left" vertical="center" indent="1"/>
      <protection hidden="1"/>
    </xf>
    <xf numFmtId="0" fontId="23" fillId="0" borderId="15" xfId="5" applyFont="1" applyBorder="1" applyAlignment="1" applyProtection="1">
      <alignment horizontal="justify" vertical="top" wrapText="1"/>
      <protection hidden="1"/>
    </xf>
    <xf numFmtId="0" fontId="23" fillId="0" borderId="15" xfId="5" applyFont="1" applyBorder="1" applyAlignment="1" applyProtection="1">
      <alignment horizontal="right" vertical="center" wrapText="1" indent="5"/>
      <protection hidden="1"/>
    </xf>
    <xf numFmtId="4" fontId="23" fillId="0" borderId="15" xfId="5" applyNumberFormat="1" applyFont="1" applyFill="1" applyBorder="1" applyAlignment="1" applyProtection="1">
      <alignment vertical="center"/>
      <protection hidden="1"/>
    </xf>
    <xf numFmtId="0" fontId="1" fillId="0" borderId="8" xfId="5" applyFont="1" applyBorder="1" applyAlignment="1" applyProtection="1">
      <alignment horizontal="center" vertical="center"/>
      <protection hidden="1"/>
    </xf>
    <xf numFmtId="0" fontId="1" fillId="0" borderId="8" xfId="5" applyFont="1" applyBorder="1" applyAlignment="1" applyProtection="1">
      <alignment vertical="center"/>
      <protection hidden="1"/>
    </xf>
    <xf numFmtId="4" fontId="23" fillId="0" borderId="15" xfId="5" applyNumberFormat="1" applyFont="1" applyFill="1" applyBorder="1" applyAlignment="1" applyProtection="1">
      <alignment horizontal="right" vertical="top"/>
      <protection hidden="1"/>
    </xf>
    <xf numFmtId="0" fontId="0" fillId="0" borderId="8" xfId="5" applyFont="1" applyBorder="1" applyAlignment="1" applyProtection="1">
      <alignment horizontal="justify" vertical="top" wrapText="1"/>
      <protection hidden="1"/>
    </xf>
    <xf numFmtId="4" fontId="23" fillId="0" borderId="15" xfId="5" applyNumberFormat="1" applyFont="1" applyFill="1" applyBorder="1" applyAlignment="1" applyProtection="1">
      <alignment horizontal="right" vertical="center"/>
      <protection hidden="1"/>
    </xf>
    <xf numFmtId="4" fontId="23" fillId="0" borderId="15" xfId="5" applyNumberFormat="1" applyFont="1" applyFill="1" applyBorder="1" applyAlignment="1" applyProtection="1">
      <alignment vertical="center" wrapText="1"/>
      <protection hidden="1"/>
    </xf>
    <xf numFmtId="0" fontId="1" fillId="0" borderId="0" xfId="5" applyFont="1" applyBorder="1" applyAlignment="1" applyProtection="1">
      <alignment horizontal="center" vertical="center"/>
      <protection hidden="1"/>
    </xf>
    <xf numFmtId="0" fontId="23" fillId="0" borderId="0" xfId="5" applyFont="1" applyFill="1" applyBorder="1" applyAlignment="1" applyProtection="1">
      <alignment horizontal="left" vertical="center" wrapText="1"/>
      <protection hidden="1"/>
    </xf>
    <xf numFmtId="0" fontId="23" fillId="0" borderId="0" xfId="5" applyNumberFormat="1" applyFont="1" applyFill="1" applyBorder="1" applyAlignment="1" applyProtection="1">
      <alignment horizontal="right" vertical="center" wrapText="1"/>
      <protection hidden="1"/>
    </xf>
    <xf numFmtId="0" fontId="23" fillId="0" borderId="0" xfId="0" applyFont="1" applyAlignment="1" applyProtection="1">
      <alignment horizontal="right" vertical="center"/>
      <protection hidden="1"/>
    </xf>
    <xf numFmtId="165" fontId="23" fillId="0" borderId="0" xfId="0" applyNumberFormat="1" applyFont="1" applyFill="1" applyBorder="1" applyAlignment="1" applyProtection="1">
      <alignment horizontal="left" vertical="center" indent="1"/>
      <protection hidden="1"/>
    </xf>
    <xf numFmtId="0" fontId="23" fillId="0" borderId="0" xfId="0" applyNumberFormat="1" applyFont="1" applyFill="1" applyBorder="1" applyAlignment="1" applyProtection="1">
      <alignment horizontal="left" vertical="center" indent="1"/>
      <protection hidden="1"/>
    </xf>
    <xf numFmtId="0" fontId="1" fillId="0" borderId="0" xfId="0" applyFont="1" applyBorder="1" applyAlignment="1" applyProtection="1">
      <alignment horizontal="right" vertical="center"/>
      <protection hidden="1"/>
    </xf>
    <xf numFmtId="0" fontId="1" fillId="0" borderId="0" xfId="0" applyFont="1" applyBorder="1" applyAlignment="1" applyProtection="1">
      <alignment horizontal="left" vertical="center"/>
      <protection hidden="1"/>
    </xf>
    <xf numFmtId="0" fontId="1" fillId="0" borderId="0" xfId="0" applyNumberFormat="1" applyFont="1" applyFill="1" applyBorder="1" applyAlignment="1" applyProtection="1">
      <alignment horizontal="center" vertical="center"/>
      <protection hidden="1"/>
    </xf>
    <xf numFmtId="0" fontId="1" fillId="0" borderId="0" xfId="5" applyFont="1" applyAlignment="1" applyProtection="1">
      <alignment horizontal="right" vertical="center"/>
      <protection hidden="1"/>
    </xf>
    <xf numFmtId="0" fontId="1" fillId="0" borderId="0" xfId="5" applyFont="1" applyAlignment="1" applyProtection="1">
      <alignment horizontal="left" vertical="center"/>
      <protection hidden="1"/>
    </xf>
    <xf numFmtId="0" fontId="3" fillId="0" borderId="0" xfId="5" applyFont="1" applyAlignment="1" applyProtection="1">
      <alignment horizontal="right"/>
      <protection hidden="1"/>
    </xf>
    <xf numFmtId="0" fontId="1" fillId="0" borderId="8" xfId="5" applyFont="1" applyBorder="1" applyAlignment="1" applyProtection="1">
      <alignment horizontal="justify" vertical="top" wrapText="1"/>
      <protection hidden="1"/>
    </xf>
    <xf numFmtId="0" fontId="24" fillId="0" borderId="0" xfId="0" applyFont="1" applyFill="1" applyAlignment="1" applyProtection="1">
      <alignment vertical="center"/>
      <protection hidden="1"/>
    </xf>
    <xf numFmtId="0" fontId="1" fillId="0" borderId="0" xfId="0" applyFont="1" applyFill="1" applyProtection="1">
      <protection hidden="1"/>
    </xf>
    <xf numFmtId="0" fontId="21" fillId="0" borderId="0" xfId="0" applyFont="1" applyFill="1" applyProtection="1">
      <protection hidden="1"/>
    </xf>
    <xf numFmtId="0" fontId="21" fillId="0" borderId="0" xfId="0" applyFont="1" applyFill="1" applyBorder="1" applyProtection="1">
      <protection hidden="1"/>
    </xf>
    <xf numFmtId="0" fontId="21" fillId="0" borderId="0" xfId="0" applyFont="1" applyProtection="1">
      <protection hidden="1"/>
    </xf>
    <xf numFmtId="0" fontId="1" fillId="0" borderId="0" xfId="0" applyFont="1" applyProtection="1">
      <protection hidden="1"/>
    </xf>
    <xf numFmtId="0" fontId="21" fillId="0" borderId="0" xfId="0" applyFont="1" applyFill="1" applyBorder="1" applyAlignment="1" applyProtection="1">
      <alignment horizontal="left" vertical="center"/>
      <protection hidden="1"/>
    </xf>
    <xf numFmtId="10" fontId="21" fillId="0" borderId="0" xfId="0" applyNumberFormat="1" applyFont="1" applyFill="1" applyBorder="1" applyAlignment="1" applyProtection="1">
      <alignment horizontal="center" vertical="center"/>
      <protection hidden="1"/>
    </xf>
    <xf numFmtId="0" fontId="23" fillId="0" borderId="0" xfId="2" applyFont="1" applyAlignment="1" applyProtection="1">
      <alignment horizontal="left" vertical="center"/>
      <protection hidden="1"/>
    </xf>
    <xf numFmtId="0" fontId="23" fillId="0" borderId="0" xfId="2" applyFont="1" applyAlignment="1" applyProtection="1">
      <alignment horizontal="center" vertical="center"/>
      <protection hidden="1"/>
    </xf>
    <xf numFmtId="0" fontId="0" fillId="0" borderId="0" xfId="5" applyFont="1" applyAlignment="1" applyProtection="1">
      <alignment vertical="center"/>
      <protection hidden="1"/>
    </xf>
    <xf numFmtId="0" fontId="1" fillId="0" borderId="0" xfId="2" applyFont="1" applyAlignment="1" applyProtection="1">
      <alignment vertical="center"/>
      <protection hidden="1"/>
    </xf>
    <xf numFmtId="0" fontId="24" fillId="0" borderId="0" xfId="0" applyNumberFormat="1" applyFont="1" applyFill="1" applyBorder="1" applyAlignment="1" applyProtection="1">
      <alignment vertical="center"/>
      <protection hidden="1"/>
    </xf>
    <xf numFmtId="0" fontId="1" fillId="0" borderId="0" xfId="3" applyNumberFormat="1" applyFont="1" applyFill="1" applyBorder="1" applyAlignment="1" applyProtection="1">
      <alignment vertical="center"/>
      <protection hidden="1"/>
    </xf>
    <xf numFmtId="0" fontId="23" fillId="0" borderId="0" xfId="3" applyNumberFormat="1" applyFont="1" applyFill="1" applyBorder="1" applyAlignment="1" applyProtection="1">
      <alignment horizontal="justify" vertical="center"/>
      <protection hidden="1"/>
    </xf>
    <xf numFmtId="0" fontId="1" fillId="0" borderId="0" xfId="5" applyFont="1" applyFill="1" applyAlignment="1" applyProtection="1">
      <alignment horizontal="left" vertical="top"/>
      <protection hidden="1"/>
    </xf>
    <xf numFmtId="164" fontId="21" fillId="0" borderId="0" xfId="0" applyNumberFormat="1" applyFont="1" applyFill="1" applyBorder="1" applyAlignment="1" applyProtection="1">
      <alignment horizontal="center" vertical="center"/>
      <protection hidden="1"/>
    </xf>
    <xf numFmtId="0" fontId="25" fillId="0" borderId="0" xfId="0" applyNumberFormat="1" applyFont="1" applyFill="1" applyBorder="1" applyAlignment="1" applyProtection="1">
      <alignment vertical="center"/>
      <protection hidden="1"/>
    </xf>
    <xf numFmtId="0" fontId="25" fillId="0" borderId="0" xfId="0" applyFont="1" applyFill="1" applyAlignment="1" applyProtection="1">
      <alignment vertical="center"/>
      <protection hidden="1"/>
    </xf>
    <xf numFmtId="0" fontId="23" fillId="3" borderId="2" xfId="0" applyFont="1" applyFill="1" applyBorder="1" applyAlignment="1" applyProtection="1">
      <alignment horizontal="left" vertical="top" wrapText="1"/>
      <protection hidden="1"/>
    </xf>
    <xf numFmtId="0" fontId="2" fillId="3" borderId="34" xfId="0" applyNumberFormat="1" applyFont="1" applyFill="1" applyBorder="1" applyAlignment="1" applyProtection="1">
      <alignment horizontal="center" vertical="top" wrapText="1"/>
    </xf>
    <xf numFmtId="0" fontId="23" fillId="3" borderId="35" xfId="0" applyFont="1" applyFill="1" applyBorder="1" applyAlignment="1" applyProtection="1">
      <alignment horizontal="left" vertical="top" wrapText="1"/>
    </xf>
    <xf numFmtId="0" fontId="37" fillId="3" borderId="2" xfId="0" applyNumberFormat="1" applyFont="1" applyFill="1" applyBorder="1" applyAlignment="1" applyProtection="1">
      <alignment horizontal="center" vertical="top" wrapText="1"/>
    </xf>
    <xf numFmtId="0" fontId="23" fillId="3" borderId="2" xfId="0" applyFont="1" applyFill="1" applyBorder="1" applyAlignment="1" applyProtection="1">
      <alignment horizontal="center" vertical="center" wrapText="1"/>
      <protection hidden="1"/>
    </xf>
    <xf numFmtId="167" fontId="23" fillId="3" borderId="2" xfId="0" applyNumberFormat="1" applyFont="1" applyFill="1" applyBorder="1" applyAlignment="1" applyProtection="1">
      <alignment horizontal="center" vertical="center" wrapText="1"/>
      <protection hidden="1"/>
    </xf>
    <xf numFmtId="0" fontId="29" fillId="13" borderId="2" xfId="0" applyNumberFormat="1" applyFont="1" applyFill="1" applyBorder="1" applyAlignment="1" applyProtection="1">
      <alignment vertical="top" wrapText="1"/>
    </xf>
    <xf numFmtId="0" fontId="21" fillId="0" borderId="0" xfId="0" applyFont="1" applyFill="1" applyBorder="1" applyAlignment="1" applyProtection="1">
      <alignment horizontal="center" vertical="center"/>
      <protection hidden="1"/>
    </xf>
    <xf numFmtId="0" fontId="23" fillId="3" borderId="4" xfId="0" applyFont="1" applyFill="1" applyBorder="1" applyAlignment="1" applyProtection="1">
      <alignment horizontal="center" vertical="center" wrapText="1"/>
      <protection hidden="1"/>
    </xf>
    <xf numFmtId="0" fontId="37" fillId="3" borderId="4" xfId="0" applyNumberFormat="1" applyFont="1" applyFill="1" applyBorder="1" applyAlignment="1" applyProtection="1">
      <alignment horizontal="center" vertical="top" wrapText="1"/>
    </xf>
    <xf numFmtId="0" fontId="21" fillId="0" borderId="0" xfId="0" applyFont="1" applyFill="1" applyAlignment="1" applyProtection="1">
      <alignment horizontal="center"/>
      <protection hidden="1"/>
    </xf>
    <xf numFmtId="0" fontId="21" fillId="0" borderId="0" xfId="0" applyFont="1" applyFill="1" applyBorder="1" applyAlignment="1" applyProtection="1">
      <alignment horizontal="center"/>
      <protection hidden="1"/>
    </xf>
    <xf numFmtId="167" fontId="25" fillId="0" borderId="0" xfId="0" applyNumberFormat="1" applyFont="1" applyFill="1" applyBorder="1" applyAlignment="1" applyProtection="1">
      <alignment horizontal="center" vertical="center" wrapText="1"/>
      <protection hidden="1"/>
    </xf>
    <xf numFmtId="0" fontId="21" fillId="0" borderId="0" xfId="0" applyFont="1" applyAlignment="1" applyProtection="1">
      <alignment horizontal="center"/>
      <protection hidden="1"/>
    </xf>
    <xf numFmtId="0" fontId="1" fillId="0" borderId="0" xfId="0" applyFont="1" applyAlignment="1" applyProtection="1">
      <alignment horizontal="center"/>
      <protection hidden="1"/>
    </xf>
    <xf numFmtId="0" fontId="23" fillId="14" borderId="4" xfId="0" applyFont="1" applyFill="1" applyBorder="1" applyAlignment="1" applyProtection="1">
      <alignment horizontal="center" vertical="center" wrapText="1"/>
      <protection hidden="1"/>
    </xf>
    <xf numFmtId="0" fontId="39" fillId="11" borderId="2" xfId="11" applyNumberFormat="1" applyFont="1" applyFill="1" applyBorder="1" applyAlignment="1" applyProtection="1">
      <alignment horizontal="center" vertical="top" wrapText="1"/>
    </xf>
    <xf numFmtId="0" fontId="0" fillId="0" borderId="2" xfId="0" applyFont="1" applyBorder="1" applyAlignment="1">
      <alignment horizontal="center" vertical="center"/>
    </xf>
    <xf numFmtId="1" fontId="3" fillId="0" borderId="8" xfId="3" applyNumberFormat="1" applyFont="1" applyFill="1" applyBorder="1" applyAlignment="1" applyProtection="1">
      <alignment horizontal="center" vertical="top"/>
      <protection locked="0" hidden="1"/>
    </xf>
    <xf numFmtId="0" fontId="39" fillId="11" borderId="2" xfId="11" applyNumberFormat="1" applyFont="1" applyFill="1" applyBorder="1" applyAlignment="1" applyProtection="1">
      <alignment vertical="top" wrapText="1"/>
    </xf>
    <xf numFmtId="0" fontId="3" fillId="0" borderId="2" xfId="0" applyNumberFormat="1" applyFont="1" applyFill="1" applyBorder="1" applyAlignment="1" applyProtection="1">
      <alignment horizontal="center" vertical="top"/>
    </xf>
    <xf numFmtId="3" fontId="3" fillId="0" borderId="2" xfId="1" applyNumberFormat="1" applyFont="1" applyFill="1" applyBorder="1" applyAlignment="1" applyProtection="1">
      <alignment horizontal="center" vertical="top"/>
    </xf>
    <xf numFmtId="0" fontId="3" fillId="0" borderId="2" xfId="0" applyNumberFormat="1" applyFont="1" applyFill="1" applyBorder="1" applyAlignment="1" applyProtection="1">
      <alignment vertical="top"/>
      <protection locked="0"/>
    </xf>
    <xf numFmtId="2" fontId="0" fillId="0" borderId="2" xfId="3" applyNumberFormat="1" applyFont="1" applyFill="1" applyBorder="1" applyAlignment="1" applyProtection="1">
      <alignment horizontal="right" vertical="top"/>
    </xf>
    <xf numFmtId="2" fontId="12" fillId="0" borderId="2" xfId="0" applyNumberFormat="1" applyFont="1" applyFill="1" applyBorder="1" applyAlignment="1" applyProtection="1">
      <alignment vertical="top"/>
    </xf>
    <xf numFmtId="0" fontId="40" fillId="0" borderId="0" xfId="0" applyNumberFormat="1" applyFont="1" applyFill="1" applyBorder="1" applyAlignment="1" applyProtection="1">
      <alignment vertical="top"/>
    </xf>
    <xf numFmtId="0" fontId="12" fillId="0" borderId="0" xfId="0" applyNumberFormat="1" applyFont="1" applyFill="1" applyBorder="1" applyAlignment="1" applyProtection="1">
      <alignment vertical="top"/>
    </xf>
    <xf numFmtId="0" fontId="23" fillId="12" borderId="2" xfId="0" applyFont="1" applyFill="1" applyBorder="1" applyAlignment="1" applyProtection="1">
      <alignment horizontal="left" vertical="top" wrapText="1"/>
    </xf>
    <xf numFmtId="4" fontId="23" fillId="12" borderId="2" xfId="1" applyNumberFormat="1" applyFont="1" applyFill="1" applyBorder="1" applyAlignment="1" applyProtection="1">
      <alignment vertical="top" wrapText="1"/>
    </xf>
    <xf numFmtId="0" fontId="40" fillId="12" borderId="2" xfId="0" applyNumberFormat="1" applyFont="1" applyFill="1" applyBorder="1" applyAlignment="1" applyProtection="1">
      <alignment vertical="top"/>
    </xf>
    <xf numFmtId="0" fontId="23" fillId="12" borderId="2" xfId="0" applyFont="1" applyFill="1" applyBorder="1" applyAlignment="1" applyProtection="1">
      <alignment horizontal="left" vertical="center" wrapText="1"/>
      <protection hidden="1"/>
    </xf>
    <xf numFmtId="2" fontId="21" fillId="0" borderId="0" xfId="2" applyNumberFormat="1" applyFont="1" applyFill="1" applyBorder="1" applyAlignment="1" applyProtection="1">
      <alignment vertical="center"/>
      <protection hidden="1"/>
    </xf>
    <xf numFmtId="0" fontId="24" fillId="0" borderId="0" xfId="2" applyFont="1" applyBorder="1" applyAlignment="1" applyProtection="1">
      <alignment horizontal="center" vertical="center" wrapText="1"/>
      <protection hidden="1"/>
    </xf>
    <xf numFmtId="0" fontId="41" fillId="0" borderId="0" xfId="0" applyFont="1" applyAlignment="1" applyProtection="1">
      <alignment horizontal="right" vertical="top"/>
    </xf>
    <xf numFmtId="0" fontId="21" fillId="0" borderId="0" xfId="0" applyFont="1" applyFill="1" applyBorder="1" applyAlignment="1" applyProtection="1">
      <alignment horizontal="right"/>
      <protection hidden="1"/>
    </xf>
    <xf numFmtId="2" fontId="21" fillId="0" borderId="0" xfId="0" applyNumberFormat="1" applyFont="1" applyFill="1" applyBorder="1" applyProtection="1">
      <protection hidden="1"/>
    </xf>
    <xf numFmtId="0" fontId="23" fillId="0" borderId="0" xfId="2" applyFont="1" applyAlignment="1" applyProtection="1">
      <alignment horizontal="left" vertical="top"/>
      <protection hidden="1"/>
    </xf>
    <xf numFmtId="0" fontId="1" fillId="0" borderId="0" xfId="2" applyFont="1" applyAlignment="1" applyProtection="1">
      <alignment horizontal="left" vertical="center"/>
      <protection hidden="1"/>
    </xf>
    <xf numFmtId="0" fontId="24" fillId="0" borderId="0" xfId="2" applyFont="1" applyFill="1" applyBorder="1" applyAlignment="1" applyProtection="1">
      <alignment vertical="center" wrapText="1"/>
      <protection hidden="1"/>
    </xf>
    <xf numFmtId="0" fontId="21" fillId="0" borderId="0" xfId="2" applyFont="1" applyFill="1" applyBorder="1" applyAlignment="1" applyProtection="1">
      <alignment horizontal="left" vertical="center"/>
      <protection hidden="1"/>
    </xf>
    <xf numFmtId="0" fontId="21" fillId="0" borderId="0" xfId="2" applyFont="1" applyFill="1" applyBorder="1" applyAlignment="1" applyProtection="1">
      <alignment vertical="center"/>
      <protection hidden="1"/>
    </xf>
    <xf numFmtId="0" fontId="24" fillId="0" borderId="0" xfId="0" applyFont="1" applyFill="1" applyBorder="1" applyAlignment="1" applyProtection="1">
      <alignment vertical="center"/>
      <protection hidden="1"/>
    </xf>
    <xf numFmtId="0" fontId="1" fillId="0" borderId="0" xfId="0" applyFont="1" applyFill="1" applyBorder="1" applyProtection="1">
      <protection hidden="1"/>
    </xf>
    <xf numFmtId="0" fontId="23" fillId="0" borderId="0" xfId="0" applyNumberFormat="1" applyFont="1" applyFill="1" applyBorder="1" applyAlignment="1" applyProtection="1">
      <alignment horizontal="left" vertical="center"/>
      <protection hidden="1"/>
    </xf>
    <xf numFmtId="0" fontId="23" fillId="0" borderId="0" xfId="0" applyNumberFormat="1" applyFont="1" applyFill="1" applyBorder="1" applyAlignment="1" applyProtection="1">
      <alignment horizontal="center" vertical="center"/>
      <protection hidden="1"/>
    </xf>
    <xf numFmtId="0" fontId="23" fillId="0" borderId="0" xfId="0" applyFont="1" applyFill="1" applyBorder="1" applyAlignment="1" applyProtection="1">
      <alignment vertical="center"/>
      <protection hidden="1"/>
    </xf>
    <xf numFmtId="0" fontId="23" fillId="0" borderId="0" xfId="2" applyFont="1" applyFill="1" applyBorder="1" applyAlignment="1" applyProtection="1">
      <alignment horizontal="left" vertical="center"/>
      <protection hidden="1"/>
    </xf>
    <xf numFmtId="0" fontId="23" fillId="0" borderId="0" xfId="2" applyFont="1" applyFill="1" applyBorder="1" applyAlignment="1" applyProtection="1">
      <alignment horizontal="center" vertical="center"/>
      <protection hidden="1"/>
    </xf>
    <xf numFmtId="0" fontId="23" fillId="0" borderId="0" xfId="2" applyFont="1" applyFill="1" applyBorder="1" applyAlignment="1" applyProtection="1">
      <alignment vertical="center"/>
      <protection hidden="1"/>
    </xf>
    <xf numFmtId="0" fontId="1" fillId="0" borderId="0" xfId="5" applyFont="1" applyFill="1" applyBorder="1" applyAlignment="1" applyProtection="1">
      <alignment vertical="center"/>
      <protection hidden="1"/>
    </xf>
    <xf numFmtId="0" fontId="23" fillId="0" borderId="0" xfId="10" applyFont="1" applyFill="1" applyBorder="1" applyAlignment="1" applyProtection="1">
      <alignment vertical="top"/>
      <protection hidden="1"/>
    </xf>
    <xf numFmtId="0" fontId="1" fillId="0" borderId="0" xfId="5" applyFont="1" applyFill="1" applyBorder="1" applyAlignment="1" applyProtection="1">
      <alignment horizontal="left" vertical="top"/>
      <protection hidden="1"/>
    </xf>
    <xf numFmtId="0" fontId="1" fillId="0" borderId="0" xfId="5" applyFont="1" applyFill="1" applyBorder="1" applyAlignment="1" applyProtection="1">
      <alignment vertical="top"/>
      <protection hidden="1"/>
    </xf>
    <xf numFmtId="0" fontId="1" fillId="0" borderId="0" xfId="2" applyFont="1" applyFill="1" applyBorder="1" applyAlignment="1" applyProtection="1">
      <alignment horizontal="left" vertical="center"/>
      <protection hidden="1"/>
    </xf>
    <xf numFmtId="0" fontId="1" fillId="0" borderId="0" xfId="2" applyFont="1" applyFill="1" applyBorder="1" applyAlignment="1" applyProtection="1">
      <alignment vertical="center"/>
      <protection hidden="1"/>
    </xf>
    <xf numFmtId="0" fontId="23" fillId="0" borderId="0" xfId="0" applyFont="1" applyFill="1" applyBorder="1" applyAlignment="1" applyProtection="1">
      <alignment horizontal="left" vertical="center" wrapText="1"/>
      <protection hidden="1"/>
    </xf>
    <xf numFmtId="0" fontId="23" fillId="0" borderId="0" xfId="0" applyFont="1" applyFill="1" applyBorder="1" applyAlignment="1" applyProtection="1">
      <alignment horizontal="center" vertical="center" wrapText="1"/>
      <protection hidden="1"/>
    </xf>
    <xf numFmtId="173" fontId="23" fillId="0" borderId="0" xfId="1" applyNumberFormat="1" applyFont="1" applyFill="1" applyBorder="1" applyAlignment="1" applyProtection="1">
      <alignment horizontal="left" vertical="center" wrapText="1" indent="1"/>
      <protection hidden="1"/>
    </xf>
    <xf numFmtId="0" fontId="23" fillId="0" borderId="0" xfId="0" applyFont="1" applyFill="1" applyBorder="1" applyAlignment="1" applyProtection="1">
      <alignment vertical="center" wrapText="1"/>
      <protection hidden="1"/>
    </xf>
    <xf numFmtId="173" fontId="1" fillId="0" borderId="0" xfId="1" applyNumberFormat="1" applyFont="1" applyFill="1" applyBorder="1" applyAlignment="1" applyProtection="1">
      <alignment horizontal="right" vertical="center" wrapText="1" indent="1"/>
      <protection hidden="1"/>
    </xf>
    <xf numFmtId="0" fontId="1" fillId="0" borderId="0" xfId="0" applyFont="1" applyFill="1" applyBorder="1" applyAlignment="1" applyProtection="1">
      <alignment vertical="center" wrapText="1"/>
      <protection hidden="1"/>
    </xf>
    <xf numFmtId="0" fontId="23" fillId="0" borderId="0" xfId="0" applyFont="1" applyFill="1" applyBorder="1" applyAlignment="1" applyProtection="1">
      <alignment horizontal="left" vertical="center"/>
      <protection hidden="1"/>
    </xf>
    <xf numFmtId="2" fontId="1" fillId="0" borderId="0" xfId="2" applyNumberFormat="1" applyFont="1" applyFill="1" applyBorder="1" applyAlignment="1" applyProtection="1">
      <alignment horizontal="right" vertical="center"/>
      <protection hidden="1"/>
    </xf>
    <xf numFmtId="2" fontId="1" fillId="0" borderId="0" xfId="2" applyNumberFormat="1" applyFont="1" applyFill="1" applyBorder="1" applyAlignment="1" applyProtection="1">
      <alignment vertical="center"/>
      <protection hidden="1"/>
    </xf>
    <xf numFmtId="173" fontId="1" fillId="0" borderId="0" xfId="1" applyNumberFormat="1" applyFont="1" applyFill="1" applyBorder="1" applyAlignment="1" applyProtection="1">
      <alignment horizontal="left" vertical="center" wrapText="1"/>
      <protection hidden="1"/>
    </xf>
    <xf numFmtId="166" fontId="23" fillId="0" borderId="0" xfId="2" applyNumberFormat="1" applyFont="1" applyFill="1" applyBorder="1" applyAlignment="1" applyProtection="1">
      <alignment horizontal="center" vertical="center"/>
      <protection hidden="1"/>
    </xf>
    <xf numFmtId="173" fontId="23" fillId="0" borderId="0" xfId="1" applyNumberFormat="1" applyFont="1" applyFill="1" applyBorder="1" applyAlignment="1" applyProtection="1">
      <alignment horizontal="right" vertical="center" wrapText="1" indent="1"/>
      <protection hidden="1"/>
    </xf>
    <xf numFmtId="173" fontId="23" fillId="0" borderId="0" xfId="1" applyNumberFormat="1" applyFont="1" applyFill="1" applyBorder="1" applyAlignment="1" applyProtection="1">
      <alignment horizontal="left" vertical="center" wrapText="1"/>
      <protection hidden="1"/>
    </xf>
    <xf numFmtId="0" fontId="23" fillId="0" borderId="0" xfId="0" applyFont="1" applyFill="1" applyBorder="1" applyProtection="1">
      <protection hidden="1"/>
    </xf>
    <xf numFmtId="0" fontId="1" fillId="0" borderId="0" xfId="2" applyFont="1" applyFill="1" applyBorder="1" applyAlignment="1" applyProtection="1">
      <alignment horizontal="left" vertical="center" wrapText="1"/>
      <protection hidden="1"/>
    </xf>
    <xf numFmtId="0" fontId="1" fillId="0" borderId="0" xfId="2" applyFont="1" applyFill="1" applyBorder="1" applyAlignment="1" applyProtection="1">
      <alignment horizontal="right" vertical="center" wrapText="1"/>
      <protection hidden="1"/>
    </xf>
    <xf numFmtId="0" fontId="1" fillId="0" borderId="0" xfId="0" applyFont="1" applyFill="1" applyBorder="1" applyAlignment="1" applyProtection="1">
      <alignment horizontal="left" vertical="center" wrapText="1"/>
      <protection hidden="1"/>
    </xf>
    <xf numFmtId="173" fontId="1" fillId="0" borderId="0" xfId="1" applyNumberFormat="1" applyFont="1" applyFill="1" applyBorder="1" applyAlignment="1" applyProtection="1">
      <alignment horizontal="right" vertical="center" wrapText="1"/>
      <protection hidden="1"/>
    </xf>
    <xf numFmtId="0" fontId="25" fillId="0" borderId="0" xfId="0" applyFont="1" applyFill="1" applyBorder="1" applyAlignment="1" applyProtection="1">
      <alignment horizontal="left" vertical="center" wrapText="1"/>
      <protection hidden="1"/>
    </xf>
    <xf numFmtId="0" fontId="25" fillId="0" borderId="0" xfId="0" applyFont="1" applyFill="1" applyBorder="1" applyAlignment="1" applyProtection="1">
      <alignment horizontal="center" vertical="center" wrapText="1"/>
      <protection hidden="1"/>
    </xf>
    <xf numFmtId="0" fontId="42" fillId="0" borderId="0" xfId="12" applyNumberFormat="1" applyFont="1" applyFill="1" applyBorder="1" applyAlignment="1" applyProtection="1">
      <alignment horizontal="center" vertical="center"/>
      <protection hidden="1"/>
    </xf>
    <xf numFmtId="0" fontId="42" fillId="0" borderId="0" xfId="12" applyNumberFormat="1" applyFont="1" applyFill="1" applyBorder="1" applyAlignment="1" applyProtection="1">
      <alignment horizontal="center" vertical="top"/>
      <protection hidden="1"/>
    </xf>
    <xf numFmtId="0" fontId="43" fillId="0" borderId="0" xfId="12" applyNumberFormat="1" applyFont="1" applyFill="1" applyBorder="1" applyAlignment="1" applyProtection="1">
      <alignment horizontal="center" vertical="top"/>
      <protection hidden="1"/>
    </xf>
    <xf numFmtId="0" fontId="44" fillId="0" borderId="0" xfId="12" applyNumberFormat="1" applyFont="1" applyFill="1" applyBorder="1" applyAlignment="1" applyProtection="1">
      <alignment horizontal="center" vertical="top"/>
      <protection hidden="1"/>
    </xf>
    <xf numFmtId="0" fontId="10" fillId="0" borderId="0" xfId="12" applyNumberFormat="1" applyFont="1" applyFill="1" applyBorder="1" applyAlignment="1" applyProtection="1">
      <alignment horizontal="center" vertical="top"/>
      <protection hidden="1"/>
    </xf>
    <xf numFmtId="0" fontId="45" fillId="0" borderId="0" xfId="12" applyNumberFormat="1" applyFont="1" applyFill="1" applyBorder="1" applyAlignment="1" applyProtection="1">
      <alignment vertical="center"/>
      <protection hidden="1"/>
    </xf>
    <xf numFmtId="0" fontId="45" fillId="0" borderId="0" xfId="12" applyNumberFormat="1" applyFont="1" applyFill="1" applyBorder="1" applyAlignment="1" applyProtection="1">
      <alignment vertical="top"/>
      <protection hidden="1"/>
    </xf>
    <xf numFmtId="0" fontId="46" fillId="0" borderId="0" xfId="12" applyNumberFormat="1" applyFont="1" applyFill="1" applyBorder="1" applyAlignment="1" applyProtection="1">
      <alignment vertical="top"/>
      <protection hidden="1"/>
    </xf>
    <xf numFmtId="0" fontId="47" fillId="0" borderId="0" xfId="12" applyNumberFormat="1" applyFont="1" applyFill="1" applyBorder="1" applyAlignment="1" applyProtection="1">
      <alignment vertical="top"/>
      <protection hidden="1"/>
    </xf>
    <xf numFmtId="0" fontId="48" fillId="0" borderId="0" xfId="12" applyNumberFormat="1" applyFont="1" applyFill="1" applyBorder="1" applyAlignment="1" applyProtection="1">
      <alignment vertical="top"/>
      <protection hidden="1"/>
    </xf>
    <xf numFmtId="0" fontId="38" fillId="0" borderId="0" xfId="12" applyNumberFormat="1" applyFont="1" applyFill="1" applyBorder="1" applyAlignment="1" applyProtection="1">
      <alignment vertical="top"/>
      <protection hidden="1"/>
    </xf>
    <xf numFmtId="0" fontId="1" fillId="0" borderId="0" xfId="0" applyNumberFormat="1" applyFont="1" applyFill="1" applyBorder="1" applyAlignment="1" applyProtection="1">
      <alignment horizontal="left" vertical="center" indent="1"/>
      <protection hidden="1"/>
    </xf>
    <xf numFmtId="0" fontId="23" fillId="0" borderId="0" xfId="0" applyFont="1" applyFill="1" applyAlignment="1" applyProtection="1">
      <alignment horizontal="center" vertical="center"/>
      <protection hidden="1"/>
    </xf>
    <xf numFmtId="0" fontId="1" fillId="0" borderId="0" xfId="2" applyFont="1" applyBorder="1" applyAlignment="1" applyProtection="1">
      <alignment horizontal="left" vertical="center" indent="1"/>
      <protection hidden="1"/>
    </xf>
    <xf numFmtId="0" fontId="1" fillId="0" borderId="0" xfId="12" applyFont="1" applyAlignment="1" applyProtection="1">
      <alignment vertical="top"/>
      <protection hidden="1"/>
    </xf>
    <xf numFmtId="0" fontId="1" fillId="0" borderId="0" xfId="12" applyFont="1" applyAlignment="1" applyProtection="1">
      <alignment vertical="center"/>
      <protection hidden="1"/>
    </xf>
    <xf numFmtId="0" fontId="1" fillId="0" borderId="0" xfId="12" applyFont="1" applyAlignment="1" applyProtection="1">
      <alignment vertical="center" wrapText="1"/>
      <protection hidden="1"/>
    </xf>
    <xf numFmtId="0" fontId="45" fillId="0" borderId="0" xfId="12" applyNumberFormat="1" applyFont="1" applyFill="1" applyBorder="1" applyAlignment="1" applyProtection="1">
      <alignment horizontal="left" vertical="top" wrapText="1"/>
      <protection hidden="1"/>
    </xf>
    <xf numFmtId="0" fontId="45" fillId="0" borderId="0" xfId="12" applyNumberFormat="1" applyFont="1" applyFill="1" applyBorder="1" applyAlignment="1" applyProtection="1">
      <alignment vertical="top" wrapText="1"/>
      <protection hidden="1"/>
    </xf>
    <xf numFmtId="0" fontId="1" fillId="0" borderId="0" xfId="12" applyNumberFormat="1" applyFont="1" applyFill="1" applyBorder="1" applyAlignment="1" applyProtection="1">
      <alignment vertical="center"/>
      <protection hidden="1"/>
    </xf>
    <xf numFmtId="0" fontId="1" fillId="0" borderId="2" xfId="12" applyFont="1" applyBorder="1" applyAlignment="1" applyProtection="1">
      <alignment horizontal="center" vertical="top"/>
      <protection hidden="1"/>
    </xf>
    <xf numFmtId="4" fontId="1" fillId="9" borderId="2" xfId="12" applyNumberFormat="1" applyFont="1" applyFill="1" applyBorder="1" applyAlignment="1" applyProtection="1">
      <alignment horizontal="right" vertical="center"/>
      <protection locked="0"/>
    </xf>
    <xf numFmtId="2" fontId="45" fillId="0" borderId="0" xfId="12" applyNumberFormat="1" applyFont="1" applyFill="1" applyBorder="1" applyAlignment="1" applyProtection="1">
      <alignment vertical="center"/>
      <protection hidden="1"/>
    </xf>
    <xf numFmtId="174" fontId="49" fillId="0" borderId="0" xfId="12" applyNumberFormat="1" applyFont="1" applyFill="1" applyBorder="1" applyAlignment="1" applyProtection="1">
      <alignment vertical="center"/>
      <protection hidden="1"/>
    </xf>
    <xf numFmtId="10" fontId="1" fillId="9" borderId="2" xfId="12" applyNumberFormat="1" applyFont="1" applyFill="1" applyBorder="1" applyAlignment="1" applyProtection="1">
      <alignment horizontal="right" vertical="center"/>
      <protection locked="0"/>
    </xf>
    <xf numFmtId="10" fontId="45" fillId="0" borderId="0" xfId="12" applyNumberFormat="1" applyFont="1" applyFill="1" applyBorder="1" applyAlignment="1" applyProtection="1">
      <alignment vertical="top"/>
      <protection hidden="1"/>
    </xf>
    <xf numFmtId="0" fontId="50" fillId="0" borderId="0" xfId="12" applyNumberFormat="1" applyFont="1" applyFill="1" applyBorder="1" applyAlignment="1" applyProtection="1">
      <alignment vertical="top"/>
      <protection hidden="1"/>
    </xf>
    <xf numFmtId="0" fontId="1" fillId="0" borderId="15" xfId="12" applyFont="1" applyBorder="1" applyAlignment="1" applyProtection="1">
      <alignment horizontal="center" vertical="top"/>
      <protection hidden="1"/>
    </xf>
    <xf numFmtId="0" fontId="50" fillId="0" borderId="31" xfId="12" applyNumberFormat="1" applyFont="1" applyFill="1" applyBorder="1" applyAlignment="1" applyProtection="1">
      <alignment horizontal="right" vertical="top"/>
      <protection hidden="1"/>
    </xf>
    <xf numFmtId="0" fontId="49" fillId="0" borderId="0" xfId="12" applyNumberFormat="1" applyFont="1" applyFill="1" applyBorder="1" applyAlignment="1" applyProtection="1">
      <alignment vertical="center"/>
      <protection hidden="1"/>
    </xf>
    <xf numFmtId="0" fontId="49" fillId="0" borderId="0" xfId="12" applyNumberFormat="1" applyFont="1" applyFill="1" applyBorder="1" applyAlignment="1" applyProtection="1">
      <alignment vertical="top"/>
      <protection hidden="1"/>
    </xf>
    <xf numFmtId="0" fontId="51" fillId="0" borderId="0" xfId="12" applyNumberFormat="1" applyFont="1" applyFill="1" applyBorder="1" applyAlignment="1" applyProtection="1">
      <alignment vertical="top"/>
      <protection hidden="1"/>
    </xf>
    <xf numFmtId="0" fontId="52" fillId="0" borderId="0" xfId="12" applyNumberFormat="1" applyFont="1" applyFill="1" applyBorder="1" applyAlignment="1" applyProtection="1">
      <alignment vertical="top"/>
      <protection hidden="1"/>
    </xf>
    <xf numFmtId="0" fontId="53" fillId="0" borderId="0" xfId="12" applyNumberFormat="1" applyFont="1" applyFill="1" applyBorder="1" applyAlignment="1" applyProtection="1">
      <alignment vertical="top"/>
      <protection hidden="1"/>
    </xf>
    <xf numFmtId="0" fontId="23" fillId="0" borderId="19" xfId="12" applyFont="1" applyBorder="1" applyAlignment="1" applyProtection="1">
      <alignment horizontal="center" vertical="center" wrapText="1"/>
      <protection hidden="1"/>
    </xf>
    <xf numFmtId="0" fontId="0" fillId="0" borderId="20" xfId="12" applyNumberFormat="1" applyFont="1" applyFill="1" applyBorder="1" applyAlignment="1" applyProtection="1">
      <alignment horizontal="left" vertical="center" indent="3"/>
      <protection hidden="1"/>
    </xf>
    <xf numFmtId="0" fontId="50" fillId="0" borderId="21" xfId="12" applyNumberFormat="1" applyFont="1" applyFill="1" applyBorder="1" applyAlignment="1" applyProtection="1">
      <alignment vertical="top"/>
      <protection hidden="1"/>
    </xf>
    <xf numFmtId="0" fontId="1" fillId="0" borderId="21" xfId="12" applyFont="1" applyBorder="1" applyAlignment="1" applyProtection="1">
      <alignment horizontal="center" vertical="center"/>
      <protection hidden="1"/>
    </xf>
    <xf numFmtId="0" fontId="1" fillId="0" borderId="22" xfId="12" applyFont="1" applyBorder="1" applyAlignment="1" applyProtection="1">
      <alignment horizontal="right" vertical="center"/>
      <protection hidden="1"/>
    </xf>
    <xf numFmtId="4" fontId="1" fillId="9" borderId="36" xfId="12" applyNumberFormat="1" applyFont="1" applyFill="1" applyBorder="1" applyAlignment="1" applyProtection="1">
      <alignment horizontal="right" vertical="center" wrapText="1"/>
      <protection locked="0"/>
    </xf>
    <xf numFmtId="2" fontId="49" fillId="0" borderId="0" xfId="12" applyNumberFormat="1" applyFont="1" applyFill="1" applyBorder="1" applyAlignment="1" applyProtection="1">
      <alignment vertical="center"/>
      <protection hidden="1"/>
    </xf>
    <xf numFmtId="174" fontId="49" fillId="0" borderId="0" xfId="12" applyNumberFormat="1" applyFont="1" applyFill="1" applyBorder="1" applyAlignment="1" applyProtection="1">
      <alignment vertical="top"/>
      <protection hidden="1"/>
    </xf>
    <xf numFmtId="0" fontId="54" fillId="0" borderId="0" xfId="12" applyNumberFormat="1" applyFont="1" applyFill="1" applyBorder="1" applyAlignment="1" applyProtection="1">
      <alignment horizontal="left" vertical="center" indent="3"/>
      <protection hidden="1"/>
    </xf>
    <xf numFmtId="174" fontId="49" fillId="0" borderId="2" xfId="12" applyNumberFormat="1" applyFont="1" applyFill="1" applyBorder="1" applyAlignment="1" applyProtection="1">
      <alignment vertical="top"/>
      <protection hidden="1"/>
    </xf>
    <xf numFmtId="0" fontId="1" fillId="0" borderId="20" xfId="12" applyNumberFormat="1" applyFont="1" applyFill="1" applyBorder="1" applyAlignment="1" applyProtection="1">
      <alignment horizontal="left" vertical="center" indent="3"/>
      <protection hidden="1"/>
    </xf>
    <xf numFmtId="0" fontId="23" fillId="0" borderId="8" xfId="12" applyFont="1" applyBorder="1" applyAlignment="1" applyProtection="1">
      <alignment horizontal="center" vertical="center" wrapText="1"/>
      <protection hidden="1"/>
    </xf>
    <xf numFmtId="0" fontId="0" fillId="0" borderId="32" xfId="12" applyNumberFormat="1" applyFont="1" applyFill="1" applyBorder="1" applyAlignment="1" applyProtection="1">
      <alignment horizontal="left" vertical="center" indent="3"/>
      <protection hidden="1"/>
    </xf>
    <xf numFmtId="0" fontId="50" fillId="0" borderId="37" xfId="12" applyNumberFormat="1" applyFont="1" applyFill="1" applyBorder="1" applyAlignment="1" applyProtection="1">
      <alignment vertical="top"/>
      <protection hidden="1"/>
    </xf>
    <xf numFmtId="0" fontId="1" fillId="0" borderId="33" xfId="12" applyFont="1" applyBorder="1" applyAlignment="1" applyProtection="1">
      <alignment horizontal="right" vertical="center"/>
      <protection hidden="1"/>
    </xf>
    <xf numFmtId="0" fontId="23" fillId="16" borderId="19" xfId="12" applyFont="1" applyFill="1" applyBorder="1" applyAlignment="1" applyProtection="1">
      <alignment horizontal="center" vertical="center" wrapText="1"/>
      <protection hidden="1"/>
    </xf>
    <xf numFmtId="0" fontId="23" fillId="0" borderId="0" xfId="12" applyFont="1" applyAlignment="1" applyProtection="1">
      <alignment horizontal="center" vertical="center" wrapText="1"/>
      <protection hidden="1"/>
    </xf>
    <xf numFmtId="0" fontId="1" fillId="0" borderId="21" xfId="12" applyFont="1" applyBorder="1" applyAlignment="1" applyProtection="1">
      <alignment horizontal="right" vertical="center"/>
      <protection hidden="1"/>
    </xf>
    <xf numFmtId="10" fontId="1" fillId="9" borderId="36" xfId="12" applyNumberFormat="1" applyFont="1" applyFill="1" applyBorder="1" applyAlignment="1" applyProtection="1">
      <alignment horizontal="right" vertical="center" wrapText="1"/>
      <protection locked="0"/>
    </xf>
    <xf numFmtId="10" fontId="49" fillId="0" borderId="0" xfId="12" applyNumberFormat="1" applyFont="1" applyFill="1" applyBorder="1" applyAlignment="1" applyProtection="1">
      <alignment vertical="top"/>
      <protection hidden="1"/>
    </xf>
    <xf numFmtId="0" fontId="1" fillId="0" borderId="37" xfId="12" applyFont="1" applyBorder="1" applyAlignment="1" applyProtection="1">
      <alignment horizontal="right" vertical="center"/>
      <protection hidden="1"/>
    </xf>
    <xf numFmtId="0" fontId="1" fillId="0" borderId="10" xfId="12" applyFont="1" applyBorder="1" applyAlignment="1" applyProtection="1">
      <alignment vertical="center"/>
      <protection hidden="1"/>
    </xf>
    <xf numFmtId="0" fontId="1" fillId="0" borderId="0" xfId="12" applyFont="1" applyBorder="1" applyAlignment="1" applyProtection="1">
      <alignment horizontal="center" vertical="center"/>
      <protection hidden="1"/>
    </xf>
    <xf numFmtId="0" fontId="23" fillId="0" borderId="0" xfId="12" applyFont="1" applyBorder="1" applyAlignment="1" applyProtection="1">
      <alignment horizontal="center" vertical="center" wrapText="1"/>
      <protection hidden="1"/>
    </xf>
    <xf numFmtId="0" fontId="1" fillId="0" borderId="0" xfId="12" applyNumberFormat="1" applyFont="1" applyFill="1" applyBorder="1" applyAlignment="1" applyProtection="1">
      <alignment horizontal="left" vertical="center" indent="6"/>
      <protection hidden="1"/>
    </xf>
    <xf numFmtId="0" fontId="1" fillId="0" borderId="0" xfId="12" applyFont="1" applyBorder="1" applyAlignment="1" applyProtection="1">
      <alignment horizontal="justify" vertical="center"/>
      <protection hidden="1"/>
    </xf>
    <xf numFmtId="0" fontId="1" fillId="0" borderId="0" xfId="12" applyNumberFormat="1" applyFont="1" applyFill="1" applyBorder="1" applyAlignment="1" applyProtection="1">
      <alignment vertical="center" wrapText="1"/>
      <protection hidden="1"/>
    </xf>
    <xf numFmtId="0" fontId="1" fillId="0" borderId="0" xfId="0" applyFont="1" applyAlignment="1" applyProtection="1">
      <alignment vertical="center"/>
      <protection hidden="1"/>
    </xf>
    <xf numFmtId="0" fontId="0" fillId="0" borderId="0" xfId="0" applyProtection="1">
      <protection hidden="1"/>
    </xf>
    <xf numFmtId="0" fontId="1" fillId="0" borderId="0" xfId="0" applyFont="1" applyAlignment="1" applyProtection="1">
      <alignment horizontal="justify" vertical="center"/>
      <protection hidden="1"/>
    </xf>
    <xf numFmtId="0" fontId="1" fillId="0" borderId="0" xfId="13" applyFont="1" applyAlignment="1" applyProtection="1">
      <alignment vertical="center"/>
      <protection hidden="1"/>
    </xf>
    <xf numFmtId="166" fontId="1" fillId="0" borderId="0" xfId="0" applyNumberFormat="1" applyFont="1" applyAlignment="1" applyProtection="1">
      <alignment horizontal="center" vertical="center"/>
      <protection hidden="1"/>
    </xf>
    <xf numFmtId="0" fontId="1" fillId="0" borderId="0" xfId="0" applyFont="1" applyAlignment="1" applyProtection="1">
      <alignment horizontal="right" vertical="center"/>
      <protection hidden="1"/>
    </xf>
    <xf numFmtId="0" fontId="20" fillId="0" borderId="0" xfId="13" applyProtection="1">
      <protection hidden="1"/>
    </xf>
    <xf numFmtId="165" fontId="23" fillId="0" borderId="0" xfId="13" applyNumberFormat="1" applyFont="1" applyAlignment="1" applyProtection="1">
      <alignment vertical="center"/>
      <protection hidden="1"/>
    </xf>
    <xf numFmtId="0" fontId="23" fillId="0" borderId="0" xfId="13" applyFont="1" applyAlignment="1" applyProtection="1">
      <alignment horizontal="right" vertical="center"/>
      <protection hidden="1"/>
    </xf>
    <xf numFmtId="0" fontId="23" fillId="0" borderId="0" xfId="13" applyFont="1" applyAlignment="1" applyProtection="1">
      <alignment horizontal="left" vertical="center" indent="2"/>
      <protection hidden="1"/>
    </xf>
    <xf numFmtId="0" fontId="1" fillId="0" borderId="0" xfId="13" applyFont="1" applyAlignment="1" applyProtection="1">
      <alignment horizontal="left" vertical="center" indent="1"/>
      <protection hidden="1"/>
    </xf>
    <xf numFmtId="0" fontId="23" fillId="0" borderId="1" xfId="13" applyFont="1" applyBorder="1" applyAlignment="1" applyProtection="1">
      <alignment vertical="center"/>
    </xf>
    <xf numFmtId="0" fontId="1" fillId="0" borderId="1" xfId="13" applyFont="1" applyBorder="1" applyAlignment="1" applyProtection="1">
      <alignment vertical="center"/>
    </xf>
    <xf numFmtId="0" fontId="23" fillId="0" borderId="1" xfId="13" applyFont="1" applyBorder="1" applyAlignment="1" applyProtection="1">
      <alignment horizontal="right" vertical="center"/>
    </xf>
    <xf numFmtId="0" fontId="1" fillId="0" borderId="0" xfId="13" applyFont="1" applyAlignment="1" applyProtection="1">
      <alignment vertical="center"/>
    </xf>
    <xf numFmtId="0" fontId="1" fillId="0" borderId="0" xfId="13" applyFont="1" applyProtection="1"/>
    <xf numFmtId="0" fontId="1" fillId="0" borderId="0" xfId="13" applyFont="1" applyBorder="1" applyProtection="1"/>
    <xf numFmtId="0" fontId="21" fillId="0" borderId="0" xfId="13" applyFont="1" applyBorder="1" applyProtection="1"/>
    <xf numFmtId="0" fontId="21" fillId="0" borderId="0" xfId="13" applyFont="1" applyBorder="1" applyAlignment="1" applyProtection="1">
      <alignment horizontal="center" vertical="center"/>
    </xf>
    <xf numFmtId="0" fontId="23" fillId="0" borderId="0" xfId="13" applyFont="1" applyAlignment="1" applyProtection="1">
      <alignment horizontal="center" vertical="center"/>
    </xf>
    <xf numFmtId="0" fontId="1" fillId="0" borderId="0" xfId="13" applyFont="1" applyAlignment="1" applyProtection="1">
      <alignment horizontal="left" vertical="center"/>
    </xf>
    <xf numFmtId="0" fontId="21" fillId="0" borderId="0" xfId="13" applyFont="1" applyBorder="1" applyAlignment="1" applyProtection="1">
      <alignment horizontal="center"/>
    </xf>
    <xf numFmtId="165" fontId="1" fillId="0" borderId="0" xfId="13" applyNumberFormat="1" applyFont="1" applyFill="1" applyAlignment="1" applyProtection="1">
      <alignment horizontal="left" vertical="center"/>
    </xf>
    <xf numFmtId="0" fontId="1" fillId="0" borderId="0" xfId="14" applyNumberFormat="1" applyFont="1" applyFill="1" applyBorder="1" applyAlignment="1" applyProtection="1">
      <alignment horizontal="left" vertical="center"/>
    </xf>
    <xf numFmtId="0" fontId="23" fillId="0" borderId="0" xfId="14" applyNumberFormat="1" applyFont="1" applyFill="1" applyBorder="1" applyAlignment="1" applyProtection="1">
      <alignment horizontal="left" vertical="center"/>
    </xf>
    <xf numFmtId="0" fontId="1" fillId="0" borderId="0" xfId="13" applyFont="1" applyAlignment="1" applyProtection="1">
      <alignment horizontal="justify" vertical="center"/>
    </xf>
    <xf numFmtId="0" fontId="1" fillId="0" borderId="0" xfId="15" applyFont="1" applyBorder="1" applyAlignment="1" applyProtection="1">
      <alignment horizontal="left" vertical="center"/>
    </xf>
    <xf numFmtId="0" fontId="1" fillId="0" borderId="0" xfId="13" applyFont="1" applyAlignment="1" applyProtection="1">
      <alignment vertical="top"/>
    </xf>
    <xf numFmtId="166" fontId="1" fillId="0" borderId="0" xfId="13" applyNumberFormat="1" applyFont="1" applyAlignment="1" applyProtection="1">
      <alignment horizontal="center" vertical="top"/>
    </xf>
    <xf numFmtId="0" fontId="1" fillId="0" borderId="0" xfId="13" applyNumberFormat="1" applyFont="1" applyBorder="1" applyAlignment="1" applyProtection="1">
      <alignment horizontal="justify"/>
    </xf>
    <xf numFmtId="0" fontId="0" fillId="0" borderId="0" xfId="13" quotePrefix="1" applyNumberFormat="1" applyFont="1" applyBorder="1" applyAlignment="1" applyProtection="1">
      <alignment horizontal="justify"/>
    </xf>
    <xf numFmtId="4" fontId="23" fillId="0" borderId="0" xfId="13" applyNumberFormat="1" applyFont="1" applyBorder="1" applyAlignment="1" applyProtection="1">
      <alignment vertical="center"/>
    </xf>
    <xf numFmtId="0" fontId="23" fillId="0" borderId="0" xfId="13" applyFont="1" applyBorder="1" applyAlignment="1" applyProtection="1">
      <alignment horizontal="justify" vertical="center"/>
    </xf>
    <xf numFmtId="166" fontId="1" fillId="0" borderId="0" xfId="13" applyNumberFormat="1" applyFont="1" applyAlignment="1" applyProtection="1">
      <alignment horizontal="center" vertical="center"/>
    </xf>
    <xf numFmtId="0" fontId="1" fillId="0" borderId="0" xfId="13" applyFont="1" applyBorder="1" applyAlignment="1" applyProtection="1">
      <alignment vertical="center"/>
    </xf>
    <xf numFmtId="0" fontId="21" fillId="0" borderId="0" xfId="13" applyFont="1" applyBorder="1" applyAlignment="1" applyProtection="1">
      <alignment vertical="center"/>
    </xf>
    <xf numFmtId="0" fontId="0" fillId="0" borderId="0" xfId="13" applyFont="1" applyAlignment="1" applyProtection="1">
      <alignment vertical="top"/>
    </xf>
    <xf numFmtId="0" fontId="21" fillId="0" borderId="0" xfId="13" applyFont="1" applyAlignment="1" applyProtection="1">
      <alignment vertical="center"/>
    </xf>
    <xf numFmtId="0" fontId="1" fillId="0" borderId="0" xfId="13" applyFont="1" applyAlignment="1" applyProtection="1">
      <alignment horizontal="center" vertical="top"/>
    </xf>
    <xf numFmtId="0" fontId="1" fillId="0" borderId="0" xfId="0" applyFont="1" applyAlignment="1" applyProtection="1">
      <alignment vertical="center"/>
    </xf>
    <xf numFmtId="0" fontId="1" fillId="0" borderId="0" xfId="0" applyFont="1" applyBorder="1" applyAlignment="1" applyProtection="1">
      <alignment horizontal="center" vertical="center" wrapText="1"/>
    </xf>
    <xf numFmtId="0" fontId="1" fillId="0" borderId="0" xfId="0" applyFont="1" applyProtection="1"/>
    <xf numFmtId="0" fontId="1" fillId="0" borderId="0" xfId="0" applyFont="1" applyAlignment="1" applyProtection="1">
      <alignment horizontal="justify" vertical="center"/>
    </xf>
    <xf numFmtId="166" fontId="1" fillId="0" borderId="0" xfId="0" applyNumberFormat="1" applyFont="1" applyAlignment="1" applyProtection="1">
      <alignment horizontal="center" vertical="center"/>
    </xf>
    <xf numFmtId="0" fontId="1" fillId="0" borderId="0" xfId="0" applyFont="1" applyAlignment="1" applyProtection="1">
      <alignment horizontal="right" vertical="center"/>
    </xf>
    <xf numFmtId="165" fontId="23" fillId="0" borderId="0" xfId="13" applyNumberFormat="1" applyFont="1" applyAlignment="1" applyProtection="1">
      <alignment vertical="center"/>
    </xf>
    <xf numFmtId="0" fontId="23" fillId="0" borderId="0" xfId="13" applyFont="1" applyAlignment="1" applyProtection="1">
      <alignment horizontal="right" vertical="center"/>
    </xf>
    <xf numFmtId="0" fontId="23" fillId="0" borderId="0" xfId="13" applyFont="1" applyAlignment="1" applyProtection="1">
      <alignment horizontal="left" vertical="center" indent="2"/>
    </xf>
    <xf numFmtId="0" fontId="23" fillId="0" borderId="0" xfId="13" applyFont="1" applyAlignment="1" applyProtection="1">
      <alignment horizontal="left" vertical="center" indent="1"/>
    </xf>
    <xf numFmtId="0" fontId="1" fillId="0" borderId="0" xfId="13" applyFont="1" applyAlignment="1" applyProtection="1">
      <alignment horizontal="left" vertical="center" indent="1"/>
    </xf>
    <xf numFmtId="0" fontId="1" fillId="0" borderId="0" xfId="0" applyFont="1" applyFill="1" applyAlignment="1" applyProtection="1">
      <alignment horizontal="left" vertical="center" indent="2"/>
    </xf>
    <xf numFmtId="0" fontId="23" fillId="0" borderId="0" xfId="0" applyFont="1" applyFill="1" applyAlignment="1" applyProtection="1">
      <alignment horizontal="left" vertical="center"/>
    </xf>
    <xf numFmtId="165" fontId="23" fillId="0" borderId="0" xfId="0" applyNumberFormat="1" applyFont="1" applyFill="1" applyAlignment="1" applyProtection="1">
      <alignment horizontal="left" vertical="center" indent="1"/>
    </xf>
    <xf numFmtId="0" fontId="1" fillId="0" borderId="0" xfId="0" applyFont="1" applyFill="1" applyAlignment="1" applyProtection="1">
      <alignment vertical="center"/>
    </xf>
    <xf numFmtId="0" fontId="1" fillId="0" borderId="0" xfId="0" applyFont="1" applyFill="1" applyAlignment="1" applyProtection="1">
      <alignment horizontal="right" vertical="center"/>
    </xf>
    <xf numFmtId="0" fontId="1" fillId="9" borderId="21" xfId="0" applyFont="1" applyFill="1" applyBorder="1" applyAlignment="1" applyProtection="1">
      <alignment horizontal="left" vertical="center"/>
      <protection locked="0"/>
    </xf>
    <xf numFmtId="0" fontId="0" fillId="0" borderId="0" xfId="0" applyAlignment="1">
      <alignment wrapText="1"/>
    </xf>
    <xf numFmtId="0" fontId="23" fillId="0" borderId="0" xfId="0" applyNumberFormat="1" applyFont="1" applyFill="1" applyBorder="1" applyAlignment="1" applyProtection="1">
      <alignment horizontal="justify" vertical="top"/>
    </xf>
    <xf numFmtId="2" fontId="23" fillId="7" borderId="6" xfId="5" applyNumberFormat="1" applyFont="1" applyFill="1" applyBorder="1" applyAlignment="1" applyProtection="1">
      <alignment vertical="center"/>
      <protection hidden="1"/>
    </xf>
    <xf numFmtId="2" fontId="23" fillId="7" borderId="4" xfId="5" applyNumberFormat="1" applyFont="1" applyFill="1" applyBorder="1" applyAlignment="1" applyProtection="1">
      <alignment vertical="center"/>
      <protection hidden="1"/>
    </xf>
    <xf numFmtId="9" fontId="23" fillId="9" borderId="26" xfId="5" applyNumberFormat="1" applyFont="1" applyFill="1" applyBorder="1" applyAlignment="1" applyProtection="1">
      <alignment vertical="center"/>
      <protection locked="0"/>
    </xf>
    <xf numFmtId="9" fontId="23" fillId="9" borderId="28" xfId="5" applyNumberFormat="1" applyFont="1" applyFill="1" applyBorder="1" applyAlignment="1" applyProtection="1">
      <alignment vertical="center"/>
      <protection locked="0"/>
    </xf>
    <xf numFmtId="2" fontId="23" fillId="7" borderId="6" xfId="5" applyNumberFormat="1" applyFont="1" applyFill="1" applyBorder="1" applyAlignment="1" applyProtection="1">
      <alignment vertical="center" wrapText="1"/>
      <protection hidden="1"/>
    </xf>
    <xf numFmtId="2" fontId="23" fillId="7" borderId="4" xfId="5" applyNumberFormat="1" applyFont="1" applyFill="1" applyBorder="1" applyAlignment="1" applyProtection="1">
      <alignment vertical="center" wrapText="1"/>
      <protection hidden="1"/>
    </xf>
    <xf numFmtId="0" fontId="23" fillId="9" borderId="26" xfId="5" applyFont="1" applyFill="1" applyBorder="1" applyAlignment="1" applyProtection="1">
      <alignment vertical="center"/>
      <protection locked="0"/>
    </xf>
    <xf numFmtId="0" fontId="23" fillId="9" borderId="28" xfId="5" applyFont="1" applyFill="1" applyBorder="1" applyAlignment="1" applyProtection="1">
      <alignment vertical="center"/>
      <protection locked="0"/>
    </xf>
    <xf numFmtId="2" fontId="23" fillId="7" borderId="26" xfId="5" applyNumberFormat="1" applyFont="1" applyFill="1" applyBorder="1" applyAlignment="1" applyProtection="1">
      <alignment vertical="center"/>
      <protection hidden="1"/>
    </xf>
    <xf numFmtId="2" fontId="23" fillId="7" borderId="28" xfId="5" applyNumberFormat="1" applyFont="1" applyFill="1" applyBorder="1" applyAlignment="1" applyProtection="1">
      <alignment vertical="center"/>
      <protection hidden="1"/>
    </xf>
    <xf numFmtId="4" fontId="23" fillId="10" borderId="15" xfId="5" applyNumberFormat="1" applyFont="1" applyFill="1" applyBorder="1" applyAlignment="1" applyProtection="1">
      <alignment vertical="center"/>
      <protection hidden="1"/>
    </xf>
    <xf numFmtId="172" fontId="29" fillId="0" borderId="0" xfId="0" applyNumberFormat="1" applyFont="1" applyAlignment="1" applyProtection="1">
      <alignment vertical="top"/>
    </xf>
    <xf numFmtId="14" fontId="2" fillId="0" borderId="0" xfId="0" applyNumberFormat="1" applyFont="1" applyFill="1" applyBorder="1" applyAlignment="1" applyProtection="1">
      <alignment horizontal="left" vertical="center" wrapText="1"/>
      <protection hidden="1"/>
    </xf>
    <xf numFmtId="0" fontId="2" fillId="0" borderId="0" xfId="0" applyNumberFormat="1" applyFont="1" applyFill="1" applyBorder="1" applyAlignment="1" applyProtection="1">
      <alignment vertical="center" wrapText="1"/>
      <protection hidden="1"/>
    </xf>
    <xf numFmtId="0" fontId="24" fillId="0" borderId="0" xfId="0" applyFont="1" applyFill="1" applyAlignment="1" applyProtection="1">
      <alignment vertical="center" wrapText="1"/>
      <protection hidden="1"/>
    </xf>
    <xf numFmtId="1" fontId="3" fillId="10" borderId="9" xfId="3" applyNumberFormat="1" applyFont="1" applyFill="1" applyBorder="1" applyAlignment="1" applyProtection="1">
      <alignment horizontal="center" vertical="top"/>
      <protection locked="0" hidden="1"/>
    </xf>
    <xf numFmtId="10" fontId="3" fillId="10" borderId="8" xfId="3" applyNumberFormat="1" applyFont="1" applyFill="1" applyBorder="1" applyAlignment="1" applyProtection="1">
      <alignment horizontal="center" vertical="top"/>
      <protection locked="0" hidden="1"/>
    </xf>
    <xf numFmtId="2" fontId="3" fillId="10" borderId="8" xfId="3" applyNumberFormat="1" applyFont="1" applyFill="1" applyBorder="1" applyAlignment="1" applyProtection="1">
      <alignment horizontal="right" vertical="top"/>
      <protection locked="0" hidden="1"/>
    </xf>
    <xf numFmtId="2" fontId="3" fillId="10" borderId="2" xfId="0" applyNumberFormat="1" applyFont="1" applyFill="1" applyBorder="1" applyAlignment="1" applyProtection="1">
      <alignment horizontal="right" vertical="top"/>
    </xf>
    <xf numFmtId="2" fontId="8" fillId="10" borderId="2" xfId="0" applyNumberFormat="1" applyFont="1" applyFill="1" applyBorder="1" applyAlignment="1" applyProtection="1">
      <alignment horizontal="right" vertical="top"/>
    </xf>
    <xf numFmtId="0" fontId="5" fillId="10" borderId="0" xfId="0" applyNumberFormat="1" applyFont="1" applyFill="1" applyBorder="1" applyAlignment="1" applyProtection="1">
      <alignment vertical="top"/>
    </xf>
    <xf numFmtId="0" fontId="3" fillId="10" borderId="0" xfId="0" applyNumberFormat="1" applyFont="1" applyFill="1" applyBorder="1" applyAlignment="1" applyProtection="1">
      <alignment vertical="top"/>
    </xf>
    <xf numFmtId="2" fontId="3" fillId="10" borderId="0" xfId="0" applyNumberFormat="1" applyFont="1" applyFill="1" applyBorder="1" applyAlignment="1" applyProtection="1">
      <alignment vertical="top"/>
    </xf>
    <xf numFmtId="1" fontId="5" fillId="10" borderId="0" xfId="0" applyNumberFormat="1" applyFont="1" applyFill="1" applyBorder="1" applyAlignment="1" applyProtection="1">
      <alignment vertical="top"/>
      <protection hidden="1"/>
    </xf>
    <xf numFmtId="0" fontId="5" fillId="10" borderId="0" xfId="0" applyFont="1" applyFill="1" applyBorder="1" applyAlignment="1" applyProtection="1">
      <alignment vertical="top"/>
      <protection hidden="1"/>
    </xf>
    <xf numFmtId="1" fontId="2" fillId="0" borderId="2" xfId="0" applyNumberFormat="1" applyFont="1" applyFill="1" applyBorder="1" applyAlignment="1" applyProtection="1">
      <alignment horizontal="justify" vertical="top" wrapText="1"/>
    </xf>
    <xf numFmtId="0" fontId="57" fillId="0" borderId="2" xfId="0" applyFont="1" applyFill="1" applyBorder="1" applyAlignment="1">
      <alignment horizontal="left" vertical="top" wrapText="1"/>
    </xf>
    <xf numFmtId="0" fontId="57" fillId="0" borderId="2" xfId="0" applyFont="1" applyFill="1" applyBorder="1" applyAlignment="1">
      <alignment horizontal="center" vertical="top" wrapText="1"/>
    </xf>
    <xf numFmtId="0" fontId="6" fillId="6" borderId="2" xfId="9" applyFont="1" applyFill="1" applyBorder="1" applyAlignment="1" applyProtection="1">
      <alignment horizontal="center" vertical="center"/>
      <protection hidden="1"/>
    </xf>
    <xf numFmtId="0" fontId="2" fillId="6" borderId="2" xfId="9" applyFont="1" applyFill="1" applyBorder="1" applyAlignment="1" applyProtection="1">
      <alignment vertical="center"/>
      <protection hidden="1"/>
    </xf>
    <xf numFmtId="0" fontId="3" fillId="0" borderId="0" xfId="0" applyFont="1" applyFill="1" applyBorder="1" applyAlignment="1" applyProtection="1">
      <alignment horizontal="center" vertical="top"/>
    </xf>
    <xf numFmtId="0" fontId="2" fillId="6" borderId="7" xfId="0" applyNumberFormat="1" applyFont="1" applyFill="1" applyBorder="1" applyAlignment="1" applyProtection="1">
      <alignment vertical="top"/>
    </xf>
    <xf numFmtId="1" fontId="58" fillId="0" borderId="2" xfId="0" applyNumberFormat="1" applyFont="1" applyFill="1" applyBorder="1" applyAlignment="1" applyProtection="1">
      <alignment horizontal="justify" vertical="top" wrapText="1"/>
    </xf>
    <xf numFmtId="1" fontId="58" fillId="0" borderId="2" xfId="0" applyNumberFormat="1" applyFont="1" applyFill="1" applyBorder="1" applyAlignment="1" applyProtection="1">
      <alignment horizontal="center" vertical="center" wrapText="1"/>
    </xf>
    <xf numFmtId="1" fontId="58" fillId="0" borderId="0" xfId="0" applyNumberFormat="1" applyFont="1" applyFill="1" applyBorder="1" applyAlignment="1" applyProtection="1">
      <alignment horizontal="right" vertical="top"/>
    </xf>
    <xf numFmtId="1" fontId="60" fillId="0" borderId="0" xfId="0" applyNumberFormat="1" applyFont="1" applyFill="1" applyBorder="1" applyAlignment="1" applyProtection="1">
      <alignment horizontal="right" vertical="top"/>
    </xf>
    <xf numFmtId="0" fontId="62" fillId="0" borderId="0" xfId="9" applyFont="1" applyAlignment="1" applyProtection="1">
      <alignment vertical="center"/>
      <protection hidden="1"/>
    </xf>
    <xf numFmtId="0" fontId="61" fillId="0" borderId="0" xfId="0" applyFont="1" applyAlignment="1">
      <alignment horizontal="left" vertical="top" wrapText="1"/>
    </xf>
    <xf numFmtId="0" fontId="64" fillId="3" borderId="2" xfId="0" applyNumberFormat="1" applyFont="1" applyFill="1" applyBorder="1" applyAlignment="1">
      <alignment horizontal="center" vertical="top" wrapText="1"/>
    </xf>
    <xf numFmtId="0" fontId="64" fillId="3" borderId="2" xfId="0" applyFont="1" applyFill="1" applyBorder="1" applyAlignment="1">
      <alignment horizontal="center" vertical="top" wrapText="1"/>
    </xf>
    <xf numFmtId="0" fontId="23" fillId="17" borderId="15" xfId="5" applyFont="1" applyFill="1" applyBorder="1" applyAlignment="1" applyProtection="1">
      <alignment horizontal="justify" vertical="top" wrapText="1"/>
      <protection hidden="1"/>
    </xf>
    <xf numFmtId="0" fontId="23" fillId="17" borderId="15" xfId="5" applyFont="1" applyFill="1" applyBorder="1" applyAlignment="1" applyProtection="1">
      <alignment horizontal="right" vertical="center" wrapText="1" indent="5"/>
      <protection hidden="1"/>
    </xf>
    <xf numFmtId="4" fontId="6" fillId="0" borderId="8" xfId="5" applyNumberFormat="1" applyFont="1" applyFill="1" applyBorder="1" applyAlignment="1" applyProtection="1">
      <alignment horizontal="right" vertical="center" wrapText="1"/>
      <protection hidden="1"/>
    </xf>
    <xf numFmtId="175" fontId="6" fillId="0" borderId="15" xfId="5" applyNumberFormat="1" applyFont="1" applyFill="1" applyBorder="1" applyAlignment="1" applyProtection="1">
      <alignment vertical="center" wrapText="1"/>
      <protection hidden="1"/>
    </xf>
    <xf numFmtId="0" fontId="57" fillId="18" borderId="2" xfId="0" applyFont="1" applyFill="1" applyBorder="1" applyAlignment="1">
      <alignment horizontal="center" vertical="top" wrapText="1"/>
    </xf>
    <xf numFmtId="0" fontId="3" fillId="0" borderId="7" xfId="0" applyFont="1" applyFill="1" applyBorder="1" applyAlignment="1" applyProtection="1">
      <alignment vertical="top" wrapText="1"/>
    </xf>
    <xf numFmtId="0" fontId="3" fillId="0" borderId="4" xfId="0" applyFont="1" applyFill="1" applyBorder="1" applyAlignment="1" applyProtection="1">
      <alignment vertical="top" wrapText="1"/>
    </xf>
    <xf numFmtId="0" fontId="23" fillId="0" borderId="4" xfId="0" applyFont="1" applyFill="1" applyBorder="1" applyAlignment="1" applyProtection="1">
      <alignment vertical="top" wrapText="1"/>
    </xf>
    <xf numFmtId="0" fontId="23" fillId="0" borderId="2" xfId="0" applyFont="1" applyFill="1" applyBorder="1" applyAlignment="1" applyProtection="1">
      <alignment vertical="top" wrapText="1"/>
    </xf>
    <xf numFmtId="1" fontId="3" fillId="18" borderId="2" xfId="0" applyNumberFormat="1" applyFont="1" applyFill="1" applyBorder="1" applyAlignment="1" applyProtection="1">
      <alignment horizontal="center" vertical="top" wrapText="1"/>
    </xf>
    <xf numFmtId="0" fontId="3" fillId="0" borderId="2" xfId="5" applyFont="1" applyBorder="1" applyAlignment="1" applyProtection="1">
      <alignment horizontal="center" vertical="center"/>
      <protection hidden="1"/>
    </xf>
    <xf numFmtId="0" fontId="16" fillId="0" borderId="23" xfId="5" applyFont="1" applyBorder="1" applyAlignment="1" applyProtection="1">
      <alignment horizontal="right" vertical="center"/>
      <protection hidden="1"/>
    </xf>
    <xf numFmtId="0" fontId="16" fillId="0" borderId="0" xfId="5" applyFont="1" applyBorder="1" applyAlignment="1" applyProtection="1">
      <alignment horizontal="right" vertical="center"/>
      <protection hidden="1"/>
    </xf>
    <xf numFmtId="0" fontId="18" fillId="0" borderId="2" xfId="5" applyFont="1" applyBorder="1" applyAlignment="1" applyProtection="1">
      <alignment horizontal="center" vertical="center"/>
      <protection hidden="1"/>
    </xf>
    <xf numFmtId="0" fontId="17" fillId="0" borderId="25" xfId="5" applyFont="1" applyBorder="1" applyAlignment="1" applyProtection="1">
      <alignment horizontal="right" vertical="center"/>
      <protection hidden="1"/>
    </xf>
    <xf numFmtId="0" fontId="17" fillId="0" borderId="1" xfId="5" applyFont="1" applyBorder="1" applyAlignment="1" applyProtection="1">
      <alignment horizontal="right" vertical="center"/>
      <protection hidden="1"/>
    </xf>
    <xf numFmtId="0" fontId="2" fillId="0" borderId="6" xfId="5" applyFont="1" applyFill="1" applyBorder="1" applyAlignment="1" applyProtection="1">
      <alignment horizontal="center" vertical="center"/>
      <protection hidden="1"/>
    </xf>
    <xf numFmtId="0" fontId="2" fillId="0" borderId="7" xfId="5" applyFont="1" applyFill="1" applyBorder="1" applyAlignment="1" applyProtection="1">
      <alignment horizontal="center" vertical="center"/>
      <protection hidden="1"/>
    </xf>
    <xf numFmtId="0" fontId="2" fillId="0" borderId="4" xfId="5" applyFont="1" applyFill="1" applyBorder="1" applyAlignment="1" applyProtection="1">
      <alignment horizontal="center" vertical="center"/>
      <protection hidden="1"/>
    </xf>
    <xf numFmtId="0" fontId="13" fillId="0" borderId="15" xfId="5" applyFont="1" applyBorder="1" applyAlignment="1" applyProtection="1">
      <alignment horizontal="center" vertical="center" textRotation="90"/>
      <protection hidden="1"/>
    </xf>
    <xf numFmtId="0" fontId="13" fillId="0" borderId="19" xfId="5" applyFont="1" applyBorder="1" applyAlignment="1" applyProtection="1">
      <alignment horizontal="center" vertical="center" textRotation="90"/>
      <protection hidden="1"/>
    </xf>
    <xf numFmtId="0" fontId="13" fillId="0" borderId="8" xfId="5" applyFont="1" applyBorder="1" applyAlignment="1" applyProtection="1">
      <alignment horizontal="center" vertical="center" textRotation="90"/>
      <protection hidden="1"/>
    </xf>
    <xf numFmtId="0" fontId="14" fillId="3" borderId="16" xfId="5" applyFont="1" applyFill="1" applyBorder="1" applyAlignment="1" applyProtection="1">
      <alignment horizontal="left" vertical="center" wrapText="1"/>
      <protection hidden="1"/>
    </xf>
    <xf numFmtId="0" fontId="14" fillId="3" borderId="17" xfId="5" applyFont="1" applyFill="1" applyBorder="1" applyAlignment="1" applyProtection="1">
      <alignment horizontal="left" vertical="center" wrapText="1"/>
      <protection hidden="1"/>
    </xf>
    <xf numFmtId="0" fontId="14" fillId="3" borderId="18" xfId="5" applyFont="1" applyFill="1" applyBorder="1" applyAlignment="1" applyProtection="1">
      <alignment horizontal="left" vertical="center" wrapText="1"/>
      <protection hidden="1"/>
    </xf>
    <xf numFmtId="0" fontId="15" fillId="0" borderId="20" xfId="5" applyFont="1" applyBorder="1" applyAlignment="1" applyProtection="1">
      <alignment horizontal="center" vertical="center"/>
      <protection hidden="1"/>
    </xf>
    <xf numFmtId="0" fontId="15" fillId="0" borderId="21" xfId="5" applyFont="1" applyBorder="1" applyAlignment="1" applyProtection="1">
      <alignment horizontal="center" vertical="center"/>
      <protection hidden="1"/>
    </xf>
    <xf numFmtId="0" fontId="15" fillId="0" borderId="22" xfId="5" applyFont="1" applyBorder="1" applyAlignment="1" applyProtection="1">
      <alignment horizontal="center" vertical="center"/>
      <protection hidden="1"/>
    </xf>
    <xf numFmtId="0" fontId="16" fillId="0" borderId="21" xfId="5" applyFont="1" applyBorder="1" applyAlignment="1" applyProtection="1">
      <alignment horizontal="justify" vertical="center"/>
      <protection hidden="1"/>
    </xf>
    <xf numFmtId="0" fontId="16" fillId="0" borderId="22" xfId="5" applyFont="1" applyBorder="1" applyAlignment="1" applyProtection="1">
      <alignment horizontal="justify" vertical="center"/>
      <protection hidden="1"/>
    </xf>
    <xf numFmtId="0" fontId="12" fillId="0" borderId="23" xfId="5" applyFont="1" applyBorder="1"/>
    <xf numFmtId="0" fontId="12" fillId="0" borderId="0" xfId="5" applyFont="1" applyBorder="1"/>
    <xf numFmtId="0" fontId="12" fillId="0" borderId="24" xfId="5" applyFont="1" applyBorder="1"/>
    <xf numFmtId="0" fontId="16" fillId="0" borderId="26" xfId="5" applyFont="1" applyBorder="1" applyAlignment="1" applyProtection="1">
      <alignment horizontal="right" vertical="center"/>
      <protection hidden="1"/>
    </xf>
    <xf numFmtId="0" fontId="16" fillId="0" borderId="10" xfId="5" applyFont="1" applyBorder="1" applyAlignment="1" applyProtection="1">
      <alignment horizontal="right" vertical="center"/>
      <protection hidden="1"/>
    </xf>
    <xf numFmtId="0" fontId="17" fillId="0" borderId="23" xfId="5" applyFont="1" applyBorder="1" applyAlignment="1" applyProtection="1">
      <alignment horizontal="right" vertical="center"/>
      <protection hidden="1"/>
    </xf>
    <xf numFmtId="0" fontId="17" fillId="0" borderId="0" xfId="5" applyFont="1" applyBorder="1" applyAlignment="1" applyProtection="1">
      <alignment horizontal="right" vertical="center"/>
      <protection hidden="1"/>
    </xf>
    <xf numFmtId="0" fontId="2" fillId="0" borderId="27" xfId="0" applyFont="1" applyBorder="1" applyAlignment="1" applyProtection="1">
      <alignment horizontal="center" vertical="top"/>
      <protection hidden="1"/>
    </xf>
    <xf numFmtId="0" fontId="16" fillId="0" borderId="21" xfId="0" applyFont="1" applyBorder="1" applyAlignment="1" applyProtection="1">
      <alignment horizontal="center" vertical="center"/>
      <protection hidden="1"/>
    </xf>
    <xf numFmtId="0" fontId="16" fillId="0" borderId="0" xfId="0" applyFont="1" applyAlignment="1" applyProtection="1">
      <alignment horizontal="left" vertical="top"/>
      <protection hidden="1"/>
    </xf>
    <xf numFmtId="0" fontId="4" fillId="4" borderId="0" xfId="0" applyFont="1" applyFill="1" applyAlignment="1" applyProtection="1">
      <alignment horizontal="center" vertical="top" wrapText="1"/>
      <protection hidden="1"/>
    </xf>
    <xf numFmtId="0" fontId="3" fillId="9" borderId="6" xfId="6" applyFont="1" applyFill="1" applyBorder="1" applyAlignment="1" applyProtection="1">
      <alignment horizontal="left" vertical="center"/>
      <protection locked="0"/>
    </xf>
    <xf numFmtId="0" fontId="3" fillId="9" borderId="7" xfId="6" applyFont="1" applyFill="1" applyBorder="1" applyAlignment="1" applyProtection="1">
      <alignment horizontal="left" vertical="center"/>
      <protection locked="0"/>
    </xf>
    <xf numFmtId="0" fontId="3" fillId="9" borderId="4" xfId="6" applyFont="1" applyFill="1" applyBorder="1" applyAlignment="1" applyProtection="1">
      <alignment horizontal="left" vertical="center"/>
      <protection locked="0"/>
    </xf>
    <xf numFmtId="0" fontId="8" fillId="9" borderId="6" xfId="6" applyFont="1" applyFill="1" applyBorder="1" applyAlignment="1" applyProtection="1">
      <alignment horizontal="left" vertical="center"/>
      <protection locked="0"/>
    </xf>
    <xf numFmtId="0" fontId="8" fillId="9" borderId="7" xfId="6" applyFont="1" applyFill="1" applyBorder="1" applyAlignment="1" applyProtection="1">
      <alignment horizontal="left" vertical="center"/>
      <protection locked="0"/>
    </xf>
    <xf numFmtId="0" fontId="8" fillId="9" borderId="4" xfId="6" applyFont="1" applyFill="1" applyBorder="1" applyAlignment="1" applyProtection="1">
      <alignment horizontal="left" vertical="center"/>
      <protection locked="0"/>
    </xf>
    <xf numFmtId="0" fontId="3" fillId="9" borderId="16" xfId="6" applyFont="1" applyFill="1" applyBorder="1" applyAlignment="1" applyProtection="1">
      <alignment horizontal="left" vertical="center"/>
      <protection locked="0"/>
    </xf>
    <xf numFmtId="0" fontId="3" fillId="9" borderId="17" xfId="6" applyFont="1" applyFill="1" applyBorder="1" applyAlignment="1" applyProtection="1">
      <alignment horizontal="left" vertical="center"/>
      <protection locked="0"/>
    </xf>
    <xf numFmtId="0" fontId="3" fillId="9" borderId="18" xfId="6" applyFont="1" applyFill="1" applyBorder="1" applyAlignment="1" applyProtection="1">
      <alignment horizontal="left" vertical="center"/>
      <protection locked="0"/>
    </xf>
    <xf numFmtId="0" fontId="3" fillId="9" borderId="2" xfId="6" applyFont="1" applyFill="1" applyBorder="1" applyAlignment="1" applyProtection="1">
      <alignment horizontal="left" vertical="center" wrapText="1"/>
      <protection locked="0"/>
    </xf>
    <xf numFmtId="0" fontId="3" fillId="9" borderId="2" xfId="6" applyFont="1" applyFill="1" applyBorder="1" applyAlignment="1" applyProtection="1">
      <alignment horizontal="left" vertical="center"/>
      <protection locked="0"/>
    </xf>
    <xf numFmtId="0" fontId="8" fillId="9" borderId="16" xfId="6" applyFont="1" applyFill="1" applyBorder="1" applyAlignment="1" applyProtection="1">
      <alignment horizontal="left" vertical="center"/>
      <protection locked="0"/>
    </xf>
    <xf numFmtId="0" fontId="8" fillId="9" borderId="17" xfId="6" applyFont="1" applyFill="1" applyBorder="1" applyAlignment="1" applyProtection="1">
      <alignment horizontal="left" vertical="center"/>
      <protection locked="0"/>
    </xf>
    <xf numFmtId="0" fontId="8" fillId="9" borderId="18" xfId="6" applyFont="1" applyFill="1" applyBorder="1" applyAlignment="1" applyProtection="1">
      <alignment horizontal="left" vertical="center"/>
      <protection locked="0"/>
    </xf>
    <xf numFmtId="0" fontId="16" fillId="3" borderId="1" xfId="6" applyFont="1" applyFill="1" applyBorder="1" applyAlignment="1" applyProtection="1">
      <alignment horizontal="left" vertical="center" wrapText="1"/>
      <protection hidden="1"/>
    </xf>
    <xf numFmtId="0" fontId="2" fillId="0" borderId="0" xfId="6" applyFont="1" applyBorder="1" applyAlignment="1" applyProtection="1">
      <alignment horizontal="center" vertical="center"/>
      <protection hidden="1"/>
    </xf>
    <xf numFmtId="0" fontId="4" fillId="4" borderId="0" xfId="6" applyFont="1" applyFill="1" applyBorder="1" applyAlignment="1" applyProtection="1">
      <alignment horizontal="center" vertical="center"/>
      <protection hidden="1"/>
    </xf>
    <xf numFmtId="0" fontId="3" fillId="9" borderId="2" xfId="6" applyFont="1" applyFill="1" applyBorder="1" applyAlignment="1" applyProtection="1">
      <alignment horizontal="center" vertical="center"/>
      <protection locked="0"/>
    </xf>
    <xf numFmtId="0" fontId="3" fillId="9" borderId="16" xfId="6" applyFont="1" applyFill="1" applyBorder="1" applyAlignment="1" applyProtection="1">
      <alignment horizontal="center" vertical="center"/>
      <protection locked="0"/>
    </xf>
    <xf numFmtId="0" fontId="3" fillId="9" borderId="17" xfId="6" applyFont="1" applyFill="1" applyBorder="1" applyAlignment="1" applyProtection="1">
      <alignment horizontal="center" vertical="center"/>
      <protection locked="0"/>
    </xf>
    <xf numFmtId="0" fontId="3" fillId="9" borderId="18" xfId="6" applyFont="1" applyFill="1" applyBorder="1" applyAlignment="1" applyProtection="1">
      <alignment horizontal="center" vertical="center"/>
      <protection locked="0"/>
    </xf>
    <xf numFmtId="0" fontId="2" fillId="0" borderId="6" xfId="0" applyFont="1" applyFill="1" applyBorder="1" applyAlignment="1" applyProtection="1">
      <alignment horizontal="center" vertical="top" wrapText="1"/>
    </xf>
    <xf numFmtId="0" fontId="2" fillId="0" borderId="7" xfId="0" applyFont="1" applyFill="1" applyBorder="1" applyAlignment="1" applyProtection="1">
      <alignment horizontal="center" vertical="top" wrapText="1"/>
    </xf>
    <xf numFmtId="0" fontId="3" fillId="0" borderId="2" xfId="0" applyFont="1" applyFill="1" applyBorder="1" applyAlignment="1" applyProtection="1">
      <alignment horizontal="center" vertical="top" wrapText="1"/>
    </xf>
    <xf numFmtId="0" fontId="5" fillId="0" borderId="0" xfId="2" applyFont="1" applyFill="1" applyBorder="1" applyAlignment="1" applyProtection="1">
      <alignment horizontal="left" vertical="top"/>
      <protection hidden="1"/>
    </xf>
    <xf numFmtId="0" fontId="3" fillId="0" borderId="0" xfId="0" applyFont="1" applyBorder="1" applyAlignment="1" applyProtection="1">
      <alignment horizontal="center" vertical="top"/>
    </xf>
    <xf numFmtId="0" fontId="4" fillId="0" borderId="0" xfId="4" applyFont="1" applyFill="1" applyBorder="1" applyAlignment="1" applyProtection="1">
      <alignment horizontal="left" vertical="top" wrapText="1"/>
      <protection hidden="1"/>
    </xf>
    <xf numFmtId="0" fontId="4" fillId="0" borderId="0" xfId="4" applyNumberFormat="1" applyFont="1" applyFill="1" applyBorder="1" applyAlignment="1" applyProtection="1">
      <alignment horizontal="left" vertical="top"/>
      <protection hidden="1"/>
    </xf>
    <xf numFmtId="0" fontId="4" fillId="0" borderId="0" xfId="4" applyNumberFormat="1" applyFont="1" applyFill="1" applyBorder="1" applyAlignment="1" applyProtection="1">
      <alignment horizontal="left" vertical="top" wrapText="1"/>
      <protection hidden="1"/>
    </xf>
    <xf numFmtId="0" fontId="5" fillId="0" borderId="0" xfId="0" applyNumberFormat="1" applyFont="1" applyFill="1" applyBorder="1" applyAlignment="1" applyProtection="1">
      <alignment horizontal="justify" vertical="top" wrapText="1"/>
      <protection hidden="1"/>
    </xf>
    <xf numFmtId="0" fontId="4" fillId="0" borderId="0" xfId="0" applyFont="1" applyFill="1" applyBorder="1" applyAlignment="1" applyProtection="1">
      <alignment horizontal="center" vertical="top"/>
    </xf>
    <xf numFmtId="0" fontId="4" fillId="0" borderId="0" xfId="0" applyNumberFormat="1" applyFont="1" applyFill="1" applyBorder="1" applyAlignment="1" applyProtection="1">
      <alignment horizontal="justify" vertical="top" wrapText="1"/>
      <protection hidden="1"/>
    </xf>
    <xf numFmtId="0" fontId="2" fillId="0" borderId="0" xfId="0" applyFont="1" applyFill="1" applyBorder="1" applyAlignment="1" applyProtection="1">
      <alignment horizontal="center" vertical="top"/>
    </xf>
    <xf numFmtId="0" fontId="3" fillId="0" borderId="0" xfId="0" applyFont="1" applyFill="1" applyBorder="1" applyAlignment="1" applyProtection="1">
      <alignment horizontal="center" vertical="top"/>
    </xf>
    <xf numFmtId="0" fontId="4" fillId="0" borderId="0" xfId="0" applyFont="1" applyFill="1" applyBorder="1" applyAlignment="1" applyProtection="1">
      <alignment horizontal="center" vertical="top"/>
      <protection hidden="1"/>
    </xf>
    <xf numFmtId="0" fontId="3" fillId="0" borderId="10" xfId="0" applyFont="1" applyFill="1" applyBorder="1" applyAlignment="1" applyProtection="1">
      <alignment horizontal="center" vertical="top" wrapText="1"/>
    </xf>
    <xf numFmtId="10" fontId="2" fillId="7" borderId="1" xfId="0" applyNumberFormat="1" applyFont="1" applyFill="1" applyBorder="1" applyAlignment="1" applyProtection="1">
      <alignment horizontal="center" vertical="top" wrapText="1"/>
    </xf>
    <xf numFmtId="10" fontId="2" fillId="7" borderId="9" xfId="0" applyNumberFormat="1" applyFont="1" applyFill="1" applyBorder="1" applyAlignment="1" applyProtection="1">
      <alignment horizontal="center" vertical="top" wrapText="1"/>
    </xf>
    <xf numFmtId="0" fontId="2" fillId="0" borderId="7" xfId="4" applyNumberFormat="1" applyFont="1" applyFill="1" applyBorder="1" applyAlignment="1" applyProtection="1">
      <alignment horizontal="left" vertical="top"/>
    </xf>
    <xf numFmtId="0" fontId="2" fillId="0" borderId="4" xfId="4" applyNumberFormat="1" applyFont="1" applyFill="1" applyBorder="1" applyAlignment="1" applyProtection="1">
      <alignment horizontal="left" vertical="top"/>
    </xf>
    <xf numFmtId="0" fontId="2" fillId="8" borderId="6" xfId="4" applyNumberFormat="1" applyFont="1" applyFill="1" applyBorder="1" applyAlignment="1" applyProtection="1">
      <alignment horizontal="left" vertical="top" wrapText="1"/>
    </xf>
    <xf numFmtId="0" fontId="2" fillId="8" borderId="7" xfId="4" applyNumberFormat="1" applyFont="1" applyFill="1" applyBorder="1" applyAlignment="1" applyProtection="1">
      <alignment horizontal="left" vertical="top" wrapText="1"/>
    </xf>
    <xf numFmtId="0" fontId="2" fillId="8" borderId="4" xfId="4" applyNumberFormat="1" applyFont="1" applyFill="1" applyBorder="1" applyAlignment="1" applyProtection="1">
      <alignment horizontal="left" vertical="top" wrapText="1"/>
    </xf>
    <xf numFmtId="0" fontId="7" fillId="0" borderId="0" xfId="4" applyNumberFormat="1" applyFont="1" applyFill="1" applyBorder="1" applyAlignment="1" applyProtection="1">
      <alignment horizontal="justify" vertical="top"/>
    </xf>
    <xf numFmtId="0" fontId="3" fillId="0" borderId="0" xfId="0" applyFont="1" applyAlignment="1" applyProtection="1">
      <alignment horizontal="left" vertical="top" wrapText="1"/>
    </xf>
    <xf numFmtId="0" fontId="3" fillId="0" borderId="0" xfId="0" applyNumberFormat="1" applyFont="1" applyAlignment="1" applyProtection="1">
      <alignment horizontal="left" vertical="top" wrapText="1"/>
    </xf>
    <xf numFmtId="0" fontId="4" fillId="0" borderId="0" xfId="0" applyNumberFormat="1" applyFont="1" applyFill="1" applyBorder="1" applyAlignment="1" applyProtection="1">
      <alignment horizontal="center" vertical="top" wrapText="1"/>
      <protection hidden="1"/>
    </xf>
    <xf numFmtId="0" fontId="6" fillId="3" borderId="0" xfId="0" applyNumberFormat="1" applyFont="1" applyFill="1" applyBorder="1" applyAlignment="1" applyProtection="1">
      <alignment horizontal="left" vertical="top" wrapText="1"/>
    </xf>
    <xf numFmtId="0" fontId="4" fillId="4" borderId="0" xfId="0" applyFont="1" applyFill="1" applyAlignment="1" applyProtection="1">
      <alignment horizontal="center" vertical="top"/>
    </xf>
    <xf numFmtId="0" fontId="2" fillId="0" borderId="0" xfId="0" applyNumberFormat="1" applyFont="1" applyFill="1" applyBorder="1" applyAlignment="1" applyProtection="1">
      <alignment horizontal="justify" vertical="top" wrapText="1"/>
    </xf>
    <xf numFmtId="0" fontId="3" fillId="0" borderId="0" xfId="2" applyFont="1" applyFill="1" applyAlignment="1" applyProtection="1">
      <alignment horizontal="left" vertical="top"/>
      <protection hidden="1"/>
    </xf>
    <xf numFmtId="0" fontId="6" fillId="5" borderId="0" xfId="0" applyNumberFormat="1" applyFont="1" applyFill="1" applyBorder="1" applyAlignment="1" applyProtection="1">
      <alignment horizontal="justify" vertical="top" wrapText="1"/>
    </xf>
    <xf numFmtId="0" fontId="0" fillId="0" borderId="6" xfId="0" applyFont="1" applyFill="1" applyBorder="1" applyAlignment="1" applyProtection="1">
      <alignment horizontal="center" vertical="top" wrapText="1"/>
    </xf>
    <xf numFmtId="0" fontId="0" fillId="0" borderId="7" xfId="0" applyFont="1" applyFill="1" applyBorder="1" applyAlignment="1" applyProtection="1">
      <alignment horizontal="center" vertical="top" wrapText="1"/>
    </xf>
    <xf numFmtId="0" fontId="0" fillId="0" borderId="0" xfId="0" applyFont="1" applyAlignment="1">
      <alignment horizontal="left" vertical="top" wrapText="1"/>
    </xf>
    <xf numFmtId="0" fontId="23" fillId="0" borderId="0" xfId="0" applyFont="1" applyAlignment="1" applyProtection="1">
      <alignment horizontal="center" vertical="top"/>
    </xf>
    <xf numFmtId="0" fontId="23" fillId="0" borderId="0" xfId="2" applyFont="1" applyFill="1" applyAlignment="1" applyProtection="1">
      <alignment horizontal="left" vertical="top"/>
      <protection hidden="1"/>
    </xf>
    <xf numFmtId="0" fontId="0" fillId="0" borderId="0" xfId="2" applyFont="1" applyFill="1" applyBorder="1" applyAlignment="1" applyProtection="1">
      <alignment horizontal="left" vertical="top"/>
    </xf>
    <xf numFmtId="0" fontId="6" fillId="5" borderId="0" xfId="2" applyFont="1" applyFill="1" applyAlignment="1" applyProtection="1">
      <alignment horizontal="left" vertical="top"/>
      <protection hidden="1"/>
    </xf>
    <xf numFmtId="0" fontId="23" fillId="0" borderId="0" xfId="0" applyNumberFormat="1" applyFont="1" applyFill="1" applyBorder="1" applyAlignment="1" applyProtection="1">
      <alignment horizontal="right" vertical="top"/>
    </xf>
    <xf numFmtId="0" fontId="23" fillId="0" borderId="2" xfId="0" applyFont="1" applyFill="1" applyBorder="1" applyAlignment="1" applyProtection="1">
      <alignment horizontal="center" vertical="top" wrapText="1"/>
    </xf>
    <xf numFmtId="0" fontId="6" fillId="3" borderId="0" xfId="0" applyNumberFormat="1" applyFont="1" applyFill="1" applyBorder="1" applyAlignment="1" applyProtection="1">
      <alignment horizontal="left" vertical="center" wrapText="1"/>
    </xf>
    <xf numFmtId="0" fontId="21" fillId="0" borderId="0" xfId="0" applyFont="1" applyBorder="1" applyAlignment="1" applyProtection="1">
      <alignment horizontal="center" vertical="top"/>
    </xf>
    <xf numFmtId="0" fontId="25" fillId="4" borderId="0" xfId="0" applyFont="1" applyFill="1" applyAlignment="1" applyProtection="1">
      <alignment horizontal="center" vertical="top"/>
    </xf>
    <xf numFmtId="0" fontId="23" fillId="0" borderId="0" xfId="3" applyNumberFormat="1" applyFont="1" applyFill="1" applyBorder="1" applyAlignment="1" applyProtection="1">
      <alignment horizontal="justify" vertical="top" wrapText="1"/>
    </xf>
    <xf numFmtId="1" fontId="2" fillId="0" borderId="2" xfId="0" applyNumberFormat="1" applyFont="1" applyFill="1" applyBorder="1" applyAlignment="1" applyProtection="1">
      <alignment horizontal="center" vertical="top" wrapText="1"/>
    </xf>
    <xf numFmtId="0" fontId="4" fillId="0" borderId="0" xfId="0" applyFont="1" applyBorder="1" applyAlignment="1" applyProtection="1">
      <alignment horizontal="center" vertical="top"/>
    </xf>
    <xf numFmtId="0" fontId="3" fillId="0" borderId="0" xfId="0" applyFont="1" applyBorder="1" applyAlignment="1" applyProtection="1">
      <alignment horizontal="right" vertical="top"/>
    </xf>
    <xf numFmtId="169" fontId="28" fillId="12" borderId="6" xfId="0" applyNumberFormat="1" applyFont="1" applyFill="1" applyBorder="1" applyAlignment="1" applyProtection="1">
      <alignment horizontal="left" vertical="top" wrapText="1"/>
    </xf>
    <xf numFmtId="169" fontId="28" fillId="12" borderId="7" xfId="0" applyNumberFormat="1" applyFont="1" applyFill="1" applyBorder="1" applyAlignment="1" applyProtection="1">
      <alignment horizontal="left" vertical="top" wrapText="1"/>
    </xf>
    <xf numFmtId="169" fontId="28" fillId="12" borderId="4" xfId="0" applyNumberFormat="1" applyFont="1" applyFill="1" applyBorder="1" applyAlignment="1" applyProtection="1">
      <alignment horizontal="left" vertical="top" wrapText="1"/>
    </xf>
    <xf numFmtId="0" fontId="2" fillId="0" borderId="0" xfId="0" applyFont="1" applyAlignment="1">
      <alignment horizontal="left" vertical="top" wrapText="1"/>
    </xf>
    <xf numFmtId="1" fontId="2" fillId="0" borderId="0" xfId="0" applyNumberFormat="1" applyFont="1" applyFill="1" applyBorder="1" applyAlignment="1" applyProtection="1">
      <alignment horizontal="right" vertical="top"/>
    </xf>
    <xf numFmtId="1" fontId="2" fillId="0" borderId="0" xfId="0" applyNumberFormat="1" applyFont="1" applyFill="1" applyBorder="1" applyAlignment="1">
      <alignment horizontal="center" vertical="center" wrapText="1"/>
    </xf>
    <xf numFmtId="1" fontId="8" fillId="0" borderId="0" xfId="0" applyNumberFormat="1" applyFont="1" applyFill="1" applyBorder="1" applyAlignment="1" applyProtection="1">
      <alignment horizontal="center" vertical="center" wrapText="1"/>
    </xf>
    <xf numFmtId="0" fontId="3" fillId="0" borderId="0" xfId="0" applyNumberFormat="1" applyFont="1" applyFill="1" applyBorder="1" applyAlignment="1" applyProtection="1">
      <alignment horizontal="right" vertical="top"/>
    </xf>
    <xf numFmtId="1" fontId="3" fillId="12" borderId="6" xfId="0" applyNumberFormat="1" applyFont="1" applyFill="1" applyBorder="1" applyAlignment="1" applyProtection="1">
      <alignment horizontal="center" vertical="top" wrapText="1"/>
    </xf>
    <xf numFmtId="1" fontId="3" fillId="12" borderId="7" xfId="0" applyNumberFormat="1" applyFont="1" applyFill="1" applyBorder="1" applyAlignment="1" applyProtection="1">
      <alignment horizontal="center" vertical="top" wrapText="1"/>
    </xf>
    <xf numFmtId="1" fontId="3" fillId="12" borderId="4" xfId="0" applyNumberFormat="1" applyFont="1" applyFill="1" applyBorder="1" applyAlignment="1" applyProtection="1">
      <alignment horizontal="center" vertical="top" wrapText="1"/>
    </xf>
    <xf numFmtId="0" fontId="3" fillId="0" borderId="0" xfId="2" applyFont="1" applyBorder="1" applyAlignment="1" applyProtection="1">
      <alignment horizontal="left" vertical="top"/>
      <protection hidden="1"/>
    </xf>
    <xf numFmtId="0" fontId="4" fillId="5" borderId="0" xfId="0" applyFont="1" applyFill="1" applyBorder="1" applyAlignment="1" applyProtection="1">
      <alignment horizontal="center" vertical="top"/>
    </xf>
    <xf numFmtId="0" fontId="2" fillId="0" borderId="0" xfId="0" applyNumberFormat="1" applyFont="1" applyFill="1" applyBorder="1" applyAlignment="1" applyProtection="1">
      <alignment horizontal="right" vertical="top"/>
    </xf>
    <xf numFmtId="2" fontId="3" fillId="0" borderId="6" xfId="3" applyNumberFormat="1" applyFont="1" applyFill="1" applyBorder="1" applyAlignment="1" applyProtection="1">
      <alignment horizontal="center" vertical="top"/>
    </xf>
    <xf numFmtId="2" fontId="3" fillId="0" borderId="7" xfId="3" applyNumberFormat="1" applyFont="1" applyFill="1" applyBorder="1" applyAlignment="1" applyProtection="1">
      <alignment horizontal="center" vertical="top"/>
    </xf>
    <xf numFmtId="2" fontId="3" fillId="0" borderId="4" xfId="3" applyNumberFormat="1" applyFont="1" applyFill="1" applyBorder="1" applyAlignment="1" applyProtection="1">
      <alignment horizontal="center" vertical="top"/>
    </xf>
    <xf numFmtId="1" fontId="2" fillId="0" borderId="0" xfId="3" applyNumberFormat="1" applyFont="1" applyFill="1" applyBorder="1" applyAlignment="1" applyProtection="1">
      <alignment horizontal="left" vertical="top" wrapText="1"/>
    </xf>
    <xf numFmtId="0" fontId="2" fillId="0" borderId="0" xfId="0" applyFont="1" applyAlignment="1" applyProtection="1">
      <alignment horizontal="left" vertical="center" wrapText="1"/>
      <protection hidden="1"/>
    </xf>
    <xf numFmtId="0" fontId="3" fillId="0" borderId="0" xfId="2" applyFont="1" applyFill="1" applyBorder="1" applyAlignment="1" applyProtection="1">
      <alignment horizontal="left" vertical="center"/>
    </xf>
    <xf numFmtId="169" fontId="28" fillId="12" borderId="6" xfId="0" applyNumberFormat="1" applyFont="1" applyFill="1" applyBorder="1" applyAlignment="1" applyProtection="1">
      <alignment horizontal="center" vertical="top" wrapText="1"/>
    </xf>
    <xf numFmtId="169" fontId="28" fillId="12" borderId="7" xfId="0" applyNumberFormat="1" applyFont="1" applyFill="1" applyBorder="1" applyAlignment="1" applyProtection="1">
      <alignment horizontal="center" vertical="top" wrapText="1"/>
    </xf>
    <xf numFmtId="169" fontId="28" fillId="12" borderId="4" xfId="0" applyNumberFormat="1" applyFont="1" applyFill="1" applyBorder="1" applyAlignment="1" applyProtection="1">
      <alignment horizontal="center" vertical="top" wrapText="1"/>
    </xf>
    <xf numFmtId="169" fontId="28" fillId="12" borderId="10" xfId="0" applyNumberFormat="1" applyFont="1" applyFill="1" applyBorder="1" applyAlignment="1" applyProtection="1">
      <alignment horizontal="center" vertical="top" wrapText="1"/>
    </xf>
    <xf numFmtId="169" fontId="28" fillId="12" borderId="28" xfId="0" applyNumberFormat="1" applyFont="1" applyFill="1" applyBorder="1" applyAlignment="1" applyProtection="1">
      <alignment horizontal="center" vertical="top" wrapText="1"/>
    </xf>
    <xf numFmtId="0" fontId="6" fillId="3" borderId="0" xfId="0" applyNumberFormat="1" applyFont="1" applyFill="1" applyBorder="1" applyAlignment="1" applyProtection="1">
      <alignment horizontal="left" vertical="center" wrapText="1"/>
      <protection hidden="1"/>
    </xf>
    <xf numFmtId="0" fontId="4" fillId="4" borderId="0" xfId="0" applyFont="1" applyFill="1" applyAlignment="1" applyProtection="1">
      <alignment horizontal="center" vertical="center"/>
      <protection hidden="1"/>
    </xf>
    <xf numFmtId="0" fontId="2" fillId="0" borderId="0" xfId="3" applyNumberFormat="1" applyFont="1" applyFill="1" applyBorder="1" applyAlignment="1" applyProtection="1">
      <alignment horizontal="justify" vertical="center" wrapText="1"/>
    </xf>
    <xf numFmtId="0" fontId="23" fillId="0" borderId="0" xfId="0" applyFont="1" applyAlignment="1" applyProtection="1">
      <alignment horizontal="left" vertical="center" wrapText="1"/>
      <protection hidden="1"/>
    </xf>
    <xf numFmtId="0" fontId="0" fillId="0" borderId="0" xfId="2" applyFont="1" applyFill="1" applyBorder="1" applyAlignment="1" applyProtection="1">
      <alignment horizontal="left" vertical="center"/>
    </xf>
    <xf numFmtId="169" fontId="33" fillId="12" borderId="6" xfId="0" applyNumberFormat="1" applyFont="1" applyFill="1" applyBorder="1" applyAlignment="1" applyProtection="1">
      <alignment horizontal="center" vertical="top" wrapText="1"/>
    </xf>
    <xf numFmtId="169" fontId="33" fillId="12" borderId="7" xfId="0" applyNumberFormat="1" applyFont="1" applyFill="1" applyBorder="1" applyAlignment="1" applyProtection="1">
      <alignment horizontal="center" vertical="top" wrapText="1"/>
    </xf>
    <xf numFmtId="169" fontId="33" fillId="12" borderId="4" xfId="0" applyNumberFormat="1" applyFont="1" applyFill="1" applyBorder="1" applyAlignment="1" applyProtection="1">
      <alignment horizontal="center" vertical="top" wrapText="1"/>
    </xf>
    <xf numFmtId="169" fontId="33" fillId="12" borderId="10" xfId="0" applyNumberFormat="1" applyFont="1" applyFill="1" applyBorder="1" applyAlignment="1" applyProtection="1">
      <alignment horizontal="center" vertical="top" wrapText="1"/>
    </xf>
    <xf numFmtId="169" fontId="33" fillId="12" borderId="28" xfId="0" applyNumberFormat="1" applyFont="1" applyFill="1" applyBorder="1" applyAlignment="1" applyProtection="1">
      <alignment horizontal="center" vertical="top" wrapText="1"/>
    </xf>
    <xf numFmtId="0" fontId="6" fillId="3" borderId="0" xfId="0" applyNumberFormat="1" applyFont="1" applyFill="1" applyBorder="1" applyAlignment="1" applyProtection="1">
      <alignment horizontal="left" vertical="top" wrapText="1"/>
      <protection hidden="1"/>
    </xf>
    <xf numFmtId="0" fontId="25" fillId="4" borderId="0" xfId="0" applyFont="1" applyFill="1" applyAlignment="1" applyProtection="1">
      <alignment horizontal="center" vertical="center"/>
      <protection hidden="1"/>
    </xf>
    <xf numFmtId="0" fontId="23" fillId="0" borderId="0" xfId="3" applyNumberFormat="1" applyFont="1" applyFill="1" applyBorder="1" applyAlignment="1" applyProtection="1">
      <alignment horizontal="justify" vertical="center" wrapText="1"/>
    </xf>
    <xf numFmtId="0" fontId="1" fillId="0" borderId="2" xfId="5" applyFont="1" applyBorder="1" applyAlignment="1" applyProtection="1">
      <alignment horizontal="center" vertical="center"/>
      <protection hidden="1"/>
    </xf>
    <xf numFmtId="0" fontId="23" fillId="7" borderId="26" xfId="5" applyFont="1" applyFill="1" applyBorder="1" applyAlignment="1" applyProtection="1">
      <alignment horizontal="left" vertical="center" wrapText="1"/>
      <protection hidden="1"/>
    </xf>
    <xf numFmtId="0" fontId="23" fillId="7" borderId="28" xfId="5" applyFont="1" applyFill="1" applyBorder="1" applyAlignment="1" applyProtection="1">
      <alignment horizontal="left" vertical="center" wrapText="1"/>
      <protection hidden="1"/>
    </xf>
    <xf numFmtId="0" fontId="36" fillId="7" borderId="25" xfId="5" applyFont="1" applyFill="1" applyBorder="1" applyAlignment="1" applyProtection="1">
      <alignment horizontal="justify" vertical="center" wrapText="1"/>
      <protection hidden="1"/>
    </xf>
    <xf numFmtId="0" fontId="36" fillId="7" borderId="9" xfId="5" applyFont="1" applyFill="1" applyBorder="1" applyAlignment="1" applyProtection="1">
      <alignment horizontal="justify" vertical="center" wrapText="1"/>
      <protection hidden="1"/>
    </xf>
    <xf numFmtId="0" fontId="23" fillId="7" borderId="25" xfId="5" applyFont="1" applyFill="1" applyBorder="1" applyAlignment="1" applyProtection="1">
      <alignment horizontal="justify" vertical="center" wrapText="1"/>
      <protection hidden="1"/>
    </xf>
    <xf numFmtId="0" fontId="23" fillId="7" borderId="9" xfId="5" applyFont="1" applyFill="1" applyBorder="1" applyAlignment="1" applyProtection="1">
      <alignment horizontal="justify" vertical="center" wrapText="1"/>
      <protection hidden="1"/>
    </xf>
    <xf numFmtId="0" fontId="4" fillId="0" borderId="0" xfId="5" applyFont="1" applyBorder="1" applyAlignment="1" applyProtection="1">
      <alignment horizontal="center" vertical="top"/>
      <protection hidden="1"/>
    </xf>
    <xf numFmtId="0" fontId="23" fillId="7" borderId="6" xfId="5" applyFont="1" applyFill="1" applyBorder="1" applyAlignment="1" applyProtection="1">
      <alignment horizontal="left" vertical="center" wrapText="1"/>
      <protection hidden="1"/>
    </xf>
    <xf numFmtId="0" fontId="23" fillId="7" borderId="7" xfId="5" applyFont="1" applyFill="1" applyBorder="1" applyAlignment="1" applyProtection="1">
      <alignment horizontal="left" vertical="center" wrapText="1"/>
      <protection hidden="1"/>
    </xf>
    <xf numFmtId="0" fontId="1" fillId="0" borderId="0" xfId="5" applyFont="1" applyAlignment="1" applyProtection="1">
      <alignment horizontal="justify" vertical="center" wrapText="1"/>
      <protection hidden="1"/>
    </xf>
    <xf numFmtId="0" fontId="0" fillId="0" borderId="2" xfId="5" applyFont="1" applyBorder="1" applyAlignment="1" applyProtection="1">
      <alignment horizontal="justify" vertical="center" wrapText="1"/>
      <protection hidden="1"/>
    </xf>
    <xf numFmtId="0" fontId="1" fillId="0" borderId="2" xfId="5" applyFont="1" applyBorder="1" applyAlignment="1" applyProtection="1">
      <alignment horizontal="justify" vertical="center" wrapText="1"/>
      <protection hidden="1"/>
    </xf>
    <xf numFmtId="0" fontId="1" fillId="0" borderId="0" xfId="5" applyFont="1" applyFill="1" applyAlignment="1" applyProtection="1">
      <alignment horizontal="left" vertical="top"/>
      <protection hidden="1"/>
    </xf>
    <xf numFmtId="0" fontId="23" fillId="0" borderId="6" xfId="5" applyFont="1" applyBorder="1" applyAlignment="1" applyProtection="1">
      <alignment horizontal="left" vertical="center" wrapText="1"/>
      <protection hidden="1"/>
    </xf>
    <xf numFmtId="0" fontId="23" fillId="0" borderId="4" xfId="5" applyFont="1" applyBorder="1" applyAlignment="1" applyProtection="1">
      <alignment horizontal="left" vertical="center" wrapText="1"/>
      <protection hidden="1"/>
    </xf>
    <xf numFmtId="0" fontId="23" fillId="0" borderId="6" xfId="5" applyFont="1" applyBorder="1" applyAlignment="1" applyProtection="1">
      <alignment horizontal="center" vertical="center" wrapText="1"/>
      <protection hidden="1"/>
    </xf>
    <xf numFmtId="0" fontId="23" fillId="0" borderId="4" xfId="5" applyFont="1" applyBorder="1" applyAlignment="1" applyProtection="1">
      <alignment horizontal="center" vertical="center" wrapText="1"/>
      <protection hidden="1"/>
    </xf>
    <xf numFmtId="0" fontId="23" fillId="3" borderId="0" xfId="5" applyFont="1" applyFill="1" applyBorder="1" applyAlignment="1" applyProtection="1">
      <alignment horizontal="center" vertical="center" wrapText="1"/>
      <protection hidden="1"/>
    </xf>
    <xf numFmtId="0" fontId="25" fillId="4" borderId="0" xfId="5" applyFont="1" applyFill="1" applyAlignment="1" applyProtection="1">
      <alignment horizontal="center" vertical="center"/>
      <protection hidden="1"/>
    </xf>
    <xf numFmtId="43" fontId="23" fillId="7" borderId="26" xfId="1" applyFont="1" applyFill="1" applyBorder="1" applyAlignment="1" applyProtection="1">
      <alignment horizontal="center" vertical="top"/>
      <protection hidden="1"/>
    </xf>
    <xf numFmtId="43" fontId="23" fillId="7" borderId="28" xfId="1" applyFont="1" applyFill="1" applyBorder="1" applyAlignment="1" applyProtection="1">
      <alignment horizontal="center" vertical="top"/>
      <protection hidden="1"/>
    </xf>
    <xf numFmtId="2" fontId="0" fillId="0" borderId="6" xfId="5" applyNumberFormat="1" applyFont="1" applyBorder="1" applyAlignment="1" applyProtection="1">
      <alignment horizontal="center" vertical="center" wrapText="1"/>
      <protection hidden="1"/>
    </xf>
    <xf numFmtId="2" fontId="1" fillId="0" borderId="4" xfId="5" applyNumberFormat="1" applyFont="1" applyBorder="1" applyAlignment="1" applyProtection="1">
      <alignment horizontal="center" vertical="center" wrapText="1"/>
      <protection hidden="1"/>
    </xf>
    <xf numFmtId="2" fontId="23" fillId="7" borderId="2" xfId="5" applyNumberFormat="1" applyFont="1" applyFill="1" applyBorder="1" applyAlignment="1" applyProtection="1">
      <alignment horizontal="center" vertical="center" wrapText="1"/>
      <protection hidden="1"/>
    </xf>
    <xf numFmtId="2" fontId="23" fillId="7" borderId="6" xfId="5" applyNumberFormat="1" applyFont="1" applyFill="1" applyBorder="1" applyAlignment="1" applyProtection="1">
      <alignment horizontal="center" vertical="center" wrapText="1"/>
      <protection hidden="1"/>
    </xf>
    <xf numFmtId="2" fontId="23" fillId="7" borderId="4" xfId="5" applyNumberFormat="1" applyFont="1" applyFill="1" applyBorder="1" applyAlignment="1" applyProtection="1">
      <alignment horizontal="center" vertical="center" wrapText="1"/>
      <protection hidden="1"/>
    </xf>
    <xf numFmtId="0" fontId="23" fillId="3" borderId="0" xfId="5" applyFont="1" applyFill="1" applyBorder="1" applyAlignment="1" applyProtection="1">
      <alignment horizontal="left" vertical="top" wrapText="1"/>
      <protection hidden="1"/>
    </xf>
    <xf numFmtId="0" fontId="63" fillId="0" borderId="0" xfId="0" applyFont="1" applyAlignment="1" applyProtection="1">
      <alignment horizontal="left" vertical="center" wrapText="1"/>
      <protection hidden="1"/>
    </xf>
    <xf numFmtId="0" fontId="61" fillId="0" borderId="0" xfId="0" applyFont="1" applyAlignment="1">
      <alignment horizontal="left" vertical="top"/>
    </xf>
    <xf numFmtId="0" fontId="61" fillId="0" borderId="0" xfId="0" applyFont="1" applyAlignment="1">
      <alignment horizontal="left" vertical="top" wrapText="1"/>
    </xf>
    <xf numFmtId="0" fontId="59" fillId="0" borderId="0" xfId="0" applyFont="1" applyAlignment="1">
      <alignment horizontal="left" vertical="top" wrapText="1"/>
    </xf>
    <xf numFmtId="0" fontId="23" fillId="7" borderId="31" xfId="5" applyFont="1" applyFill="1" applyBorder="1" applyAlignment="1" applyProtection="1">
      <alignment horizontal="left" vertical="center" wrapText="1"/>
      <protection hidden="1"/>
    </xf>
    <xf numFmtId="0" fontId="1" fillId="0" borderId="32" xfId="5" applyFont="1" applyBorder="1" applyAlignment="1" applyProtection="1">
      <alignment horizontal="justify" vertical="center" wrapText="1"/>
      <protection hidden="1"/>
    </xf>
    <xf numFmtId="0" fontId="1" fillId="0" borderId="33" xfId="5" applyFont="1" applyBorder="1" applyAlignment="1" applyProtection="1">
      <alignment horizontal="justify" vertical="center" wrapText="1"/>
      <protection hidden="1"/>
    </xf>
    <xf numFmtId="0" fontId="0" fillId="0" borderId="32" xfId="5" applyFont="1" applyBorder="1" applyAlignment="1" applyProtection="1">
      <alignment horizontal="justify" vertical="center" wrapText="1"/>
      <protection hidden="1"/>
    </xf>
    <xf numFmtId="0" fontId="23" fillId="7" borderId="39" xfId="5" applyFont="1" applyFill="1" applyBorder="1" applyAlignment="1" applyProtection="1">
      <alignment horizontal="left" vertical="center" wrapText="1"/>
      <protection hidden="1"/>
    </xf>
    <xf numFmtId="0" fontId="23" fillId="7" borderId="40" xfId="5" applyFont="1" applyFill="1" applyBorder="1" applyAlignment="1" applyProtection="1">
      <alignment horizontal="left" vertical="center" wrapText="1"/>
      <protection hidden="1"/>
    </xf>
    <xf numFmtId="0" fontId="23" fillId="17" borderId="6" xfId="5" applyFont="1" applyFill="1" applyBorder="1" applyAlignment="1" applyProtection="1">
      <alignment horizontal="center" vertical="center" wrapText="1"/>
      <protection hidden="1"/>
    </xf>
    <xf numFmtId="0" fontId="23" fillId="17" borderId="4" xfId="5" applyFont="1" applyFill="1" applyBorder="1" applyAlignment="1" applyProtection="1">
      <alignment horizontal="center" vertical="center" wrapText="1"/>
      <protection hidden="1"/>
    </xf>
    <xf numFmtId="0" fontId="23" fillId="3" borderId="0" xfId="5" applyFont="1" applyFill="1" applyBorder="1" applyAlignment="1" applyProtection="1">
      <alignment horizontal="left" vertical="center" wrapText="1"/>
      <protection hidden="1"/>
    </xf>
    <xf numFmtId="0" fontId="23" fillId="0" borderId="0" xfId="3" applyNumberFormat="1" applyFont="1" applyFill="1" applyBorder="1" applyAlignment="1" applyProtection="1">
      <alignment horizontal="justify" vertical="center" wrapText="1"/>
      <protection hidden="1"/>
    </xf>
    <xf numFmtId="0" fontId="23" fillId="17" borderId="26" xfId="5" applyFont="1" applyFill="1" applyBorder="1" applyAlignment="1" applyProtection="1">
      <alignment horizontal="left" vertical="center" wrapText="1"/>
      <protection hidden="1"/>
    </xf>
    <xf numFmtId="0" fontId="23" fillId="17" borderId="28" xfId="5" applyFont="1" applyFill="1" applyBorder="1" applyAlignment="1" applyProtection="1">
      <alignment horizontal="left" vertical="center" wrapText="1"/>
      <protection hidden="1"/>
    </xf>
    <xf numFmtId="0" fontId="23" fillId="17" borderId="25" xfId="5" applyFont="1" applyFill="1" applyBorder="1" applyAlignment="1" applyProtection="1">
      <alignment horizontal="left" vertical="center" wrapText="1"/>
      <protection hidden="1"/>
    </xf>
    <xf numFmtId="0" fontId="23" fillId="17" borderId="9" xfId="5" applyFont="1" applyFill="1" applyBorder="1" applyAlignment="1" applyProtection="1">
      <alignment horizontal="left" vertical="center" wrapText="1"/>
      <protection hidden="1"/>
    </xf>
    <xf numFmtId="2" fontId="1" fillId="0" borderId="0" xfId="2" applyNumberFormat="1" applyFont="1" applyFill="1" applyBorder="1" applyAlignment="1" applyProtection="1">
      <alignment horizontal="right" vertical="center"/>
      <protection hidden="1"/>
    </xf>
    <xf numFmtId="167" fontId="25" fillId="0" borderId="0" xfId="0" applyNumberFormat="1" applyFont="1" applyFill="1" applyBorder="1" applyAlignment="1" applyProtection="1">
      <alignment horizontal="center" vertical="center" wrapText="1"/>
      <protection hidden="1"/>
    </xf>
    <xf numFmtId="0" fontId="23" fillId="0" borderId="0" xfId="2" applyFont="1" applyFill="1" applyBorder="1" applyAlignment="1" applyProtection="1">
      <alignment horizontal="center" vertical="center"/>
      <protection hidden="1"/>
    </xf>
    <xf numFmtId="0" fontId="1" fillId="0" borderId="0" xfId="5" applyFont="1" applyFill="1" applyBorder="1" applyAlignment="1" applyProtection="1">
      <alignment horizontal="left" vertical="top"/>
      <protection hidden="1"/>
    </xf>
    <xf numFmtId="167" fontId="23" fillId="0" borderId="0" xfId="0" applyNumberFormat="1" applyFont="1" applyFill="1" applyBorder="1" applyAlignment="1" applyProtection="1">
      <alignment horizontal="center" vertical="center" wrapText="1"/>
      <protection hidden="1"/>
    </xf>
    <xf numFmtId="0" fontId="1" fillId="0" borderId="0" xfId="2" applyFont="1" applyBorder="1" applyAlignment="1" applyProtection="1">
      <alignment horizontal="left" vertical="top" wrapText="1"/>
      <protection hidden="1"/>
    </xf>
    <xf numFmtId="0" fontId="23" fillId="0" borderId="0" xfId="2" applyFont="1" applyFill="1" applyBorder="1" applyAlignment="1" applyProtection="1">
      <alignment horizontal="center" vertical="center" wrapText="1"/>
      <protection hidden="1"/>
    </xf>
    <xf numFmtId="0" fontId="23" fillId="0" borderId="0" xfId="0" applyFont="1" applyFill="1" applyBorder="1" applyAlignment="1" applyProtection="1">
      <alignment horizontal="center" vertical="center"/>
      <protection hidden="1"/>
    </xf>
    <xf numFmtId="0" fontId="23" fillId="0" borderId="0" xfId="3" applyNumberFormat="1" applyFont="1" applyFill="1" applyBorder="1" applyAlignment="1" applyProtection="1">
      <alignment horizontal="justify" vertical="center"/>
      <protection hidden="1"/>
    </xf>
    <xf numFmtId="0" fontId="3" fillId="12" borderId="6" xfId="2" applyFont="1" applyFill="1" applyBorder="1" applyAlignment="1" applyProtection="1">
      <alignment horizontal="center" vertical="top" wrapText="1"/>
    </xf>
    <xf numFmtId="0" fontId="3" fillId="12" borderId="7" xfId="2" applyFont="1" applyFill="1" applyBorder="1" applyAlignment="1" applyProtection="1">
      <alignment horizontal="center" vertical="top" wrapText="1"/>
    </xf>
    <xf numFmtId="0" fontId="3" fillId="12" borderId="4" xfId="2" applyFont="1" applyFill="1" applyBorder="1" applyAlignment="1" applyProtection="1">
      <alignment horizontal="center" vertical="top" wrapText="1"/>
    </xf>
    <xf numFmtId="0" fontId="1" fillId="12" borderId="6" xfId="2" applyFont="1" applyFill="1" applyBorder="1" applyAlignment="1" applyProtection="1">
      <alignment horizontal="center" vertical="center" wrapText="1"/>
      <protection hidden="1"/>
    </xf>
    <xf numFmtId="0" fontId="1" fillId="12" borderId="7" xfId="2" applyFont="1" applyFill="1" applyBorder="1" applyAlignment="1" applyProtection="1">
      <alignment horizontal="center" vertical="center" wrapText="1"/>
      <protection hidden="1"/>
    </xf>
    <xf numFmtId="0" fontId="1" fillId="12" borderId="4" xfId="2" applyFont="1" applyFill="1" applyBorder="1" applyAlignment="1" applyProtection="1">
      <alignment horizontal="center" vertical="center" wrapText="1"/>
      <protection hidden="1"/>
    </xf>
    <xf numFmtId="0" fontId="41" fillId="0" borderId="0" xfId="0" applyNumberFormat="1" applyFont="1" applyAlignment="1" applyProtection="1">
      <alignment horizontal="left" vertical="top" wrapText="1"/>
    </xf>
    <xf numFmtId="0" fontId="23" fillId="0" borderId="0" xfId="0" applyFont="1" applyBorder="1" applyAlignment="1" applyProtection="1">
      <alignment horizontal="left" vertical="center" wrapText="1"/>
      <protection hidden="1"/>
    </xf>
    <xf numFmtId="0" fontId="23" fillId="0" borderId="1" xfId="2" applyFont="1" applyBorder="1" applyAlignment="1" applyProtection="1">
      <alignment horizontal="left" vertical="center"/>
      <protection hidden="1"/>
    </xf>
    <xf numFmtId="0" fontId="23" fillId="14" borderId="6" xfId="0" applyFont="1" applyFill="1" applyBorder="1" applyAlignment="1" applyProtection="1">
      <alignment horizontal="left" vertical="center"/>
      <protection hidden="1"/>
    </xf>
    <xf numFmtId="0" fontId="23" fillId="14" borderId="7" xfId="0" applyFont="1" applyFill="1" applyBorder="1" applyAlignment="1" applyProtection="1">
      <alignment horizontal="left" vertical="center"/>
      <protection hidden="1"/>
    </xf>
    <xf numFmtId="0" fontId="23" fillId="14" borderId="4" xfId="0" applyFont="1" applyFill="1" applyBorder="1" applyAlignment="1" applyProtection="1">
      <alignment horizontal="left" vertical="center"/>
      <protection hidden="1"/>
    </xf>
    <xf numFmtId="0" fontId="31" fillId="0" borderId="7" xfId="5" applyFont="1" applyFill="1" applyBorder="1" applyAlignment="1" applyProtection="1">
      <alignment horizontal="center" vertical="top"/>
      <protection hidden="1"/>
    </xf>
    <xf numFmtId="0" fontId="23" fillId="3" borderId="0" xfId="2" applyFont="1" applyFill="1" applyBorder="1" applyAlignment="1" applyProtection="1">
      <alignment horizontal="left" vertical="top" wrapText="1"/>
      <protection hidden="1"/>
    </xf>
    <xf numFmtId="0" fontId="23" fillId="0" borderId="0" xfId="13" applyFont="1" applyAlignment="1" applyProtection="1">
      <alignment horizontal="left" vertical="center" indent="2"/>
      <protection hidden="1"/>
    </xf>
    <xf numFmtId="0" fontId="23" fillId="0" borderId="16" xfId="12" applyFont="1" applyBorder="1" applyAlignment="1" applyProtection="1">
      <alignment horizontal="justify" vertical="top"/>
      <protection hidden="1"/>
    </xf>
    <xf numFmtId="0" fontId="1" fillId="0" borderId="17" xfId="12" applyFont="1" applyBorder="1" applyAlignment="1" applyProtection="1">
      <alignment horizontal="justify" vertical="top"/>
      <protection hidden="1"/>
    </xf>
    <xf numFmtId="0" fontId="1" fillId="0" borderId="18" xfId="12" applyFont="1" applyBorder="1" applyAlignment="1" applyProtection="1">
      <alignment horizontal="justify" vertical="top"/>
      <protection hidden="1"/>
    </xf>
    <xf numFmtId="0" fontId="23" fillId="0" borderId="16" xfId="12" applyFont="1" applyBorder="1" applyAlignment="1" applyProtection="1">
      <alignment horizontal="justify" vertical="center"/>
      <protection hidden="1"/>
    </xf>
    <xf numFmtId="0" fontId="1" fillId="0" borderId="17" xfId="12" applyFont="1" applyBorder="1" applyAlignment="1" applyProtection="1">
      <alignment horizontal="justify" vertical="center"/>
      <protection hidden="1"/>
    </xf>
    <xf numFmtId="0" fontId="1" fillId="0" borderId="18" xfId="12" applyFont="1" applyBorder="1" applyAlignment="1" applyProtection="1">
      <alignment horizontal="justify" vertical="center"/>
      <protection hidden="1"/>
    </xf>
    <xf numFmtId="0" fontId="0" fillId="0" borderId="10" xfId="12" applyFont="1" applyBorder="1" applyAlignment="1" applyProtection="1">
      <alignment horizontal="justify" vertical="center"/>
      <protection hidden="1"/>
    </xf>
    <xf numFmtId="0" fontId="1" fillId="0" borderId="10" xfId="12" applyFont="1" applyBorder="1" applyAlignment="1" applyProtection="1">
      <alignment horizontal="justify" vertical="center"/>
      <protection hidden="1"/>
    </xf>
    <xf numFmtId="0" fontId="0" fillId="0" borderId="0" xfId="12" applyFont="1" applyBorder="1" applyAlignment="1" applyProtection="1">
      <alignment horizontal="justify" vertical="center"/>
      <protection hidden="1"/>
    </xf>
    <xf numFmtId="0" fontId="1" fillId="9" borderId="0" xfId="12" applyFont="1" applyFill="1" applyBorder="1" applyAlignment="1" applyProtection="1">
      <alignment horizontal="justify" vertical="top" wrapText="1"/>
      <protection locked="0" hidden="1"/>
    </xf>
    <xf numFmtId="0" fontId="1" fillId="0" borderId="0" xfId="12" applyFont="1" applyBorder="1" applyAlignment="1" applyProtection="1">
      <alignment horizontal="justify" vertical="center"/>
      <protection hidden="1"/>
    </xf>
    <xf numFmtId="0" fontId="23" fillId="0" borderId="6" xfId="12" applyFont="1" applyBorder="1" applyAlignment="1" applyProtection="1">
      <alignment horizontal="justify" vertical="top"/>
      <protection hidden="1"/>
    </xf>
    <xf numFmtId="0" fontId="1" fillId="0" borderId="7" xfId="12" applyFont="1" applyBorder="1" applyAlignment="1" applyProtection="1">
      <alignment horizontal="justify" vertical="top"/>
      <protection hidden="1"/>
    </xf>
    <xf numFmtId="0" fontId="1" fillId="0" borderId="4" xfId="12" applyFont="1" applyBorder="1" applyAlignment="1" applyProtection="1">
      <alignment horizontal="justify" vertical="top"/>
      <protection hidden="1"/>
    </xf>
    <xf numFmtId="0" fontId="23" fillId="15" borderId="0" xfId="12" applyNumberFormat="1" applyFont="1" applyFill="1" applyBorder="1" applyAlignment="1" applyProtection="1">
      <alignment horizontal="center" vertical="center" wrapText="1"/>
      <protection hidden="1"/>
    </xf>
    <xf numFmtId="0" fontId="23" fillId="0" borderId="0" xfId="0" applyFont="1" applyFill="1" applyAlignment="1" applyProtection="1">
      <alignment horizontal="center" vertical="center"/>
      <protection hidden="1"/>
    </xf>
    <xf numFmtId="0" fontId="23" fillId="3" borderId="0" xfId="0" applyNumberFormat="1" applyFont="1" applyFill="1" applyBorder="1" applyAlignment="1" applyProtection="1">
      <alignment horizontal="justify" vertical="top" wrapText="1"/>
      <protection hidden="1"/>
    </xf>
    <xf numFmtId="0" fontId="1" fillId="0" borderId="0" xfId="12" applyFont="1" applyAlignment="1" applyProtection="1">
      <alignment horizontal="justify" vertical="center"/>
      <protection hidden="1"/>
    </xf>
    <xf numFmtId="0" fontId="1" fillId="0" borderId="0" xfId="0" applyFont="1" applyBorder="1" applyAlignment="1" applyProtection="1">
      <alignment horizontal="left" vertical="center" indent="2"/>
    </xf>
    <xf numFmtId="0" fontId="1" fillId="0" borderId="27" xfId="0" applyFont="1" applyBorder="1" applyAlignment="1" applyProtection="1">
      <alignment horizontal="left" vertical="center" indent="2"/>
    </xf>
    <xf numFmtId="0" fontId="1" fillId="0" borderId="38" xfId="0" applyFont="1" applyBorder="1" applyAlignment="1" applyProtection="1">
      <alignment horizontal="justify" vertical="center" wrapText="1"/>
    </xf>
    <xf numFmtId="0" fontId="6" fillId="0" borderId="0" xfId="13" quotePrefix="1" applyFont="1" applyAlignment="1" applyProtection="1">
      <alignment horizontal="center" vertical="center"/>
    </xf>
    <xf numFmtId="0" fontId="1" fillId="0" borderId="21" xfId="0" applyFont="1" applyBorder="1" applyAlignment="1" applyProtection="1">
      <alignment horizontal="left" vertical="center" indent="2"/>
    </xf>
    <xf numFmtId="0" fontId="0" fillId="9" borderId="21" xfId="0" applyFill="1" applyBorder="1" applyAlignment="1" applyProtection="1">
      <alignment horizontal="left" vertical="center"/>
      <protection locked="0"/>
    </xf>
    <xf numFmtId="0" fontId="1" fillId="9" borderId="21" xfId="0" applyFont="1" applyFill="1" applyBorder="1" applyAlignment="1" applyProtection="1">
      <alignment horizontal="left" vertical="center"/>
      <protection locked="0"/>
    </xf>
    <xf numFmtId="0" fontId="1" fillId="0" borderId="38" xfId="0" applyFont="1" applyBorder="1" applyAlignment="1" applyProtection="1">
      <alignment horizontal="left" vertical="center" indent="2"/>
    </xf>
    <xf numFmtId="0" fontId="0" fillId="0" borderId="0" xfId="13" applyFont="1" applyAlignment="1" applyProtection="1">
      <alignment horizontal="justify" vertical="top"/>
    </xf>
    <xf numFmtId="0" fontId="1" fillId="0" borderId="0" xfId="13" applyFont="1" applyAlignment="1" applyProtection="1">
      <alignment horizontal="justify" vertical="top"/>
    </xf>
    <xf numFmtId="0" fontId="56" fillId="0" borderId="0" xfId="13" applyFont="1" applyAlignment="1" applyProtection="1">
      <alignment horizontal="justify" vertical="top"/>
    </xf>
    <xf numFmtId="165" fontId="23" fillId="0" borderId="0" xfId="13" applyNumberFormat="1" applyFont="1" applyAlignment="1" applyProtection="1">
      <alignment horizontal="left" vertical="center" indent="1"/>
    </xf>
    <xf numFmtId="0" fontId="0" fillId="0" borderId="0" xfId="0" applyAlignment="1">
      <alignment horizontal="left" vertical="top" wrapText="1"/>
    </xf>
    <xf numFmtId="0" fontId="0" fillId="0" borderId="0" xfId="13" applyFont="1" applyAlignment="1" applyProtection="1">
      <alignment horizontal="center" vertical="top"/>
    </xf>
    <xf numFmtId="0" fontId="1" fillId="0" borderId="0" xfId="13" applyFont="1" applyAlignment="1" applyProtection="1">
      <alignment horizontal="center" vertical="top"/>
    </xf>
    <xf numFmtId="0" fontId="0" fillId="0" borderId="0" xfId="13" applyFont="1" applyAlignment="1" applyProtection="1">
      <alignment vertical="top" wrapText="1"/>
    </xf>
    <xf numFmtId="0" fontId="23" fillId="0" borderId="0" xfId="13" applyFont="1" applyAlignment="1" applyProtection="1">
      <alignment horizontal="center" vertical="center"/>
    </xf>
    <xf numFmtId="0" fontId="1" fillId="9" borderId="0" xfId="13" applyFont="1" applyFill="1" applyAlignment="1" applyProtection="1">
      <alignment horizontal="left" vertical="center"/>
      <protection locked="0"/>
    </xf>
    <xf numFmtId="165" fontId="1" fillId="0" borderId="0" xfId="13" applyNumberFormat="1" applyFont="1" applyFill="1" applyAlignment="1" applyProtection="1">
      <alignment horizontal="left" vertical="center"/>
    </xf>
    <xf numFmtId="0" fontId="23" fillId="3" borderId="0" xfId="13" applyFont="1" applyFill="1" applyAlignment="1" applyProtection="1">
      <alignment horizontal="justify" vertical="top"/>
    </xf>
    <xf numFmtId="0" fontId="1" fillId="0" borderId="0" xfId="13" applyFont="1" applyAlignment="1" applyProtection="1">
      <alignment horizontal="justify" vertical="center"/>
    </xf>
    <xf numFmtId="0" fontId="23" fillId="0" borderId="0" xfId="13" applyFont="1" applyAlignment="1" applyProtection="1">
      <alignment horizontal="justify" vertical="center"/>
    </xf>
  </cellXfs>
  <cellStyles count="16">
    <cellStyle name="Comma" xfId="1" builtinId="3"/>
    <cellStyle name="Normal" xfId="0" builtinId="0"/>
    <cellStyle name="Normal_Annexures TW 04 2" xfId="13" xr:uid="{00000000-0005-0000-0000-000002000000}"/>
    <cellStyle name="Normal_Attach 3(JV)" xfId="14" xr:uid="{00000000-0005-0000-0000-000003000000}"/>
    <cellStyle name="Normal_Attacments TW 04" xfId="6" xr:uid="{00000000-0005-0000-0000-000004000000}"/>
    <cellStyle name="Normal_final 765-6Z-DOM-1" xfId="11" xr:uid="{00000000-0005-0000-0000-000005000000}"/>
    <cellStyle name="Normal_pgcil-tivim-pricesched" xfId="3" xr:uid="{00000000-0005-0000-0000-000006000000}"/>
    <cellStyle name="Normal_pgcil-tivim-pricesched_Sch-3 " xfId="8" xr:uid="{00000000-0005-0000-0000-000007000000}"/>
    <cellStyle name="Normal_PRICE SCHEDULE-4 to 6-A4" xfId="9" xr:uid="{00000000-0005-0000-0000-000008000000}"/>
    <cellStyle name="Normal_PRICE SCHEDULE-4 to 6-A4 2" xfId="12" xr:uid="{00000000-0005-0000-0000-000009000000}"/>
    <cellStyle name="Normal_Price_Schedules for Insulator Package Rev-01" xfId="5" xr:uid="{00000000-0005-0000-0000-00000A000000}"/>
    <cellStyle name="Normal_PRICE-SCHE Bihar-Rev-2-corrections" xfId="2" xr:uid="{00000000-0005-0000-0000-00000B000000}"/>
    <cellStyle name="Normal_PRICE-SCHE Bihar-Rev-2-corrections_Annexures TW 04" xfId="15" xr:uid="{00000000-0005-0000-0000-00000C000000}"/>
    <cellStyle name="Normal_PRICE-SCHE Bihar-Rev-2-corrections_Price_Schedules for Insulator Package Rev-01" xfId="10" xr:uid="{00000000-0005-0000-0000-00000D000000}"/>
    <cellStyle name="Normal_Sch-1" xfId="4" xr:uid="{00000000-0005-0000-0000-00000E000000}"/>
    <cellStyle name="Normal_Sch-3 " xfId="7" xr:uid="{00000000-0005-0000-0000-00000F000000}"/>
  </cellStyles>
  <dxfs count="992">
    <dxf>
      <font>
        <condense val="0"/>
        <extend val="0"/>
        <color indexed="9"/>
      </font>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ont>
        <b val="0"/>
        <condense val="0"/>
        <extend val="0"/>
        <color indexed="10"/>
      </font>
    </dxf>
    <dxf>
      <font>
        <condense val="0"/>
        <extend val="0"/>
        <color indexed="9"/>
      </font>
      <fill>
        <patternFill patternType="none">
          <bgColor indexed="65"/>
        </patternFill>
      </fill>
    </dxf>
    <dxf>
      <font>
        <color theme="0"/>
      </font>
      <fill>
        <patternFill>
          <bgColor theme="0"/>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usernames" Target="revisions/userNam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revisionHeaders" Target="revisions/revisionHeaders.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3 '!A1"/></Relationships>
</file>

<file path=xl/drawings/_rels/drawing6.xml.rels><?xml version="1.0" encoding="UTF-8" standalone="yes"?>
<Relationships xmlns="http://schemas.openxmlformats.org/package/2006/relationships"><Relationship Id="rId1" Type="http://schemas.openxmlformats.org/officeDocument/2006/relationships/hyperlink" Target="#'Sch-4'!A1"/></Relationships>
</file>

<file path=xl/drawings/_rels/drawing7.xml.rels><?xml version="1.0" encoding="UTF-8" standalone="yes"?>
<Relationships xmlns="http://schemas.openxmlformats.org/package/2006/relationships"><Relationship Id="rId1" Type="http://schemas.openxmlformats.org/officeDocument/2006/relationships/hyperlink" Target="#'Sch-5'!A1"/></Relationships>
</file>

<file path=xl/drawings/_rels/drawing8.xml.rels><?xml version="1.0" encoding="UTF-8" standalone="yes"?>
<Relationships xmlns="http://schemas.openxmlformats.org/package/2006/relationships"><Relationship Id="rId1" Type="http://schemas.openxmlformats.org/officeDocument/2006/relationships/hyperlink" Target="#'Sch-5'!A1"/></Relationships>
</file>

<file path=xl/drawings/_rels/drawing9.xml.rels><?xml version="1.0" encoding="UTF-8" standalone="yes"?>
<Relationships xmlns="http://schemas.openxmlformats.org/package/2006/relationships"><Relationship Id="rId1" Type="http://schemas.openxmlformats.org/officeDocument/2006/relationships/hyperlink" Target="#'Sch-6'!A1"/></Relationships>
</file>

<file path=xl/drawings/_rels/drawing10.xml.rels><?xml version="1.0" encoding="UTF-8" standalone="yes"?>
<Relationships xmlns="http://schemas.openxmlformats.org/package/2006/relationships"><Relationship Id="rId1" Type="http://schemas.openxmlformats.org/officeDocument/2006/relationships/hyperlink" Target="#'Sch-6'!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7'!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2" name="Text Box 2">
          <a:hlinkClick xmlns:r="http://schemas.openxmlformats.org/officeDocument/2006/relationships" r:id="rId1" tooltip="Skip Instructions &amp;  Proceed"/>
          <a:extLst>
            <a:ext uri="{FF2B5EF4-FFF2-40B4-BE49-F238E27FC236}">
              <a16:creationId xmlns:a16="http://schemas.microsoft.com/office/drawing/2014/main" id="{42EEFE30-264D-4D40-A068-11CC070862FD}"/>
            </a:ext>
          </a:extLst>
        </xdr:cNvPr>
        <xdr:cNvSpPr txBox="1">
          <a:spLocks noChangeArrowheads="1"/>
        </xdr:cNvSpPr>
      </xdr:nvSpPr>
      <xdr:spPr bwMode="auto">
        <a:xfrm>
          <a:off x="4457700"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3" name="AutoShape 6">
          <a:extLst>
            <a:ext uri="{FF2B5EF4-FFF2-40B4-BE49-F238E27FC236}">
              <a16:creationId xmlns:a16="http://schemas.microsoft.com/office/drawing/2014/main" id="{C4E9352A-6A29-4081-83C5-445037AF5E2D}"/>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 name="AutoShape 7">
          <a:extLst>
            <a:ext uri="{FF2B5EF4-FFF2-40B4-BE49-F238E27FC236}">
              <a16:creationId xmlns:a16="http://schemas.microsoft.com/office/drawing/2014/main" id="{D1DFBB31-B9BD-4C42-ACD8-38D8BDBD3AAD}"/>
            </a:ext>
          </a:extLst>
        </xdr:cNvPr>
        <xdr:cNvSpPr>
          <a:spLocks noChangeArrowheads="1"/>
        </xdr:cNvSpPr>
      </xdr:nvSpPr>
      <xdr:spPr bwMode="auto">
        <a:xfrm>
          <a:off x="8362950"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5" name="AutoShape 8">
          <a:extLst>
            <a:ext uri="{FF2B5EF4-FFF2-40B4-BE49-F238E27FC236}">
              <a16:creationId xmlns:a16="http://schemas.microsoft.com/office/drawing/2014/main" id="{6B6E958D-BF66-48A3-874D-6A00DAAC2563}"/>
            </a:ext>
          </a:extLst>
        </xdr:cNvPr>
        <xdr:cNvSpPr>
          <a:spLocks noChangeArrowheads="1"/>
        </xdr:cNvSpPr>
      </xdr:nvSpPr>
      <xdr:spPr bwMode="auto">
        <a:xfrm>
          <a:off x="104775"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6" name="AutoShape 9">
          <a:extLst>
            <a:ext uri="{FF2B5EF4-FFF2-40B4-BE49-F238E27FC236}">
              <a16:creationId xmlns:a16="http://schemas.microsoft.com/office/drawing/2014/main" id="{81E2F48F-636F-4AEA-B481-95829F2EE20C}"/>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7" name="Text Box 12">
          <a:hlinkClick xmlns:r="http://schemas.openxmlformats.org/officeDocument/2006/relationships" r:id="rId2" tooltip="Click For Detailed General Instructions"/>
          <a:extLst>
            <a:ext uri="{FF2B5EF4-FFF2-40B4-BE49-F238E27FC236}">
              <a16:creationId xmlns:a16="http://schemas.microsoft.com/office/drawing/2014/main" id="{B6390D47-E3CD-4C55-BB4D-FD3473E90500}"/>
            </a:ext>
          </a:extLst>
        </xdr:cNvPr>
        <xdr:cNvSpPr txBox="1">
          <a:spLocks noChangeArrowheads="1"/>
        </xdr:cNvSpPr>
      </xdr:nvSpPr>
      <xdr:spPr bwMode="auto">
        <a:xfrm>
          <a:off x="657225"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8" name="Text Box 13">
          <a:extLst>
            <a:ext uri="{FF2B5EF4-FFF2-40B4-BE49-F238E27FC236}">
              <a16:creationId xmlns:a16="http://schemas.microsoft.com/office/drawing/2014/main" id="{F67B7627-337D-416C-8222-65AA094062D7}"/>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0</xdr:colOff>
      <xdr:row>10</xdr:row>
      <xdr:rowOff>0</xdr:rowOff>
    </xdr:from>
    <xdr:to>
      <xdr:col>5</xdr:col>
      <xdr:colOff>52551</xdr:colOff>
      <xdr:row>14</xdr:row>
      <xdr:rowOff>85725</xdr:rowOff>
    </xdr:to>
    <xdr:pic>
      <xdr:nvPicPr>
        <xdr:cNvPr id="9" name="Picture 8">
          <a:extLst>
            <a:ext uri="{FF2B5EF4-FFF2-40B4-BE49-F238E27FC236}">
              <a16:creationId xmlns:a16="http://schemas.microsoft.com/office/drawing/2014/main" id="{C0C2A0B4-3DE2-4BC3-9822-77170E2FC59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7225" y="3495675"/>
          <a:ext cx="7643976"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a:extLst>
            <a:ext uri="{FF2B5EF4-FFF2-40B4-BE49-F238E27FC236}">
              <a16:creationId xmlns:a16="http://schemas.microsoft.com/office/drawing/2014/main" id="{45BE2039-E161-4847-B632-EB955A006908}"/>
            </a:ext>
          </a:extLst>
        </xdr:cNvPr>
        <xdr:cNvGrpSpPr>
          <a:grpSpLocks/>
        </xdr:cNvGrpSpPr>
      </xdr:nvGrpSpPr>
      <xdr:grpSpPr bwMode="auto">
        <a:xfrm>
          <a:off x="7105650" y="57150"/>
          <a:ext cx="1209675" cy="771525"/>
          <a:chOff x="804" y="5"/>
          <a:chExt cx="116" cy="73"/>
        </a:xfrm>
      </xdr:grpSpPr>
      <xdr:sp macro="" textlink="">
        <xdr:nvSpPr>
          <xdr:cNvPr id="3" name="AutoShape 2">
            <a:extLst>
              <a:ext uri="{FF2B5EF4-FFF2-40B4-BE49-F238E27FC236}">
                <a16:creationId xmlns:a16="http://schemas.microsoft.com/office/drawing/2014/main" id="{F2EEA33A-D144-4B94-A8BA-0A9848B6E05E}"/>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00E06A9-AA85-43D2-928F-8DA088CCBB7F}"/>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2" name="Group 6">
          <a:hlinkClick xmlns:r="http://schemas.openxmlformats.org/officeDocument/2006/relationships" r:id="rId1" tooltip="Click for Sch-1"/>
          <a:extLst>
            <a:ext uri="{FF2B5EF4-FFF2-40B4-BE49-F238E27FC236}">
              <a16:creationId xmlns:a16="http://schemas.microsoft.com/office/drawing/2014/main" id="{E8E20143-953E-4D0E-A624-A8501A412AC0}"/>
            </a:ext>
          </a:extLst>
        </xdr:cNvPr>
        <xdr:cNvGrpSpPr>
          <a:grpSpLocks/>
        </xdr:cNvGrpSpPr>
      </xdr:nvGrpSpPr>
      <xdr:grpSpPr bwMode="auto">
        <a:xfrm>
          <a:off x="6953250" y="47625"/>
          <a:ext cx="571500" cy="647700"/>
          <a:chOff x="804" y="5"/>
          <a:chExt cx="116" cy="73"/>
        </a:xfrm>
      </xdr:grpSpPr>
      <xdr:sp macro="" textlink="">
        <xdr:nvSpPr>
          <xdr:cNvPr id="3" name="AutoShape 2">
            <a:extLst>
              <a:ext uri="{FF2B5EF4-FFF2-40B4-BE49-F238E27FC236}">
                <a16:creationId xmlns:a16="http://schemas.microsoft.com/office/drawing/2014/main" id="{10A0AEEF-9ED1-4F47-9CA6-C9D4B7205F5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2C0C581-69BE-4EE3-A61A-2ADE8BD5EC2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0</xdr:row>
      <xdr:rowOff>28575</xdr:rowOff>
    </xdr:from>
    <xdr:to>
      <xdr:col>15</xdr:col>
      <xdr:colOff>0</xdr:colOff>
      <xdr:row>2</xdr:row>
      <xdr:rowOff>257175</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8620167F-1218-4AA2-ACC8-2DDE5B8FA579}"/>
            </a:ext>
          </a:extLst>
        </xdr:cNvPr>
        <xdr:cNvGrpSpPr>
          <a:grpSpLocks/>
        </xdr:cNvGrpSpPr>
      </xdr:nvGrpSpPr>
      <xdr:grpSpPr bwMode="auto">
        <a:xfrm>
          <a:off x="19081750" y="28575"/>
          <a:ext cx="0" cy="641350"/>
          <a:chOff x="804" y="5"/>
          <a:chExt cx="116" cy="73"/>
        </a:xfrm>
      </xdr:grpSpPr>
      <xdr:sp macro="" textlink="">
        <xdr:nvSpPr>
          <xdr:cNvPr id="3" name="AutoShape 39">
            <a:extLst>
              <a:ext uri="{FF2B5EF4-FFF2-40B4-BE49-F238E27FC236}">
                <a16:creationId xmlns:a16="http://schemas.microsoft.com/office/drawing/2014/main" id="{941E2681-0359-4EBA-AE33-E428548B958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D23211-DD7F-4D87-BD9A-740E188F008E}"/>
              </a:ext>
            </a:extLst>
          </xdr:cNvPr>
          <xdr:cNvSpPr txBox="1">
            <a:spLocks noChangeArrowheads="1"/>
          </xdr:cNvSpPr>
        </xdr:nvSpPr>
        <xdr:spPr bwMode="auto">
          <a:xfrm>
            <a:off x="20021550" y="6810464439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0</xdr:colOff>
      <xdr:row>0</xdr:row>
      <xdr:rowOff>19050</xdr:rowOff>
    </xdr:from>
    <xdr:to>
      <xdr:col>10</xdr:col>
      <xdr:colOff>0</xdr:colOff>
      <xdr:row>2</xdr:row>
      <xdr:rowOff>257175</xdr:rowOff>
    </xdr:to>
    <xdr:grpSp>
      <xdr:nvGrpSpPr>
        <xdr:cNvPr id="2" name="Group 1">
          <a:hlinkClick xmlns:r="http://schemas.openxmlformats.org/officeDocument/2006/relationships" r:id="rId1" tooltip="Click for Sch-3"/>
          <a:extLst>
            <a:ext uri="{FF2B5EF4-FFF2-40B4-BE49-F238E27FC236}">
              <a16:creationId xmlns:a16="http://schemas.microsoft.com/office/drawing/2014/main" id="{8D8BB78A-3697-45BA-A821-97C24452974E}"/>
            </a:ext>
          </a:extLst>
        </xdr:cNvPr>
        <xdr:cNvGrpSpPr>
          <a:grpSpLocks/>
        </xdr:cNvGrpSpPr>
      </xdr:nvGrpSpPr>
      <xdr:grpSpPr bwMode="auto">
        <a:xfrm>
          <a:off x="12680674" y="19050"/>
          <a:ext cx="0" cy="552864"/>
          <a:chOff x="804" y="5"/>
          <a:chExt cx="116" cy="73"/>
        </a:xfrm>
      </xdr:grpSpPr>
      <xdr:sp macro="" textlink="">
        <xdr:nvSpPr>
          <xdr:cNvPr id="3" name="AutoShape 2">
            <a:extLst>
              <a:ext uri="{FF2B5EF4-FFF2-40B4-BE49-F238E27FC236}">
                <a16:creationId xmlns:a16="http://schemas.microsoft.com/office/drawing/2014/main" id="{4FDE62AA-3A70-4C51-BEE1-C8A781A00AD2}"/>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BFD2F6F-5387-432C-8C67-78E875F01B0C}"/>
              </a:ext>
            </a:extLst>
          </xdr:cNvPr>
          <xdr:cNvSpPr txBox="1">
            <a:spLocks noChangeArrowheads="1"/>
          </xdr:cNvSpPr>
        </xdr:nvSpPr>
        <xdr:spPr bwMode="auto">
          <a:xfrm>
            <a:off x="14839950" y="-742337261532"/>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09D68121-FDCE-434A-9889-4DA0E8230629}"/>
            </a:ext>
          </a:extLst>
        </xdr:cNvPr>
        <xdr:cNvGrpSpPr>
          <a:grpSpLocks/>
        </xdr:cNvGrpSpPr>
      </xdr:nvGrpSpPr>
      <xdr:grpSpPr bwMode="auto">
        <a:xfrm>
          <a:off x="20472587" y="19050"/>
          <a:ext cx="762560" cy="652743"/>
          <a:chOff x="804" y="5"/>
          <a:chExt cx="116" cy="73"/>
        </a:xfrm>
      </xdr:grpSpPr>
      <xdr:sp macro="" textlink="">
        <xdr:nvSpPr>
          <xdr:cNvPr id="3" name="AutoShape 2">
            <a:extLst>
              <a:ext uri="{FF2B5EF4-FFF2-40B4-BE49-F238E27FC236}">
                <a16:creationId xmlns:a16="http://schemas.microsoft.com/office/drawing/2014/main" id="{C3ACB9EC-F085-49D3-A932-3EF96EDCA6A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5F47F767-29EF-465A-93DF-CAC211CC68B4}"/>
              </a:ext>
            </a:extLst>
          </xdr:cNvPr>
          <xdr:cNvSpPr txBox="1">
            <a:spLocks noChangeArrowheads="1"/>
          </xdr:cNvSpPr>
        </xdr:nvSpPr>
        <xdr:spPr bwMode="auto">
          <a:xfrm>
            <a:off x="819" y="24"/>
            <a:ext cx="10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EDA2CB60-C961-4239-BD53-2E9171D60850}"/>
            </a:ext>
          </a:extLst>
        </xdr:cNvPr>
        <xdr:cNvGrpSpPr>
          <a:grpSpLocks/>
        </xdr:cNvGrpSpPr>
      </xdr:nvGrpSpPr>
      <xdr:grpSpPr bwMode="auto">
        <a:xfrm>
          <a:off x="20495559" y="19050"/>
          <a:ext cx="0" cy="686360"/>
          <a:chOff x="804" y="5"/>
          <a:chExt cx="116" cy="73"/>
        </a:xfrm>
      </xdr:grpSpPr>
      <xdr:sp macro="" textlink="">
        <xdr:nvSpPr>
          <xdr:cNvPr id="3" name="AutoShape 2">
            <a:extLst>
              <a:ext uri="{FF2B5EF4-FFF2-40B4-BE49-F238E27FC236}">
                <a16:creationId xmlns:a16="http://schemas.microsoft.com/office/drawing/2014/main" id="{146209F0-6287-46A0-A3E8-00D85973A71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94D89C32-F3EF-4F0C-B167-C3DC28386AEC}"/>
              </a:ext>
            </a:extLst>
          </xdr:cNvPr>
          <xdr:cNvSpPr txBox="1">
            <a:spLocks noChangeArrowheads="1"/>
          </xdr:cNvSpPr>
        </xdr:nvSpPr>
        <xdr:spPr bwMode="auto">
          <a:xfrm>
            <a:off x="20478750"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90D63C0B-ABF8-4E52-A13C-EC5CB27C1523}"/>
            </a:ext>
          </a:extLst>
        </xdr:cNvPr>
        <xdr:cNvGrpSpPr>
          <a:grpSpLocks/>
        </xdr:cNvGrpSpPr>
      </xdr:nvGrpSpPr>
      <xdr:grpSpPr bwMode="auto">
        <a:xfrm>
          <a:off x="21325417" y="19050"/>
          <a:ext cx="0" cy="703792"/>
          <a:chOff x="804" y="5"/>
          <a:chExt cx="116" cy="73"/>
        </a:xfrm>
      </xdr:grpSpPr>
      <xdr:sp macro="" textlink="">
        <xdr:nvSpPr>
          <xdr:cNvPr id="3" name="AutoShape 2">
            <a:extLst>
              <a:ext uri="{FF2B5EF4-FFF2-40B4-BE49-F238E27FC236}">
                <a16:creationId xmlns:a16="http://schemas.microsoft.com/office/drawing/2014/main" id="{1B029EA2-001C-48ED-BF27-2B012CE8FBB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5FC6F40-438B-4DED-BCAA-2ACC338CA22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9B68E4C1-C058-452D-B725-5BE9782578D2}"/>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2306BCE6-8BEB-4D16-A9A2-95A28B91E19C}"/>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5F7A9768-4268-452B-9FAF-D4717B0C0A37}"/>
              </a:ext>
            </a:extLst>
          </xdr:cNvPr>
          <xdr:cNvSpPr txBox="1">
            <a:spLocks noChangeArrowheads="1"/>
          </xdr:cNvSpPr>
        </xdr:nvSpPr>
        <xdr:spPr bwMode="auto">
          <a:xfrm>
            <a:off x="819" y="24"/>
            <a:ext cx="98"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5683DED9-3BC4-42C8-9E27-CA3067A644F9}"/>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B4D78A8C-C9D0-421E-B30A-22FC13F98768}"/>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C0BA807-D557-459C-B881-1548268A6E16}"/>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B9A91B25-D3B3-430B-9E5B-035C1B1435D3}"/>
            </a:ext>
          </a:extLst>
        </xdr:cNvPr>
        <xdr:cNvGrpSpPr>
          <a:grpSpLocks/>
        </xdr:cNvGrpSpPr>
      </xdr:nvGrpSpPr>
      <xdr:grpSpPr bwMode="auto">
        <a:xfrm>
          <a:off x="21325417" y="19050"/>
          <a:ext cx="0" cy="703792"/>
          <a:chOff x="804" y="5"/>
          <a:chExt cx="116" cy="73"/>
        </a:xfrm>
      </xdr:grpSpPr>
      <xdr:sp macro="" textlink="">
        <xdr:nvSpPr>
          <xdr:cNvPr id="3" name="AutoShape 2">
            <a:extLst>
              <a:ext uri="{FF2B5EF4-FFF2-40B4-BE49-F238E27FC236}">
                <a16:creationId xmlns:a16="http://schemas.microsoft.com/office/drawing/2014/main" id="{EBA2CBE4-6254-40AE-A0BD-8E9CD861EE93}"/>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F89874CF-4447-4A66-8AA7-DB0C24A0F68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CBC7D05C-487F-4515-A1C0-E17FFCCC2FE1}"/>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7FC70AF4-1BE8-45FD-9831-8D73EA0C689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A5DA8FF-A1DF-4963-B1E7-283BBDE983B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05ECFE80-191B-416D-8BEE-40F0E587DF39}"/>
            </a:ext>
          </a:extLst>
        </xdr:cNvPr>
        <xdr:cNvGrpSpPr>
          <a:grpSpLocks/>
        </xdr:cNvGrpSpPr>
      </xdr:nvGrpSpPr>
      <xdr:grpSpPr bwMode="auto">
        <a:xfrm>
          <a:off x="7400925" y="19050"/>
          <a:ext cx="1104900" cy="685800"/>
          <a:chOff x="804" y="5"/>
          <a:chExt cx="116" cy="73"/>
        </a:xfrm>
      </xdr:grpSpPr>
      <xdr:sp macro="" textlink="">
        <xdr:nvSpPr>
          <xdr:cNvPr id="3" name="AutoShape 2">
            <a:extLst>
              <a:ext uri="{FF2B5EF4-FFF2-40B4-BE49-F238E27FC236}">
                <a16:creationId xmlns:a16="http://schemas.microsoft.com/office/drawing/2014/main" id="{112D7FF7-5316-4F7B-98EB-14A4521CD27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FCE5EC4-9275-49DA-8901-353ABA81A32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13</xdr:col>
      <xdr:colOff>238125</xdr:colOff>
      <xdr:row>0</xdr:row>
      <xdr:rowOff>76200</xdr:rowOff>
    </xdr:from>
    <xdr:to>
      <xdr:col>14</xdr:col>
      <xdr:colOff>28575</xdr:colOff>
      <xdr:row>2</xdr:row>
      <xdr:rowOff>276225</xdr:rowOff>
    </xdr:to>
    <xdr:grpSp>
      <xdr:nvGrpSpPr>
        <xdr:cNvPr id="2" name="Group 5">
          <a:hlinkClick xmlns:r="http://schemas.openxmlformats.org/officeDocument/2006/relationships" r:id="rId1" tooltip="Click For Bid Form 2nd Envelope"/>
          <a:extLst>
            <a:ext uri="{FF2B5EF4-FFF2-40B4-BE49-F238E27FC236}">
              <a16:creationId xmlns:a16="http://schemas.microsoft.com/office/drawing/2014/main" id="{B72D49F0-C372-435D-8C89-3035E9204FB9}"/>
            </a:ext>
          </a:extLst>
        </xdr:cNvPr>
        <xdr:cNvGrpSpPr>
          <a:grpSpLocks/>
        </xdr:cNvGrpSpPr>
      </xdr:nvGrpSpPr>
      <xdr:grpSpPr bwMode="auto">
        <a:xfrm>
          <a:off x="14097000" y="76200"/>
          <a:ext cx="1085850" cy="466725"/>
          <a:chOff x="762" y="2"/>
          <a:chExt cx="116" cy="73"/>
        </a:xfrm>
      </xdr:grpSpPr>
      <xdr:sp macro="" textlink="">
        <xdr:nvSpPr>
          <xdr:cNvPr id="3" name="AutoShape 2">
            <a:extLst>
              <a:ext uri="{FF2B5EF4-FFF2-40B4-BE49-F238E27FC236}">
                <a16:creationId xmlns:a16="http://schemas.microsoft.com/office/drawing/2014/main" id="{CA952342-6A27-42C0-B58D-3913B75DA40D}"/>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6C427DC7-D7F9-4576-AC7D-5C47EE200C6D}"/>
              </a:ext>
            </a:extLst>
          </xdr:cNvPr>
          <xdr:cNvSpPr txBox="1">
            <a:spLocks noChangeArrowheads="1"/>
          </xdr:cNvSpPr>
        </xdr:nvSpPr>
        <xdr:spPr bwMode="auto">
          <a:xfrm>
            <a:off x="6838951"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0</xdr:colOff>
      <xdr:row>0</xdr:row>
      <xdr:rowOff>19050</xdr:rowOff>
    </xdr:from>
    <xdr:to>
      <xdr:col>7</xdr:col>
      <xdr:colOff>0</xdr:colOff>
      <xdr:row>3</xdr:row>
      <xdr:rowOff>0</xdr:rowOff>
    </xdr:to>
    <xdr:grpSp>
      <xdr:nvGrpSpPr>
        <xdr:cNvPr id="2" name="Group 4">
          <a:hlinkClick xmlns:r="http://schemas.openxmlformats.org/officeDocument/2006/relationships" r:id="rId1" tooltip="Click for Bid Form"/>
          <a:extLst>
            <a:ext uri="{FF2B5EF4-FFF2-40B4-BE49-F238E27FC236}">
              <a16:creationId xmlns:a16="http://schemas.microsoft.com/office/drawing/2014/main" id="{42D8FB49-A527-4E38-B972-8E2557C299CF}"/>
            </a:ext>
          </a:extLst>
        </xdr:cNvPr>
        <xdr:cNvGrpSpPr>
          <a:grpSpLocks/>
        </xdr:cNvGrpSpPr>
      </xdr:nvGrpSpPr>
      <xdr:grpSpPr bwMode="auto">
        <a:xfrm>
          <a:off x="7477125" y="19050"/>
          <a:ext cx="0" cy="942975"/>
          <a:chOff x="784" y="2"/>
          <a:chExt cx="116" cy="73"/>
        </a:xfrm>
      </xdr:grpSpPr>
      <xdr:sp macro="" textlink="">
        <xdr:nvSpPr>
          <xdr:cNvPr id="3" name="AutoShape 2">
            <a:extLst>
              <a:ext uri="{FF2B5EF4-FFF2-40B4-BE49-F238E27FC236}">
                <a16:creationId xmlns:a16="http://schemas.microsoft.com/office/drawing/2014/main" id="{D12DC354-54A7-4123-90B3-745799E782CD}"/>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BBC5EA23-BE34-4108-8375-4B4DAE8FBB74}"/>
              </a:ext>
            </a:extLst>
          </xdr:cNvPr>
          <xdr:cNvSpPr txBox="1">
            <a:spLocks noChangeArrowheads="1"/>
          </xdr:cNvSpPr>
        </xdr:nvSpPr>
        <xdr:spPr bwMode="auto">
          <a:xfrm>
            <a:off x="7477125" y="-40289113605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79B07493-E2C5-4824-9CA6-F57E5C31A00B}"/>
            </a:ext>
          </a:extLst>
        </xdr:cNvPr>
        <xdr:cNvGrpSpPr>
          <a:grpSpLocks/>
        </xdr:cNvGrpSpPr>
      </xdr:nvGrpSpPr>
      <xdr:grpSpPr bwMode="auto">
        <a:xfrm>
          <a:off x="6936441" y="104775"/>
          <a:ext cx="0" cy="758078"/>
          <a:chOff x="744" y="11"/>
          <a:chExt cx="113" cy="74"/>
        </a:xfrm>
      </xdr:grpSpPr>
      <xdr:sp macro="" textlink="">
        <xdr:nvSpPr>
          <xdr:cNvPr id="3" name="AutoShape 7">
            <a:extLst>
              <a:ext uri="{FF2B5EF4-FFF2-40B4-BE49-F238E27FC236}">
                <a16:creationId xmlns:a16="http://schemas.microsoft.com/office/drawing/2014/main" id="{C6B71F98-52BA-42FD-AC2E-ED73C172CF3A}"/>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40FCBCB4-55C1-4362-A452-2499A03D3C09}"/>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3189\Desktop\hgjkhgjkg.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a"/>
      <sheetName val="Sch-4b"/>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efreshError="1"/>
      <sheetData sheetId="1" refreshError="1">
        <row r="2">
          <cell r="B2" t="str">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ell>
        </row>
        <row r="3">
          <cell r="B3" t="str">
            <v>Specification No: 5002001865/OTHERS/DOM/A00-CC CS -1</v>
          </cell>
        </row>
      </sheetData>
      <sheetData sheetId="2" refreshError="1"/>
      <sheetData sheetId="3" refreshError="1">
        <row r="6">
          <cell r="C6" t="str">
            <v>Sole Bidder</v>
          </cell>
          <cell r="K6">
            <v>0</v>
          </cell>
        </row>
        <row r="7">
          <cell r="C7">
            <v>1</v>
          </cell>
        </row>
        <row r="9">
          <cell r="A9" t="str">
            <v>Name of Sole Bidder</v>
          </cell>
        </row>
        <row r="19">
          <cell r="C19" t="str">
            <v xml:space="preserve">…….. …….. …….. …….. …….. …….. </v>
          </cell>
        </row>
      </sheetData>
      <sheetData sheetId="4" refreshError="1">
        <row r="1">
          <cell r="AE1">
            <v>0</v>
          </cell>
        </row>
        <row r="6">
          <cell r="A6" t="str">
            <v>Bidder’s Name and Address (Sole Bidder) :</v>
          </cell>
        </row>
        <row r="7">
          <cell r="A7" t="str">
            <v/>
          </cell>
          <cell r="M7" t="str">
            <v>Contracts Services, 3rd Floor</v>
          </cell>
        </row>
        <row r="8">
          <cell r="C8" t="str">
            <v/>
          </cell>
          <cell r="M8" t="str">
            <v>Power Grid Corporation of India Ltd.,</v>
          </cell>
        </row>
        <row r="9">
          <cell r="C9" t="str">
            <v/>
          </cell>
          <cell r="M9" t="str">
            <v>"Saudamini", Plot No.-2</v>
          </cell>
        </row>
        <row r="10">
          <cell r="C10" t="str">
            <v/>
          </cell>
          <cell r="M10" t="str">
            <v xml:space="preserve">Sector-29, </v>
          </cell>
        </row>
        <row r="11">
          <cell r="C11" t="str">
            <v/>
          </cell>
          <cell r="M11" t="str">
            <v>Gurugram (Haryana) - 122001</v>
          </cell>
        </row>
        <row r="187">
          <cell r="B187" t="str">
            <v>--</v>
          </cell>
        </row>
        <row r="188">
          <cell r="B188" t="str">
            <v/>
          </cell>
          <cell r="M188" t="str">
            <v/>
          </cell>
        </row>
        <row r="189">
          <cell r="M189" t="str">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4">
          <cell r="D14">
            <v>0</v>
          </cell>
        </row>
        <row r="16">
          <cell r="D16">
            <v>0</v>
          </cell>
        </row>
        <row r="18">
          <cell r="D18">
            <v>0</v>
          </cell>
        </row>
      </sheetData>
      <sheetData sheetId="15" refreshError="1"/>
      <sheetData sheetId="16" refreshError="1">
        <row r="20">
          <cell r="M20">
            <v>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016E6449-E617-4B07-A2A1-2BEDE3F53291}" protected="1">
  <header guid="{016E6449-E617-4B07-A2A1-2BEDE3F53291}" dateTime="2023-03-30T18:03:37" maxSheetId="18" userName="60001714" r:id="rId1">
    <sheetIdMap count="17">
      <sheetId val="1"/>
      <sheetId val="2"/>
      <sheetId val="3"/>
      <sheetId val="4"/>
      <sheetId val="5"/>
      <sheetId val="6"/>
      <sheetId val="7"/>
      <sheetId val="8"/>
      <sheetId val="9"/>
      <sheetId val="10"/>
      <sheetId val="11"/>
      <sheetId val="12"/>
      <sheetId val="13"/>
      <sheetId val="14"/>
      <sheetId val="15"/>
      <sheetId val="16"/>
      <sheetId val="17"/>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016E6449-E617-4B07-A2A1-2BEDE3F53291}" name="60001714" id="-351302782" dateTime="2023-03-30T18:03:37"/>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5" Type="http://schemas.openxmlformats.org/officeDocument/2006/relationships/drawing" Target="../drawings/drawing2.xml"/><Relationship Id="rId4" Type="http://schemas.openxmlformats.org/officeDocument/2006/relationships/printerSettings" Target="../printerSettings/printerSettings8.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5" Type="http://schemas.openxmlformats.org/officeDocument/2006/relationships/drawing" Target="../drawings/drawing3.xml"/><Relationship Id="rId4" Type="http://schemas.openxmlformats.org/officeDocument/2006/relationships/printerSettings" Target="../printerSettings/printerSettings1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5" Type="http://schemas.openxmlformats.org/officeDocument/2006/relationships/drawing" Target="../drawings/drawing4.xml"/><Relationship Id="rId4" Type="http://schemas.openxmlformats.org/officeDocument/2006/relationships/printerSettings" Target="../printerSettings/printerSettings1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5" Type="http://schemas.openxmlformats.org/officeDocument/2006/relationships/drawing" Target="../drawings/drawing5.xml"/><Relationship Id="rId4" Type="http://schemas.openxmlformats.org/officeDocument/2006/relationships/printerSettings" Target="../printerSettings/printerSettings20.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5" Type="http://schemas.openxmlformats.org/officeDocument/2006/relationships/drawing" Target="../drawings/drawing6.xml"/><Relationship Id="rId4" Type="http://schemas.openxmlformats.org/officeDocument/2006/relationships/printerSettings" Target="../printerSettings/printerSettings2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5" Type="http://schemas.openxmlformats.org/officeDocument/2006/relationships/drawing" Target="../drawings/drawing7.xml"/><Relationship Id="rId4" Type="http://schemas.openxmlformats.org/officeDocument/2006/relationships/printerSettings" Target="../printerSettings/printerSettings2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5" Type="http://schemas.openxmlformats.org/officeDocument/2006/relationships/drawing" Target="../drawings/drawing8.xml"/><Relationship Id="rId4" Type="http://schemas.openxmlformats.org/officeDocument/2006/relationships/printerSettings" Target="../printerSettings/printerSettings32.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5" Type="http://schemas.openxmlformats.org/officeDocument/2006/relationships/drawing" Target="../drawings/drawing9.xml"/><Relationship Id="rId4" Type="http://schemas.openxmlformats.org/officeDocument/2006/relationships/printerSettings" Target="../printerSettings/printerSettings3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5" Type="http://schemas.openxmlformats.org/officeDocument/2006/relationships/drawing" Target="../drawings/drawing10.xml"/><Relationship Id="rId4" Type="http://schemas.openxmlformats.org/officeDocument/2006/relationships/printerSettings" Target="../printerSettings/printerSettings40.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5" Type="http://schemas.openxmlformats.org/officeDocument/2006/relationships/drawing" Target="../drawings/drawing11.xml"/><Relationship Id="rId4" Type="http://schemas.openxmlformats.org/officeDocument/2006/relationships/printerSettings" Target="../printerSettings/printerSettings44.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5" Type="http://schemas.openxmlformats.org/officeDocument/2006/relationships/drawing" Target="../drawings/drawing12.xml"/><Relationship Id="rId4" Type="http://schemas.openxmlformats.org/officeDocument/2006/relationships/printerSettings" Target="../printerSettings/printerSettings48.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5" Type="http://schemas.openxmlformats.org/officeDocument/2006/relationships/drawing" Target="../drawings/drawing13.xml"/><Relationship Id="rId4" Type="http://schemas.openxmlformats.org/officeDocument/2006/relationships/printerSettings" Target="../printerSettings/printerSettings5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5" Type="http://schemas.openxmlformats.org/officeDocument/2006/relationships/drawing" Target="../drawings/drawing14.xml"/><Relationship Id="rId4" Type="http://schemas.openxmlformats.org/officeDocument/2006/relationships/printerSettings" Target="../printerSettings/printerSettings56.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5" Type="http://schemas.openxmlformats.org/officeDocument/2006/relationships/drawing" Target="../drawings/drawing15.xml"/><Relationship Id="rId4" Type="http://schemas.openxmlformats.org/officeDocument/2006/relationships/printerSettings" Target="../printerSettings/printerSettings60.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5" Type="http://schemas.openxmlformats.org/officeDocument/2006/relationships/drawing" Target="../drawings/drawing16.xml"/><Relationship Id="rId4" Type="http://schemas.openxmlformats.org/officeDocument/2006/relationships/printerSettings" Target="../printerSettings/printerSettings6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8"/>
  <dimension ref="A2:B3"/>
  <sheetViews>
    <sheetView workbookViewId="0">
      <selection activeCell="A4" sqref="A4"/>
    </sheetView>
  </sheetViews>
  <sheetFormatPr defaultRowHeight="16.5" x14ac:dyDescent="0.3"/>
  <cols>
    <col min="1" max="1" width="19.875" customWidth="1"/>
    <col min="2" max="2" width="56.75" customWidth="1"/>
  </cols>
  <sheetData>
    <row r="2" spans="1:2" ht="33" x14ac:dyDescent="0.3">
      <c r="A2" t="s">
        <v>325</v>
      </c>
      <c r="B2" s="845" t="s">
        <v>575</v>
      </c>
    </row>
    <row r="3" spans="1:2" x14ac:dyDescent="0.3">
      <c r="A3" t="s">
        <v>326</v>
      </c>
      <c r="B3" t="s">
        <v>576</v>
      </c>
    </row>
  </sheetData>
  <customSheetViews>
    <customSheetView guid="{302D9D75-0757-45DA-AFBF-614F08F1401B}" state="hidden">
      <selection activeCell="A4" sqref="A4"/>
      <pageMargins left="0.7" right="0.7" top="0.75" bottom="0.75" header="0.3" footer="0.3"/>
    </customSheetView>
    <customSheetView guid="{4452BE38-CCC8-48C7-BE23-59874684899B}" state="hidden">
      <selection activeCell="B4" sqref="B4"/>
      <pageMargins left="0.7" right="0.7" top="0.75" bottom="0.75" header="0.3" footer="0.3"/>
    </customSheetView>
    <customSheetView guid="{C6A7FFED-91EB-41DF-A944-2BFB2D792481}" state="hidden">
      <selection activeCell="A4" sqref="A4"/>
      <pageMargins left="0.7" right="0.7" top="0.75" bottom="0.75" header="0.3" footer="0.3"/>
    </customSheetView>
  </customSheetView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J16"/>
  <sheetViews>
    <sheetView showGridLines="0" view="pageBreakPreview" zoomScale="145" zoomScaleNormal="100" zoomScaleSheetLayoutView="145" workbookViewId="0">
      <selection activeCell="C5" sqref="C5:E5"/>
    </sheetView>
  </sheetViews>
  <sheetFormatPr defaultColWidth="8" defaultRowHeight="15.75" x14ac:dyDescent="0.2"/>
  <cols>
    <col min="1" max="1" width="8.625" style="208" customWidth="1"/>
    <col min="2" max="2" width="11.125" style="208" customWidth="1"/>
    <col min="3" max="4" width="38.625" style="208" customWidth="1"/>
    <col min="5" max="5" width="11.25" style="208" customWidth="1"/>
    <col min="6" max="6" width="8.625" style="194" customWidth="1"/>
    <col min="7" max="9" width="8" style="194" customWidth="1"/>
    <col min="10" max="16384" width="8" style="195"/>
  </cols>
  <sheetData>
    <row r="1" spans="1:10" ht="30.75" customHeight="1" x14ac:dyDescent="0.2">
      <c r="A1" s="191"/>
      <c r="B1" s="903"/>
      <c r="C1" s="904"/>
      <c r="D1" s="904"/>
      <c r="E1" s="905"/>
      <c r="F1" s="192"/>
      <c r="G1" s="193" t="s">
        <v>55</v>
      </c>
    </row>
    <row r="2" spans="1:10" ht="78" customHeight="1" x14ac:dyDescent="0.2">
      <c r="A2" s="906" t="s">
        <v>56</v>
      </c>
      <c r="B2" s="909" t="str">
        <f>Basic!B2</f>
        <v>Upgradation of SCADA and associated systems of NTAMC /RTAMC</v>
      </c>
      <c r="C2" s="910"/>
      <c r="D2" s="910"/>
      <c r="E2" s="911"/>
      <c r="F2" s="906" t="s">
        <v>622</v>
      </c>
      <c r="G2" s="196"/>
    </row>
    <row r="3" spans="1:10" ht="23.25" customHeight="1" x14ac:dyDescent="0.2">
      <c r="A3" s="907"/>
      <c r="B3" s="912" t="str">
        <f>Basic!B3</f>
        <v>Specification No: CC/NT/W-SCADA/DOM/A00/23/00395</v>
      </c>
      <c r="C3" s="913"/>
      <c r="D3" s="913"/>
      <c r="E3" s="914"/>
      <c r="F3" s="907"/>
      <c r="G3" s="196"/>
    </row>
    <row r="4" spans="1:10" ht="39.950000000000003" customHeight="1" x14ac:dyDescent="0.2">
      <c r="A4" s="907"/>
      <c r="B4" s="197">
        <v>1</v>
      </c>
      <c r="C4" s="915" t="s">
        <v>57</v>
      </c>
      <c r="D4" s="915"/>
      <c r="E4" s="916"/>
      <c r="F4" s="907"/>
      <c r="G4" s="198"/>
      <c r="H4" s="199" t="s">
        <v>58</v>
      </c>
    </row>
    <row r="5" spans="1:10" ht="30" customHeight="1" x14ac:dyDescent="0.2">
      <c r="A5" s="907"/>
      <c r="B5" s="197">
        <v>2</v>
      </c>
      <c r="C5" s="915" t="s">
        <v>59</v>
      </c>
      <c r="D5" s="915"/>
      <c r="E5" s="916"/>
      <c r="F5" s="907"/>
      <c r="G5" s="196"/>
    </row>
    <row r="6" spans="1:10" s="194" customFormat="1" ht="30" customHeight="1" x14ac:dyDescent="0.3">
      <c r="A6" s="907"/>
      <c r="B6" s="197">
        <v>3</v>
      </c>
      <c r="C6" s="915" t="s">
        <v>60</v>
      </c>
      <c r="D6" s="915"/>
      <c r="E6" s="916"/>
      <c r="F6" s="907"/>
      <c r="G6" s="196"/>
    </row>
    <row r="7" spans="1:10" ht="52.5" hidden="1" customHeight="1" x14ac:dyDescent="0.2">
      <c r="A7" s="907"/>
      <c r="B7" s="197">
        <v>4</v>
      </c>
      <c r="C7" s="915" t="s">
        <v>61</v>
      </c>
      <c r="D7" s="915"/>
      <c r="E7" s="916"/>
      <c r="F7" s="907"/>
      <c r="G7" s="196"/>
    </row>
    <row r="8" spans="1:10" ht="9.75" customHeight="1" x14ac:dyDescent="0.2">
      <c r="A8" s="907"/>
      <c r="B8" s="200"/>
      <c r="C8" s="201"/>
      <c r="D8" s="201"/>
      <c r="E8" s="202"/>
      <c r="F8" s="907"/>
      <c r="G8" s="196"/>
    </row>
    <row r="9" spans="1:10" ht="23.25" customHeight="1" x14ac:dyDescent="0.2">
      <c r="A9" s="907"/>
      <c r="B9" s="917"/>
      <c r="C9" s="918"/>
      <c r="D9" s="918"/>
      <c r="E9" s="919"/>
      <c r="F9" s="907"/>
      <c r="G9" s="196"/>
    </row>
    <row r="10" spans="1:10" ht="10.5" customHeight="1" x14ac:dyDescent="0.2">
      <c r="A10" s="907"/>
      <c r="B10" s="203"/>
      <c r="C10" s="204"/>
      <c r="D10" s="204"/>
      <c r="E10" s="205"/>
      <c r="F10" s="907"/>
      <c r="G10" s="196"/>
    </row>
    <row r="11" spans="1:10" ht="24" customHeight="1" x14ac:dyDescent="0.2">
      <c r="A11" s="907"/>
      <c r="B11" s="920"/>
      <c r="C11" s="921"/>
      <c r="D11" s="921"/>
      <c r="E11" s="206"/>
      <c r="F11" s="907"/>
    </row>
    <row r="12" spans="1:10" ht="15.95" customHeight="1" x14ac:dyDescent="0.2">
      <c r="A12" s="908"/>
      <c r="B12" s="922"/>
      <c r="C12" s="923"/>
      <c r="D12" s="923"/>
      <c r="E12" s="202"/>
      <c r="F12" s="908"/>
      <c r="G12" s="196"/>
    </row>
    <row r="13" spans="1:10" ht="24" customHeight="1" x14ac:dyDescent="0.2">
      <c r="A13" s="897"/>
      <c r="B13" s="898"/>
      <c r="C13" s="899"/>
      <c r="D13" s="899"/>
      <c r="E13" s="206"/>
      <c r="F13" s="900"/>
      <c r="G13" s="207"/>
      <c r="H13" s="207"/>
      <c r="I13" s="207"/>
      <c r="J13" s="207"/>
    </row>
    <row r="14" spans="1:10" ht="15.95" customHeight="1" x14ac:dyDescent="0.2">
      <c r="A14" s="897"/>
      <c r="B14" s="901"/>
      <c r="C14" s="902"/>
      <c r="D14" s="902"/>
      <c r="E14" s="205"/>
      <c r="F14" s="900"/>
      <c r="G14" s="207"/>
      <c r="H14" s="207"/>
      <c r="I14" s="207"/>
      <c r="J14" s="207"/>
    </row>
    <row r="15" spans="1:10" x14ac:dyDescent="0.2">
      <c r="B15" s="209"/>
      <c r="C15" s="209"/>
      <c r="D15" s="209"/>
      <c r="E15" s="209"/>
    </row>
    <row r="16" spans="1:10" x14ac:dyDescent="0.2">
      <c r="B16" s="201"/>
      <c r="C16" s="201"/>
      <c r="D16" s="201"/>
      <c r="E16" s="201"/>
    </row>
  </sheetData>
  <sheetProtection password="CC1F" sheet="1" formatColumns="0" formatRows="0" selectLockedCells="1"/>
  <customSheetViews>
    <customSheetView guid="{302D9D75-0757-45DA-AFBF-614F08F1401B}" scale="145" showPageBreaks="1" showGridLines="0" fitToPage="1" printArea="1" hiddenRows="1" view="pageBreakPreview">
      <selection activeCell="C5" sqref="C5:E5"/>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4452BE38-CCC8-48C7-BE23-59874684899B}" scale="145" showPageBreaks="1" showGridLines="0" fitToPage="1" printArea="1" hiddenRows="1" view="pageBreakPreview">
      <selection activeCell="F13" sqref="F13:F14"/>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C6A7FFED-91EB-41DF-A944-2BFB2D792481}" scale="145" showPageBreaks="1" showGridLines="0" fitToPage="1" printArea="1" hiddenRows="1" view="pageBreakPreview">
      <selection activeCell="C5" sqref="C5:E5"/>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fitToHeight="0" orientation="landscape" r:id="rId4"/>
  <headerFooter alignWithMargins="0"/>
  <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4"/>
  <sheetViews>
    <sheetView showGridLines="0" view="pageBreakPreview" topLeftCell="A28" zoomScaleNormal="100" zoomScaleSheetLayoutView="100" workbookViewId="0">
      <selection activeCell="D6" sqref="D6"/>
    </sheetView>
  </sheetViews>
  <sheetFormatPr defaultColWidth="9" defaultRowHeight="15.75" x14ac:dyDescent="0.25"/>
  <cols>
    <col min="1" max="2" width="9" style="51"/>
    <col min="3" max="3" width="72.625" style="51" customWidth="1"/>
    <col min="4" max="4" width="66.125" style="51" customWidth="1"/>
    <col min="5" max="16384" width="9" style="212"/>
  </cols>
  <sheetData>
    <row r="1" spans="1:11" ht="45" customHeight="1" x14ac:dyDescent="0.25">
      <c r="A1" s="927" t="s">
        <v>62</v>
      </c>
      <c r="B1" s="927"/>
      <c r="C1" s="927"/>
      <c r="D1" s="210"/>
      <c r="E1" s="211"/>
      <c r="F1" s="211"/>
      <c r="G1" s="211"/>
      <c r="H1" s="211"/>
      <c r="I1" s="211"/>
      <c r="J1" s="211"/>
      <c r="K1" s="211"/>
    </row>
    <row r="2" spans="1:11" ht="18" customHeight="1" x14ac:dyDescent="0.25">
      <c r="C2" s="213"/>
      <c r="D2" s="214"/>
      <c r="E2" s="215"/>
      <c r="F2" s="215"/>
      <c r="G2" s="215"/>
      <c r="H2" s="215"/>
      <c r="I2" s="215"/>
      <c r="J2" s="215"/>
      <c r="K2" s="215"/>
    </row>
    <row r="3" spans="1:11" ht="18" customHeight="1" x14ac:dyDescent="0.25">
      <c r="A3" s="216" t="s">
        <v>33</v>
      </c>
      <c r="B3" s="213" t="s">
        <v>63</v>
      </c>
      <c r="C3" s="213"/>
      <c r="D3" s="217"/>
      <c r="E3" s="218"/>
      <c r="F3" s="218"/>
      <c r="G3" s="218"/>
      <c r="H3" s="218"/>
      <c r="I3" s="218"/>
      <c r="J3" s="218"/>
      <c r="K3" s="218"/>
    </row>
    <row r="4" spans="1:11" ht="18" customHeight="1" x14ac:dyDescent="0.25">
      <c r="B4" s="219" t="s">
        <v>64</v>
      </c>
      <c r="C4" s="220" t="s">
        <v>65</v>
      </c>
      <c r="D4" s="217"/>
      <c r="E4" s="218"/>
      <c r="F4" s="218"/>
      <c r="G4" s="218"/>
      <c r="H4" s="218"/>
      <c r="I4" s="218"/>
      <c r="J4" s="218"/>
      <c r="K4" s="218"/>
    </row>
    <row r="5" spans="1:11" ht="38.1" customHeight="1" x14ac:dyDescent="0.25">
      <c r="B5" s="219" t="s">
        <v>66</v>
      </c>
      <c r="C5" s="220" t="s">
        <v>67</v>
      </c>
      <c r="D5" s="217"/>
      <c r="E5" s="218"/>
      <c r="F5" s="218"/>
      <c r="G5" s="218"/>
      <c r="H5" s="218"/>
      <c r="I5" s="218"/>
      <c r="J5" s="218"/>
      <c r="K5" s="218"/>
    </row>
    <row r="6" spans="1:11" ht="18" customHeight="1" x14ac:dyDescent="0.25">
      <c r="B6" s="219" t="s">
        <v>68</v>
      </c>
      <c r="C6" s="220" t="s">
        <v>69</v>
      </c>
      <c r="D6" s="217"/>
      <c r="E6" s="218"/>
      <c r="F6" s="218"/>
      <c r="G6" s="218"/>
      <c r="H6" s="218"/>
      <c r="I6" s="218"/>
      <c r="J6" s="218"/>
      <c r="K6" s="218"/>
    </row>
    <row r="7" spans="1:11" ht="18" customHeight="1" x14ac:dyDescent="0.25">
      <c r="B7" s="219" t="s">
        <v>70</v>
      </c>
      <c r="C7" s="220" t="s">
        <v>71</v>
      </c>
      <c r="D7" s="217"/>
      <c r="E7" s="218"/>
      <c r="F7" s="218"/>
      <c r="G7" s="218"/>
      <c r="H7" s="218"/>
      <c r="I7" s="218"/>
      <c r="J7" s="218"/>
      <c r="K7" s="218"/>
    </row>
    <row r="8" spans="1:11" ht="18" customHeight="1" x14ac:dyDescent="0.25">
      <c r="B8" s="219" t="s">
        <v>72</v>
      </c>
      <c r="C8" s="220" t="s">
        <v>73</v>
      </c>
      <c r="D8" s="217"/>
      <c r="E8" s="218"/>
      <c r="F8" s="218"/>
      <c r="G8" s="218"/>
      <c r="H8" s="218"/>
      <c r="I8" s="218"/>
      <c r="J8" s="218"/>
      <c r="K8" s="218"/>
    </row>
    <row r="9" spans="1:11" ht="18" customHeight="1" x14ac:dyDescent="0.25">
      <c r="B9" s="219" t="s">
        <v>74</v>
      </c>
      <c r="C9" s="220" t="s">
        <v>75</v>
      </c>
      <c r="D9" s="217"/>
      <c r="E9" s="218"/>
      <c r="F9" s="218"/>
      <c r="G9" s="218"/>
      <c r="H9" s="218"/>
      <c r="I9" s="218"/>
      <c r="J9" s="218"/>
      <c r="K9" s="218"/>
    </row>
    <row r="10" spans="1:11" ht="18" customHeight="1" x14ac:dyDescent="0.25">
      <c r="B10" s="219"/>
      <c r="C10" s="220"/>
      <c r="D10" s="217"/>
      <c r="E10" s="218"/>
      <c r="F10" s="218"/>
      <c r="G10" s="218"/>
      <c r="H10" s="218"/>
      <c r="I10" s="218"/>
      <c r="J10" s="218"/>
      <c r="K10" s="218"/>
    </row>
    <row r="11" spans="1:11" ht="18" customHeight="1" x14ac:dyDescent="0.25">
      <c r="A11" s="216" t="s">
        <v>42</v>
      </c>
      <c r="B11" s="213" t="s">
        <v>76</v>
      </c>
      <c r="C11" s="213"/>
      <c r="D11" s="217"/>
      <c r="E11" s="218"/>
      <c r="F11" s="218"/>
      <c r="G11" s="218"/>
      <c r="H11" s="218"/>
      <c r="I11" s="218"/>
      <c r="J11" s="218"/>
      <c r="K11" s="218"/>
    </row>
    <row r="12" spans="1:11" ht="18" customHeight="1" x14ac:dyDescent="0.25">
      <c r="B12" s="926" t="s">
        <v>77</v>
      </c>
      <c r="C12" s="926"/>
      <c r="D12" s="221"/>
      <c r="E12" s="218"/>
      <c r="F12" s="218"/>
      <c r="G12" s="218"/>
      <c r="H12" s="218"/>
      <c r="I12" s="218"/>
      <c r="J12" s="218"/>
      <c r="K12" s="218"/>
    </row>
    <row r="13" spans="1:11" ht="18" customHeight="1" x14ac:dyDescent="0.25">
      <c r="B13" s="222"/>
      <c r="C13" s="220" t="s">
        <v>78</v>
      </c>
      <c r="D13" s="217"/>
      <c r="E13" s="218"/>
      <c r="F13" s="218"/>
      <c r="G13" s="218"/>
      <c r="H13" s="218"/>
      <c r="I13" s="218"/>
      <c r="J13" s="218"/>
      <c r="K13" s="218"/>
    </row>
    <row r="14" spans="1:11" ht="18" customHeight="1" x14ac:dyDescent="0.25">
      <c r="B14" s="926" t="s">
        <v>79</v>
      </c>
      <c r="C14" s="926"/>
      <c r="D14" s="221"/>
      <c r="E14" s="218"/>
      <c r="F14" s="218"/>
      <c r="G14" s="218"/>
      <c r="H14" s="218"/>
      <c r="I14" s="218"/>
      <c r="J14" s="218"/>
      <c r="K14" s="218"/>
    </row>
    <row r="15" spans="1:11" ht="24" customHeight="1" x14ac:dyDescent="0.25">
      <c r="B15" s="223" t="s">
        <v>80</v>
      </c>
      <c r="C15" s="220" t="s">
        <v>81</v>
      </c>
      <c r="D15" s="217"/>
      <c r="E15" s="218"/>
      <c r="F15" s="218"/>
      <c r="G15" s="218"/>
      <c r="H15" s="218"/>
      <c r="I15" s="218"/>
      <c r="J15" s="218"/>
      <c r="K15" s="218"/>
    </row>
    <row r="16" spans="1:11" ht="18" customHeight="1" x14ac:dyDescent="0.25">
      <c r="B16" s="223" t="s">
        <v>80</v>
      </c>
      <c r="C16" s="220" t="s">
        <v>82</v>
      </c>
      <c r="D16" s="217"/>
      <c r="E16" s="218"/>
      <c r="F16" s="218"/>
      <c r="G16" s="218"/>
      <c r="H16" s="218"/>
      <c r="I16" s="218"/>
      <c r="J16" s="218"/>
      <c r="K16" s="218"/>
    </row>
    <row r="17" spans="2:11" ht="18" customHeight="1" x14ac:dyDescent="0.25">
      <c r="B17" s="223" t="s">
        <v>80</v>
      </c>
      <c r="C17" s="220" t="s">
        <v>83</v>
      </c>
      <c r="D17" s="217"/>
      <c r="E17" s="218"/>
      <c r="F17" s="218"/>
      <c r="G17" s="218"/>
      <c r="H17" s="218"/>
      <c r="I17" s="218"/>
      <c r="J17" s="218"/>
      <c r="K17" s="218"/>
    </row>
    <row r="18" spans="2:11" ht="18" customHeight="1" x14ac:dyDescent="0.25">
      <c r="B18" s="223" t="s">
        <v>80</v>
      </c>
      <c r="C18" s="220" t="s">
        <v>84</v>
      </c>
      <c r="D18" s="217"/>
      <c r="E18" s="218"/>
      <c r="F18" s="218"/>
      <c r="G18" s="218"/>
      <c r="H18" s="218"/>
      <c r="I18" s="218"/>
      <c r="J18" s="218"/>
      <c r="K18" s="218"/>
    </row>
    <row r="19" spans="2:11" ht="18" customHeight="1" x14ac:dyDescent="0.25">
      <c r="B19" s="926" t="s">
        <v>85</v>
      </c>
      <c r="C19" s="926"/>
      <c r="D19" s="221"/>
      <c r="E19" s="218"/>
      <c r="F19" s="218"/>
      <c r="G19" s="218"/>
      <c r="H19" s="218"/>
      <c r="I19" s="218"/>
      <c r="J19" s="218"/>
      <c r="K19" s="218"/>
    </row>
    <row r="20" spans="2:11" ht="54" customHeight="1" x14ac:dyDescent="0.25">
      <c r="B20" s="223" t="s">
        <v>80</v>
      </c>
      <c r="C20" s="220" t="s">
        <v>86</v>
      </c>
      <c r="D20" s="217"/>
      <c r="E20" s="218"/>
      <c r="F20" s="218"/>
      <c r="G20" s="218"/>
      <c r="H20" s="218"/>
      <c r="I20" s="218"/>
      <c r="J20" s="218"/>
      <c r="K20" s="218"/>
    </row>
    <row r="21" spans="2:11" ht="54" customHeight="1" x14ac:dyDescent="0.25">
      <c r="B21" s="223" t="s">
        <v>80</v>
      </c>
      <c r="C21" s="220" t="s">
        <v>87</v>
      </c>
      <c r="D21" s="217"/>
      <c r="E21" s="218"/>
      <c r="F21" s="218"/>
      <c r="G21" s="218"/>
      <c r="H21" s="218"/>
      <c r="I21" s="218"/>
      <c r="J21" s="218"/>
      <c r="K21" s="218"/>
    </row>
    <row r="22" spans="2:11" ht="18" customHeight="1" x14ac:dyDescent="0.25">
      <c r="B22" s="223" t="s">
        <v>80</v>
      </c>
      <c r="C22" s="220" t="s">
        <v>88</v>
      </c>
      <c r="D22" s="217"/>
      <c r="E22" s="218"/>
      <c r="F22" s="218"/>
      <c r="G22" s="218"/>
      <c r="H22" s="218"/>
      <c r="I22" s="218"/>
      <c r="J22" s="218"/>
      <c r="K22" s="218"/>
    </row>
    <row r="23" spans="2:11" ht="38.1" customHeight="1" x14ac:dyDescent="0.25">
      <c r="B23" s="223" t="s">
        <v>80</v>
      </c>
      <c r="C23" s="220" t="s">
        <v>89</v>
      </c>
      <c r="D23" s="217"/>
      <c r="E23" s="218"/>
      <c r="F23" s="218"/>
      <c r="G23" s="218"/>
      <c r="H23" s="218"/>
      <c r="I23" s="218"/>
      <c r="J23" s="218"/>
      <c r="K23" s="218"/>
    </row>
    <row r="24" spans="2:11" ht="18" customHeight="1" x14ac:dyDescent="0.25">
      <c r="B24" s="926" t="s">
        <v>90</v>
      </c>
      <c r="C24" s="926"/>
      <c r="D24" s="221"/>
      <c r="E24" s="218"/>
      <c r="F24" s="218"/>
      <c r="G24" s="218"/>
      <c r="H24" s="218"/>
      <c r="I24" s="218"/>
      <c r="J24" s="218"/>
      <c r="K24" s="218"/>
    </row>
    <row r="25" spans="2:11" ht="54" customHeight="1" x14ac:dyDescent="0.25">
      <c r="B25" s="223" t="s">
        <v>80</v>
      </c>
      <c r="C25" s="220" t="s">
        <v>86</v>
      </c>
      <c r="D25" s="217"/>
      <c r="E25" s="218"/>
      <c r="F25" s="218"/>
      <c r="G25" s="218"/>
      <c r="H25" s="218"/>
      <c r="I25" s="218"/>
      <c r="J25" s="218"/>
      <c r="K25" s="218"/>
    </row>
    <row r="26" spans="2:11" ht="18" customHeight="1" x14ac:dyDescent="0.25">
      <c r="B26" s="223" t="s">
        <v>80</v>
      </c>
      <c r="C26" s="220" t="s">
        <v>88</v>
      </c>
      <c r="D26" s="217"/>
      <c r="E26" s="218"/>
      <c r="F26" s="218"/>
      <c r="G26" s="218"/>
      <c r="H26" s="218"/>
      <c r="I26" s="218"/>
      <c r="J26" s="218"/>
      <c r="K26" s="218"/>
    </row>
    <row r="27" spans="2:11" ht="18" customHeight="1" x14ac:dyDescent="0.25">
      <c r="B27" s="926" t="s">
        <v>91</v>
      </c>
      <c r="C27" s="926"/>
      <c r="D27" s="221"/>
    </row>
    <row r="28" spans="2:11" ht="54" customHeight="1" x14ac:dyDescent="0.25">
      <c r="B28" s="223" t="s">
        <v>80</v>
      </c>
      <c r="C28" s="220" t="s">
        <v>86</v>
      </c>
      <c r="D28" s="217"/>
      <c r="E28" s="218"/>
      <c r="F28" s="218"/>
      <c r="G28" s="218"/>
      <c r="H28" s="218"/>
      <c r="I28" s="218"/>
      <c r="J28" s="218"/>
      <c r="K28" s="218"/>
    </row>
    <row r="29" spans="2:11" ht="18" customHeight="1" x14ac:dyDescent="0.25">
      <c r="B29" s="223" t="s">
        <v>80</v>
      </c>
      <c r="C29" s="220" t="s">
        <v>88</v>
      </c>
      <c r="D29" s="217"/>
    </row>
    <row r="30" spans="2:11" ht="18" customHeight="1" x14ac:dyDescent="0.25">
      <c r="B30" s="926" t="s">
        <v>92</v>
      </c>
      <c r="C30" s="926"/>
      <c r="D30" s="221"/>
    </row>
    <row r="31" spans="2:11" ht="50.25" customHeight="1" x14ac:dyDescent="0.25">
      <c r="B31" s="223" t="s">
        <v>80</v>
      </c>
      <c r="C31" s="220" t="s">
        <v>86</v>
      </c>
      <c r="D31" s="221"/>
    </row>
    <row r="32" spans="2:11" ht="18" customHeight="1" x14ac:dyDescent="0.25">
      <c r="B32" s="223" t="s">
        <v>80</v>
      </c>
      <c r="C32" s="220" t="s">
        <v>88</v>
      </c>
      <c r="D32" s="217"/>
    </row>
    <row r="33" spans="2:11" ht="18" customHeight="1" x14ac:dyDescent="0.25">
      <c r="B33" s="926" t="s">
        <v>93</v>
      </c>
      <c r="C33" s="926"/>
      <c r="D33" s="221"/>
    </row>
    <row r="34" spans="2:11" ht="51.75" customHeight="1" x14ac:dyDescent="0.25">
      <c r="B34" s="223" t="s">
        <v>80</v>
      </c>
      <c r="C34" s="220" t="s">
        <v>86</v>
      </c>
      <c r="D34" s="221"/>
    </row>
    <row r="35" spans="2:11" ht="18" customHeight="1" x14ac:dyDescent="0.25">
      <c r="B35" s="223" t="s">
        <v>80</v>
      </c>
      <c r="C35" s="220" t="s">
        <v>88</v>
      </c>
      <c r="D35" s="217"/>
    </row>
    <row r="36" spans="2:11" ht="18" customHeight="1" x14ac:dyDescent="0.25">
      <c r="B36" s="926" t="s">
        <v>94</v>
      </c>
      <c r="C36" s="926"/>
      <c r="D36" s="221"/>
    </row>
    <row r="37" spans="2:11" ht="32.25" customHeight="1" x14ac:dyDescent="0.25">
      <c r="B37" s="223" t="s">
        <v>80</v>
      </c>
      <c r="C37" s="220" t="s">
        <v>95</v>
      </c>
      <c r="D37" s="217"/>
      <c r="E37" s="218"/>
      <c r="F37" s="218"/>
      <c r="G37" s="218"/>
      <c r="H37" s="218"/>
      <c r="I37" s="218"/>
      <c r="J37" s="218"/>
      <c r="K37" s="218"/>
    </row>
    <row r="38" spans="2:11" ht="18" customHeight="1" x14ac:dyDescent="0.25">
      <c r="B38" s="926" t="s">
        <v>96</v>
      </c>
      <c r="C38" s="926"/>
    </row>
    <row r="39" spans="2:11" ht="38.1" customHeight="1" x14ac:dyDescent="0.25">
      <c r="B39" s="223" t="s">
        <v>80</v>
      </c>
      <c r="C39" s="220" t="s">
        <v>97</v>
      </c>
    </row>
    <row r="40" spans="2:11" ht="38.1" customHeight="1" x14ac:dyDescent="0.25">
      <c r="B40" s="223" t="s">
        <v>80</v>
      </c>
      <c r="C40" s="220" t="s">
        <v>95</v>
      </c>
    </row>
    <row r="41" spans="2:11" ht="18" customHeight="1" x14ac:dyDescent="0.25">
      <c r="B41" s="926" t="s">
        <v>98</v>
      </c>
      <c r="C41" s="926"/>
    </row>
    <row r="42" spans="2:11" ht="18" customHeight="1" x14ac:dyDescent="0.25">
      <c r="B42" s="223" t="s">
        <v>80</v>
      </c>
      <c r="C42" s="224" t="s">
        <v>99</v>
      </c>
    </row>
    <row r="43" spans="2:11" ht="18" customHeight="1" x14ac:dyDescent="0.25">
      <c r="B43" s="223" t="s">
        <v>80</v>
      </c>
      <c r="C43" s="224" t="s">
        <v>100</v>
      </c>
    </row>
    <row r="44" spans="2:11" ht="18" customHeight="1" x14ac:dyDescent="0.25">
      <c r="B44" s="926" t="s">
        <v>101</v>
      </c>
      <c r="C44" s="926"/>
    </row>
    <row r="45" spans="2:11" ht="18" customHeight="1" x14ac:dyDescent="0.25">
      <c r="B45" s="223" t="s">
        <v>80</v>
      </c>
      <c r="C45" s="220" t="s">
        <v>102</v>
      </c>
      <c r="D45" s="217"/>
      <c r="E45" s="218"/>
      <c r="F45" s="218"/>
      <c r="G45" s="218"/>
      <c r="H45" s="218"/>
      <c r="I45" s="218"/>
      <c r="J45" s="218"/>
      <c r="K45" s="218"/>
    </row>
    <row r="46" spans="2:11" ht="18" customHeight="1" x14ac:dyDescent="0.25">
      <c r="B46" s="223" t="s">
        <v>80</v>
      </c>
      <c r="C46" s="220" t="s">
        <v>103</v>
      </c>
      <c r="D46" s="217"/>
      <c r="E46" s="218"/>
      <c r="F46" s="218"/>
      <c r="G46" s="218"/>
      <c r="H46" s="218"/>
      <c r="I46" s="218"/>
      <c r="J46" s="218"/>
      <c r="K46" s="218"/>
    </row>
    <row r="47" spans="2:11" ht="18" customHeight="1" x14ac:dyDescent="0.25">
      <c r="B47" s="223" t="s">
        <v>80</v>
      </c>
      <c r="C47" s="220" t="s">
        <v>104</v>
      </c>
      <c r="D47" s="217"/>
      <c r="E47" s="218"/>
      <c r="F47" s="218"/>
      <c r="G47" s="218"/>
      <c r="H47" s="218"/>
      <c r="I47" s="218"/>
      <c r="J47" s="218"/>
      <c r="K47" s="218"/>
    </row>
    <row r="48" spans="2:11" ht="18" customHeight="1" x14ac:dyDescent="0.25">
      <c r="C48" s="212"/>
    </row>
    <row r="49" spans="1:4" ht="18" customHeight="1" x14ac:dyDescent="0.25">
      <c r="A49" s="924" t="s">
        <v>105</v>
      </c>
      <c r="B49" s="924"/>
      <c r="C49" s="924"/>
      <c r="D49" s="225"/>
    </row>
    <row r="50" spans="1:4" ht="36" customHeight="1" x14ac:dyDescent="0.25">
      <c r="A50" s="925" t="s">
        <v>106</v>
      </c>
      <c r="B50" s="925"/>
      <c r="C50" s="925"/>
    </row>
    <row r="51" spans="1:4" ht="18" customHeight="1" x14ac:dyDescent="0.25">
      <c r="C51" s="224"/>
    </row>
    <row r="52" spans="1:4" ht="18" customHeight="1" x14ac:dyDescent="0.25">
      <c r="C52" s="212"/>
    </row>
    <row r="53" spans="1:4" ht="18" customHeight="1" x14ac:dyDescent="0.25">
      <c r="C53" s="224"/>
    </row>
    <row r="54" spans="1:4" ht="18" customHeight="1" x14ac:dyDescent="0.25">
      <c r="B54" s="212"/>
      <c r="C54" s="212"/>
    </row>
    <row r="55" spans="1:4" ht="18" customHeight="1" x14ac:dyDescent="0.25">
      <c r="B55" s="212"/>
      <c r="C55" s="212"/>
    </row>
    <row r="56" spans="1:4" ht="18" customHeight="1" x14ac:dyDescent="0.25">
      <c r="B56" s="212"/>
      <c r="C56" s="212"/>
    </row>
    <row r="57" spans="1:4" ht="18" customHeight="1" x14ac:dyDescent="0.25">
      <c r="B57" s="212"/>
      <c r="C57" s="212"/>
    </row>
    <row r="58" spans="1:4" ht="18" customHeight="1" x14ac:dyDescent="0.25">
      <c r="B58" s="212"/>
      <c r="C58" s="212"/>
    </row>
    <row r="59" spans="1:4" ht="18" customHeight="1" x14ac:dyDescent="0.25">
      <c r="B59" s="212"/>
      <c r="C59" s="212"/>
    </row>
    <row r="60" spans="1:4" ht="18" customHeight="1" x14ac:dyDescent="0.25"/>
    <row r="61" spans="1:4" ht="18" customHeight="1" x14ac:dyDescent="0.25"/>
    <row r="62" spans="1:4" ht="18" customHeight="1" x14ac:dyDescent="0.25"/>
    <row r="63" spans="1:4" ht="18" customHeight="1" x14ac:dyDescent="0.25"/>
    <row r="64" spans="1: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sheetData>
  <sheetProtection password="CBD2" sheet="1" formatColumns="0" formatRows="0" selectLockedCells="1" selectUnlockedCells="1"/>
  <customSheetViews>
    <customSheetView guid="{302D9D75-0757-45DA-AFBF-614F08F1401B}" showGridLines="0" printArea="1" view="pageBreakPreview" topLeftCell="A28">
      <selection activeCell="D6" sqref="D6"/>
      <rowBreaks count="1" manualBreakCount="1">
        <brk id="26" max="2" man="1"/>
      </rowBreaks>
      <pageMargins left="0.75" right="0.75" top="0.55000000000000004" bottom="0.47" header="0.32" footer="0.25"/>
      <pageSetup orientation="portrait" r:id="rId1"/>
      <headerFooter alignWithMargins="0">
        <oddFooter>&amp;RPage &amp;P of &amp;N</oddFooter>
      </headerFooter>
    </customSheetView>
    <customSheetView guid="{4452BE38-CCC8-48C7-BE23-59874684899B}" showGridLines="0" printArea="1" view="pageBreakPreview" topLeftCell="A31">
      <selection activeCell="D6" sqref="D6"/>
      <rowBreaks count="1" manualBreakCount="1">
        <brk id="26" max="2" man="1"/>
      </rowBreaks>
      <pageMargins left="0.75" right="0.75" top="0.55000000000000004" bottom="0.47" header="0.32" footer="0.25"/>
      <pageSetup orientation="portrait" r:id="rId2"/>
      <headerFooter alignWithMargins="0">
        <oddFooter>&amp;RPage &amp;P of &amp;N</oddFooter>
      </headerFooter>
    </customSheetView>
    <customSheetView guid="{C6A7FFED-91EB-41DF-A944-2BFB2D792481}" showGridLines="0" printArea="1" view="pageBreakPreview" topLeftCell="A28">
      <selection activeCell="D6" sqref="D6"/>
      <rowBreaks count="1" manualBreakCount="1">
        <brk id="26" max="2" man="1"/>
      </rowBreaks>
      <pageMargins left="0.75" right="0.75" top="0.55000000000000004" bottom="0.47" header="0.32" footer="0.25"/>
      <pageSetup orientation="portrait" r:id="rId3"/>
      <headerFooter alignWithMargins="0">
        <oddFooter>&amp;RPage &amp;P of &amp;N</oddFooter>
      </headerFooter>
    </customSheetView>
  </customSheetViews>
  <mergeCells count="14">
    <mergeCell ref="B27:C27"/>
    <mergeCell ref="A1:C1"/>
    <mergeCell ref="B12:C12"/>
    <mergeCell ref="B14:C14"/>
    <mergeCell ref="B19:C19"/>
    <mergeCell ref="B24:C24"/>
    <mergeCell ref="A49:C49"/>
    <mergeCell ref="A50:C50"/>
    <mergeCell ref="B30:C30"/>
    <mergeCell ref="B33:C33"/>
    <mergeCell ref="B36:C36"/>
    <mergeCell ref="B38:C38"/>
    <mergeCell ref="B41:C41"/>
    <mergeCell ref="B44:C44"/>
  </mergeCells>
  <pageMargins left="0.75" right="0.75" top="0.55000000000000004" bottom="0.47" header="0.32" footer="0.25"/>
  <pageSetup orientation="portrait" r:id="rId4"/>
  <headerFooter alignWithMargins="0">
    <oddFooter>&amp;RPage &amp;P of &amp;N</oddFooter>
  </headerFooter>
  <rowBreaks count="1" manualBreakCount="1">
    <brk id="26" max="2" man="1"/>
  </rowBreaks>
  <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Z34"/>
  <sheetViews>
    <sheetView showGridLines="0" view="pageBreakPreview" zoomScaleNormal="100" zoomScaleSheetLayoutView="100" workbookViewId="0">
      <selection activeCell="C9" sqref="C9:F9"/>
    </sheetView>
  </sheetViews>
  <sheetFormatPr defaultColWidth="8" defaultRowHeight="15.75" x14ac:dyDescent="0.25"/>
  <cols>
    <col min="1" max="1" width="28.875" style="227" customWidth="1"/>
    <col min="2" max="2" width="10.25" style="227" customWidth="1"/>
    <col min="3" max="4" width="5.625" style="227" customWidth="1"/>
    <col min="5" max="5" width="5.625" style="229" customWidth="1"/>
    <col min="6" max="6" width="34.125" style="229" customWidth="1"/>
    <col min="7" max="7" width="1.125" style="229" customWidth="1"/>
    <col min="8" max="8" width="17.5" style="229" customWidth="1"/>
    <col min="9" max="9" width="10.375" style="229" customWidth="1"/>
    <col min="10" max="10" width="8" style="229" hidden="1" customWidth="1"/>
    <col min="11" max="11" width="54.875" style="229" hidden="1" customWidth="1"/>
    <col min="12" max="26" width="8" style="229" hidden="1" customWidth="1"/>
    <col min="27" max="73" width="8" style="229" customWidth="1"/>
    <col min="74" max="16384" width="8" style="229"/>
  </cols>
  <sheetData>
    <row r="1" spans="1:13" s="227" customFormat="1" ht="36" customHeight="1" x14ac:dyDescent="0.3">
      <c r="A1" s="942" t="str">
        <f>Basic!B2</f>
        <v>Upgradation of SCADA and associated systems of NTAMC /RTAMC</v>
      </c>
      <c r="B1" s="942"/>
      <c r="C1" s="942"/>
      <c r="D1" s="942"/>
      <c r="E1" s="942"/>
      <c r="F1" s="942"/>
      <c r="G1" s="226"/>
      <c r="H1" s="226"/>
      <c r="I1" s="226"/>
      <c r="K1" s="228"/>
      <c r="L1" s="228"/>
      <c r="M1" s="228"/>
    </row>
    <row r="2" spans="1:13" ht="20.100000000000001" customHeight="1" x14ac:dyDescent="0.25">
      <c r="A2" s="943" t="str">
        <f>Cover!B3</f>
        <v>Specification No: CC/NT/W-SCADA/DOM/A00/23/00395</v>
      </c>
      <c r="B2" s="943"/>
      <c r="C2" s="943"/>
      <c r="D2" s="943"/>
      <c r="E2" s="943"/>
      <c r="F2" s="943"/>
      <c r="G2" s="227"/>
      <c r="H2" s="227"/>
      <c r="I2" s="227"/>
      <c r="K2" s="229" t="s">
        <v>107</v>
      </c>
      <c r="L2" s="230">
        <v>1</v>
      </c>
      <c r="M2" s="231"/>
    </row>
    <row r="3" spans="1:13" ht="2.25" customHeight="1" x14ac:dyDescent="0.25">
      <c r="A3" s="232"/>
      <c r="B3" s="232"/>
      <c r="C3" s="232"/>
      <c r="D3" s="232"/>
      <c r="E3" s="227"/>
      <c r="F3" s="227"/>
      <c r="G3" s="227"/>
      <c r="H3" s="227"/>
      <c r="I3" s="227"/>
      <c r="K3" s="229" t="s">
        <v>108</v>
      </c>
      <c r="L3" s="230" t="s">
        <v>109</v>
      </c>
      <c r="M3" s="231"/>
    </row>
    <row r="4" spans="1:13" ht="20.100000000000001" customHeight="1" x14ac:dyDescent="0.25">
      <c r="A4" s="944" t="s">
        <v>110</v>
      </c>
      <c r="B4" s="944"/>
      <c r="C4" s="944"/>
      <c r="D4" s="944"/>
      <c r="E4" s="944"/>
      <c r="F4" s="944"/>
      <c r="G4" s="227"/>
      <c r="H4" s="227"/>
      <c r="I4" s="227"/>
      <c r="L4" s="230"/>
      <c r="M4" s="231"/>
    </row>
    <row r="5" spans="1:13" ht="12" customHeight="1" x14ac:dyDescent="0.25">
      <c r="A5" s="233"/>
      <c r="B5" s="233"/>
      <c r="E5" s="227"/>
      <c r="F5" s="227"/>
      <c r="G5" s="227"/>
      <c r="H5" s="227"/>
      <c r="I5" s="227"/>
      <c r="K5" s="231"/>
      <c r="L5" s="231"/>
      <c r="M5" s="231"/>
    </row>
    <row r="6" spans="1:13" s="227" customFormat="1" ht="43.5" customHeight="1" x14ac:dyDescent="0.3">
      <c r="A6" s="234" t="s">
        <v>111</v>
      </c>
      <c r="B6" s="235"/>
      <c r="C6" s="945" t="s">
        <v>107</v>
      </c>
      <c r="D6" s="945"/>
      <c r="E6" s="945"/>
      <c r="F6" s="945"/>
      <c r="G6" s="236"/>
      <c r="H6" s="236"/>
      <c r="I6" s="236"/>
      <c r="K6" s="237">
        <f>IF(C6= "Sole Bidder", 0, C7)</f>
        <v>0</v>
      </c>
      <c r="L6" s="228"/>
      <c r="M6" s="228"/>
    </row>
    <row r="7" spans="1:13" ht="42" hidden="1" customHeight="1" x14ac:dyDescent="0.25">
      <c r="A7" s="234" t="str">
        <f>IF(C6= "JV (Joint Venture)", "Total Nos. of  Partners in the JV [excluding the Lead Partner]", "")</f>
        <v/>
      </c>
      <c r="B7" s="238"/>
      <c r="C7" s="946">
        <v>1</v>
      </c>
      <c r="D7" s="947"/>
      <c r="E7" s="947"/>
      <c r="F7" s="948"/>
      <c r="K7" s="231"/>
      <c r="L7" s="231"/>
      <c r="M7" s="231"/>
    </row>
    <row r="8" spans="1:13" ht="19.5" customHeight="1" x14ac:dyDescent="0.25">
      <c r="A8" s="239"/>
      <c r="B8" s="239"/>
      <c r="C8" s="236"/>
    </row>
    <row r="9" spans="1:13" ht="20.100000000000001" customHeight="1" x14ac:dyDescent="0.25">
      <c r="A9" s="240" t="str">
        <f>IF(C6= "Sole Bidder", "Name of Sole Bidder", "Name of Lead Partner")</f>
        <v>Name of Sole Bidder</v>
      </c>
      <c r="B9" s="241"/>
      <c r="C9" s="934"/>
      <c r="D9" s="935"/>
      <c r="E9" s="935"/>
      <c r="F9" s="936"/>
    </row>
    <row r="10" spans="1:13" ht="20.100000000000001" customHeight="1" x14ac:dyDescent="0.25">
      <c r="A10" s="242" t="str">
        <f>IF(C6= "Sole Bidder", "Address of Sole Bidder", "Address of Lead Partner")</f>
        <v>Address of Sole Bidder</v>
      </c>
      <c r="B10" s="243"/>
      <c r="C10" s="934"/>
      <c r="D10" s="935"/>
      <c r="E10" s="935"/>
      <c r="F10" s="936"/>
    </row>
    <row r="11" spans="1:13" ht="20.100000000000001" customHeight="1" x14ac:dyDescent="0.25">
      <c r="A11" s="244"/>
      <c r="B11" s="245"/>
      <c r="C11" s="934"/>
      <c r="D11" s="935"/>
      <c r="E11" s="935"/>
      <c r="F11" s="936"/>
    </row>
    <row r="12" spans="1:13" ht="20.100000000000001" customHeight="1" x14ac:dyDescent="0.25">
      <c r="A12" s="242"/>
      <c r="B12" s="243"/>
      <c r="C12" s="928"/>
      <c r="D12" s="929"/>
      <c r="E12" s="929"/>
      <c r="F12" s="930"/>
    </row>
    <row r="13" spans="1:13" ht="20.100000000000001" customHeight="1" x14ac:dyDescent="0.25"/>
    <row r="14" spans="1:13" ht="20.100000000000001" hidden="1" customHeight="1" x14ac:dyDescent="0.25">
      <c r="A14" s="246" t="str">
        <f>IF(C7=1, "Name of other Partner","Name of other Partner - 1")</f>
        <v>Name of other Partner</v>
      </c>
      <c r="B14" s="247"/>
      <c r="C14" s="928"/>
      <c r="D14" s="929"/>
      <c r="E14" s="929"/>
      <c r="F14" s="930"/>
    </row>
    <row r="15" spans="1:13" ht="20.100000000000001" hidden="1" customHeight="1" x14ac:dyDescent="0.25">
      <c r="A15" s="248" t="str">
        <f>IF(C7=1, "Address of other Partner","Address of other Partner - 1")</f>
        <v>Address of other Partner</v>
      </c>
      <c r="B15" s="249"/>
      <c r="C15" s="931"/>
      <c r="D15" s="932"/>
      <c r="E15" s="932"/>
      <c r="F15" s="933"/>
    </row>
    <row r="16" spans="1:13" ht="20.100000000000001" hidden="1" customHeight="1" x14ac:dyDescent="0.25">
      <c r="A16" s="250"/>
      <c r="B16" s="251"/>
      <c r="C16" s="939"/>
      <c r="D16" s="940"/>
      <c r="E16" s="940"/>
      <c r="F16" s="941"/>
    </row>
    <row r="17" spans="1:7" ht="20.100000000000001" hidden="1" customHeight="1" x14ac:dyDescent="0.25">
      <c r="A17" s="242"/>
      <c r="B17" s="243"/>
      <c r="C17" s="931"/>
      <c r="D17" s="932"/>
      <c r="E17" s="932"/>
      <c r="F17" s="933"/>
    </row>
    <row r="18" spans="1:7" ht="20.100000000000001" hidden="1" customHeight="1" x14ac:dyDescent="0.25"/>
    <row r="19" spans="1:7" ht="20.100000000000001" hidden="1" customHeight="1" x14ac:dyDescent="0.25">
      <c r="A19" s="240" t="s">
        <v>112</v>
      </c>
      <c r="B19" s="241"/>
      <c r="C19" s="928"/>
      <c r="D19" s="929"/>
      <c r="E19" s="929"/>
      <c r="F19" s="930"/>
    </row>
    <row r="20" spans="1:7" ht="20.100000000000001" hidden="1" customHeight="1" x14ac:dyDescent="0.25">
      <c r="A20" s="240" t="s">
        <v>113</v>
      </c>
      <c r="B20" s="241"/>
      <c r="C20" s="928"/>
      <c r="D20" s="929"/>
      <c r="E20" s="929"/>
      <c r="F20" s="930"/>
    </row>
    <row r="21" spans="1:7" ht="20.100000000000001" hidden="1" customHeight="1" x14ac:dyDescent="0.25">
      <c r="A21" s="244"/>
      <c r="B21" s="245"/>
      <c r="C21" s="928"/>
      <c r="D21" s="929"/>
      <c r="E21" s="929"/>
      <c r="F21" s="930"/>
    </row>
    <row r="22" spans="1:7" ht="20.100000000000001" hidden="1" customHeight="1" x14ac:dyDescent="0.25">
      <c r="A22" s="242"/>
      <c r="B22" s="243"/>
      <c r="C22" s="928"/>
      <c r="D22" s="929"/>
      <c r="E22" s="929"/>
      <c r="F22" s="930"/>
    </row>
    <row r="23" spans="1:7" ht="20.100000000000001" hidden="1" customHeight="1" x14ac:dyDescent="0.25">
      <c r="A23" s="252"/>
      <c r="B23" s="252"/>
    </row>
    <row r="24" spans="1:7" ht="20.100000000000001" customHeight="1" x14ac:dyDescent="0.25">
      <c r="A24" s="252"/>
      <c r="B24" s="252"/>
    </row>
    <row r="25" spans="1:7" ht="21" customHeight="1" x14ac:dyDescent="0.25">
      <c r="A25" s="253" t="s">
        <v>114</v>
      </c>
      <c r="B25" s="254"/>
      <c r="C25" s="934"/>
      <c r="D25" s="935"/>
      <c r="E25" s="935"/>
      <c r="F25" s="936"/>
    </row>
    <row r="26" spans="1:7" ht="21" customHeight="1" x14ac:dyDescent="0.25">
      <c r="A26" s="253" t="s">
        <v>115</v>
      </c>
      <c r="B26" s="254"/>
      <c r="C26" s="928"/>
      <c r="D26" s="929"/>
      <c r="E26" s="929"/>
      <c r="F26" s="930"/>
    </row>
    <row r="27" spans="1:7" ht="21" hidden="1" customHeight="1" x14ac:dyDescent="0.25">
      <c r="A27" s="253" t="s">
        <v>116</v>
      </c>
      <c r="B27" s="254"/>
      <c r="C27" s="937"/>
      <c r="D27" s="937"/>
      <c r="E27" s="937"/>
      <c r="F27" s="937"/>
    </row>
    <row r="28" spans="1:7" ht="21" hidden="1" customHeight="1" x14ac:dyDescent="0.25">
      <c r="A28" s="253" t="s">
        <v>117</v>
      </c>
      <c r="B28" s="254"/>
      <c r="C28" s="938"/>
      <c r="D28" s="938"/>
      <c r="E28" s="938"/>
      <c r="F28" s="938"/>
    </row>
    <row r="29" spans="1:7" ht="21" hidden="1" customHeight="1" x14ac:dyDescent="0.25">
      <c r="A29" s="253" t="s">
        <v>118</v>
      </c>
      <c r="B29" s="254"/>
      <c r="C29" s="938"/>
      <c r="D29" s="938"/>
      <c r="E29" s="938"/>
      <c r="F29" s="938"/>
    </row>
    <row r="30" spans="1:7" ht="21" hidden="1" customHeight="1" x14ac:dyDescent="0.25">
      <c r="A30" s="253" t="s">
        <v>119</v>
      </c>
      <c r="B30" s="254"/>
      <c r="C30" s="938"/>
      <c r="D30" s="938"/>
      <c r="E30" s="938"/>
      <c r="F30" s="938"/>
    </row>
    <row r="31" spans="1:7" ht="21" customHeight="1" x14ac:dyDescent="0.25">
      <c r="A31" s="255"/>
      <c r="B31" s="255"/>
      <c r="C31" s="256"/>
    </row>
    <row r="32" spans="1:7" s="227" customFormat="1" ht="21" customHeight="1" x14ac:dyDescent="0.3">
      <c r="A32" s="253" t="s">
        <v>120</v>
      </c>
      <c r="B32" s="254"/>
      <c r="C32" s="257"/>
      <c r="D32" s="258"/>
      <c r="E32" s="257"/>
      <c r="F32" s="259"/>
      <c r="G32" s="228">
        <f>IF(D32="Feb",28,IF(OR(D32="Apr", D32="Jun", D32="Sep", D32="Nov"),30,31))</f>
        <v>31</v>
      </c>
    </row>
    <row r="33" spans="1:6" ht="21" customHeight="1" x14ac:dyDescent="0.25">
      <c r="A33" s="253" t="s">
        <v>121</v>
      </c>
      <c r="B33" s="254"/>
      <c r="C33" s="928"/>
      <c r="D33" s="929"/>
      <c r="E33" s="929"/>
      <c r="F33" s="930"/>
    </row>
    <row r="34" spans="1:6" x14ac:dyDescent="0.25">
      <c r="D34" s="229"/>
    </row>
  </sheetData>
  <sheetProtection password="CC1F" sheet="1" formatColumns="0" formatRows="0" selectLockedCells="1"/>
  <customSheetViews>
    <customSheetView guid="{302D9D75-0757-45DA-AFBF-614F08F1401B}" showGridLines="0" printArea="1" hiddenRows="1" hiddenColumns="1" view="pageBreakPreview">
      <selection activeCell="C9" sqref="C9:F9"/>
      <pageMargins left="0.75" right="0.75" top="0.69" bottom="0.7" header="0.4" footer="0.37"/>
      <pageSetup orientation="portrait" r:id="rId1"/>
      <headerFooter alignWithMargins="0"/>
    </customSheetView>
    <customSheetView guid="{4452BE38-CCC8-48C7-BE23-59874684899B}" showGridLines="0" printArea="1" hiddenRows="1" hiddenColumns="1" view="pageBreakPreview">
      <selection activeCell="C6" sqref="C6:F6"/>
      <pageMargins left="0.75" right="0.75" top="0.69" bottom="0.7" header="0.4" footer="0.37"/>
      <pageSetup orientation="portrait" r:id="rId2"/>
      <headerFooter alignWithMargins="0"/>
    </customSheetView>
    <customSheetView guid="{C6A7FFED-91EB-41DF-A944-2BFB2D792481}" showGridLines="0" printArea="1" hiddenRows="1" hiddenColumns="1" view="pageBreakPreview">
      <selection activeCell="C33" sqref="C33:F33"/>
      <pageMargins left="0.75" right="0.75" top="0.69" bottom="0.7" header="0.4" footer="0.37"/>
      <pageSetup orientation="portrait" r:id="rId3"/>
      <headerFooter alignWithMargins="0"/>
    </customSheetView>
  </customSheetViews>
  <mergeCells count="24">
    <mergeCell ref="C16:F16"/>
    <mergeCell ref="A1:F1"/>
    <mergeCell ref="A2:F2"/>
    <mergeCell ref="A4:F4"/>
    <mergeCell ref="C6:F6"/>
    <mergeCell ref="C7:F7"/>
    <mergeCell ref="C9:F9"/>
    <mergeCell ref="C10:F10"/>
    <mergeCell ref="C11:F11"/>
    <mergeCell ref="C12:F12"/>
    <mergeCell ref="C14:F14"/>
    <mergeCell ref="C15:F15"/>
    <mergeCell ref="C33:F33"/>
    <mergeCell ref="C17:F17"/>
    <mergeCell ref="C19:F19"/>
    <mergeCell ref="C20:F20"/>
    <mergeCell ref="C21:F21"/>
    <mergeCell ref="C22:F22"/>
    <mergeCell ref="C25:F25"/>
    <mergeCell ref="C26:F26"/>
    <mergeCell ref="C27:F27"/>
    <mergeCell ref="C28:F28"/>
    <mergeCell ref="C29:F29"/>
    <mergeCell ref="C30:F30"/>
  </mergeCells>
  <conditionalFormatting sqref="A19:B22">
    <cfRule type="expression" dxfId="991" priority="4" stopIfTrue="1">
      <formula>$K$6&lt;2</formula>
    </cfRule>
  </conditionalFormatting>
  <conditionalFormatting sqref="A14:B17">
    <cfRule type="expression" dxfId="990" priority="5" stopIfTrue="1">
      <formula>$K$6&lt;1</formula>
    </cfRule>
  </conditionalFormatting>
  <conditionalFormatting sqref="A7:B7">
    <cfRule type="expression" dxfId="989" priority="6" stopIfTrue="1">
      <formula>$C$6="Sole Bidder"</formula>
    </cfRule>
  </conditionalFormatting>
  <conditionalFormatting sqref="C14:F17">
    <cfRule type="expression" dxfId="988" priority="3" stopIfTrue="1">
      <formula>$K$6&lt;1</formula>
    </cfRule>
  </conditionalFormatting>
  <conditionalFormatting sqref="C19:F22">
    <cfRule type="expression" dxfId="987" priority="2" stopIfTrue="1">
      <formula>$K$6&lt;2</formula>
    </cfRule>
  </conditionalFormatting>
  <conditionalFormatting sqref="C7:F7">
    <cfRule type="expression" dxfId="986" priority="1" stopIfTrue="1">
      <formula>$C$6="Sole Bidder"</formula>
    </cfRule>
  </conditionalFormatting>
  <dataValidations count="5">
    <dataValidation type="list" allowBlank="1" showInputMessage="1" showErrorMessage="1" sqref="C7:F7" xr:uid="{00000000-0002-0000-0300-000000000000}">
      <formula1>$L$2:$L$3</formula1>
    </dataValidation>
    <dataValidation type="list" allowBlank="1" showInputMessage="1" showErrorMessage="1" sqref="C6:F6" xr:uid="{00000000-0002-0000-0300-000001000000}">
      <formula1>$K$2</formula1>
    </dataValidation>
    <dataValidation type="list" allowBlank="1" showInputMessage="1" showErrorMessage="1" sqref="E32" xr:uid="{00000000-0002-0000-0300-000002000000}">
      <formula1>"2023,2024"</formula1>
    </dataValidation>
    <dataValidation type="list" allowBlank="1" showInputMessage="1" showErrorMessage="1" sqref="D32" xr:uid="{00000000-0002-0000-0300-000003000000}">
      <formula1>"Jan,Feb,Mar,Apr,May,Jun,Jul,Aug,Sep,Oct,Nov,Dec"</formula1>
    </dataValidation>
    <dataValidation type="list" allowBlank="1" showInputMessage="1" showErrorMessage="1" sqref="C32" xr:uid="{00000000-0002-0000-0300-000004000000}">
      <formula1>"1,2,3,4,5,6,7,8,9,10,11,12,13,14,15,16,17,18,19,20,21,22,23,24,25,26,27,28,29,30,31"</formula1>
    </dataValidation>
  </dataValidations>
  <pageMargins left="0.75" right="0.75" top="0.69" bottom="0.7" header="0.4" footer="0.37"/>
  <pageSetup orientation="portrait" r:id="rId4"/>
  <headerFooter alignWithMargins="0"/>
  <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AY786"/>
  <sheetViews>
    <sheetView view="pageBreakPreview" topLeftCell="A19" zoomScale="60" zoomScaleNormal="100" workbookViewId="0">
      <selection activeCell="G19" sqref="G19"/>
    </sheetView>
  </sheetViews>
  <sheetFormatPr defaultColWidth="9" defaultRowHeight="16.5" x14ac:dyDescent="0.3"/>
  <cols>
    <col min="1" max="1" width="6.25" style="20" customWidth="1"/>
    <col min="2" max="2" width="14.125" style="20" customWidth="1"/>
    <col min="3" max="3" width="9.625" style="20" customWidth="1"/>
    <col min="4" max="4" width="37.25" style="20" customWidth="1"/>
    <col min="5" max="5" width="15.375" style="20" customWidth="1"/>
    <col min="6" max="6" width="13.5" style="20" customWidth="1"/>
    <col min="7" max="7" width="16.75" style="20" customWidth="1"/>
    <col min="8" max="8" width="11.375" style="20" customWidth="1"/>
    <col min="9" max="9" width="15.5" style="24" customWidth="1"/>
    <col min="10" max="10" width="75" style="19" customWidth="1"/>
    <col min="11" max="11" width="5.75" style="20" customWidth="1"/>
    <col min="12" max="12" width="6.625" style="20" customWidth="1"/>
    <col min="13" max="13" width="9" style="19" customWidth="1"/>
    <col min="14" max="14" width="14.125" style="19" customWidth="1"/>
    <col min="15" max="15" width="13" style="19" hidden="1" customWidth="1"/>
    <col min="16" max="16" width="16.875" style="7" hidden="1" customWidth="1"/>
    <col min="17" max="17" width="16.5" style="7" hidden="1" customWidth="1"/>
    <col min="18" max="18" width="16.875" style="7" hidden="1" customWidth="1"/>
    <col min="19" max="19" width="11.875" style="8" hidden="1" customWidth="1"/>
    <col min="20" max="20" width="13.875" style="9" hidden="1" customWidth="1"/>
    <col min="21" max="23" width="9" style="9" customWidth="1"/>
    <col min="24" max="24" width="14.25" style="9" customWidth="1"/>
    <col min="25" max="25" width="24.125" style="10" customWidth="1"/>
    <col min="26" max="26" width="11.125" style="11" customWidth="1"/>
    <col min="27" max="27" width="12.75" style="11" customWidth="1"/>
    <col min="28" max="28" width="11.375" style="12" customWidth="1"/>
    <col min="29" max="29" width="10.375" style="13" customWidth="1"/>
    <col min="30" max="30" width="17.75" style="13" hidden="1" customWidth="1"/>
    <col min="31" max="31" width="10.5" style="13" hidden="1" customWidth="1"/>
    <col min="32" max="32" width="12.375" style="13" hidden="1" customWidth="1"/>
    <col min="33" max="34" width="9" style="13" hidden="1" customWidth="1"/>
    <col min="35" max="35" width="10.875" style="13" customWidth="1"/>
    <col min="36" max="36" width="18.75" style="13" customWidth="1"/>
    <col min="37" max="37" width="9" style="13" customWidth="1"/>
    <col min="38" max="46" width="9" style="10" customWidth="1"/>
    <col min="47" max="51" width="9" style="9" customWidth="1"/>
    <col min="52" max="52" width="9" style="16" customWidth="1"/>
    <col min="53" max="16384" width="9" style="16"/>
  </cols>
  <sheetData>
    <row r="1" spans="1:51" x14ac:dyDescent="0.3">
      <c r="A1" s="1" t="str">
        <f>Cover!B3</f>
        <v>Specification No: CC/NT/W-SCADA/DOM/A00/23/00395</v>
      </c>
      <c r="B1" s="1"/>
      <c r="C1" s="1"/>
      <c r="D1" s="1"/>
      <c r="E1" s="1"/>
      <c r="F1" s="1"/>
      <c r="G1" s="1"/>
      <c r="H1" s="1"/>
      <c r="I1" s="2"/>
      <c r="J1" s="3"/>
      <c r="K1" s="4"/>
      <c r="L1" s="1"/>
      <c r="M1" s="5"/>
      <c r="N1" s="5" t="s">
        <v>635</v>
      </c>
      <c r="O1" s="6" t="s">
        <v>0</v>
      </c>
      <c r="AD1" s="14" t="s">
        <v>1</v>
      </c>
      <c r="AE1" s="15">
        <f>SUMIF(O503:O675, "Direct",N503:N675)</f>
        <v>0</v>
      </c>
      <c r="AJ1" s="15" t="str">
        <f>'[1]Names of Bidder'!C6</f>
        <v>Sole Bidder</v>
      </c>
      <c r="AK1" s="11" t="s">
        <v>2</v>
      </c>
    </row>
    <row r="2" spans="1:51" x14ac:dyDescent="0.3">
      <c r="A2" s="17"/>
      <c r="B2" s="17"/>
      <c r="C2" s="17"/>
      <c r="D2" s="17"/>
      <c r="E2" s="17"/>
      <c r="F2" s="17"/>
      <c r="G2" s="17"/>
      <c r="H2" s="17"/>
      <c r="I2" s="18"/>
      <c r="L2" s="17"/>
      <c r="AA2" s="12"/>
      <c r="AD2" s="14" t="s">
        <v>3</v>
      </c>
      <c r="AE2" s="21" t="e">
        <f>#REF!-AE1</f>
        <v>#REF!</v>
      </c>
      <c r="AF2" s="22"/>
      <c r="AJ2" s="15">
        <f>'[1]Names of Bidder'!K6</f>
        <v>0</v>
      </c>
    </row>
    <row r="3" spans="1:51" ht="24.75" customHeight="1" x14ac:dyDescent="0.3">
      <c r="A3" s="975" t="str">
        <f>Basic!B2</f>
        <v>Upgradation of SCADA and associated systems of NTAMC /RTAMC</v>
      </c>
      <c r="B3" s="975"/>
      <c r="C3" s="975"/>
      <c r="D3" s="975"/>
      <c r="E3" s="975"/>
      <c r="F3" s="975"/>
      <c r="G3" s="975"/>
      <c r="H3" s="975"/>
      <c r="I3" s="975"/>
      <c r="J3" s="975"/>
      <c r="K3" s="975"/>
      <c r="L3" s="975"/>
      <c r="M3" s="975"/>
      <c r="N3" s="975"/>
      <c r="O3" s="975"/>
      <c r="Y3" s="23"/>
      <c r="Z3" s="24"/>
      <c r="AA3" s="24"/>
      <c r="AB3" s="24"/>
      <c r="AD3" s="25"/>
      <c r="AG3" s="953"/>
      <c r="AH3" s="953"/>
    </row>
    <row r="4" spans="1:51" x14ac:dyDescent="0.3">
      <c r="A4" s="976" t="s">
        <v>4</v>
      </c>
      <c r="B4" s="976"/>
      <c r="C4" s="976"/>
      <c r="D4" s="976"/>
      <c r="E4" s="976"/>
      <c r="F4" s="976"/>
      <c r="G4" s="976"/>
      <c r="H4" s="976"/>
      <c r="I4" s="976"/>
      <c r="J4" s="976"/>
      <c r="K4" s="976"/>
      <c r="L4" s="976"/>
      <c r="M4" s="976"/>
      <c r="N4" s="976"/>
      <c r="O4" s="976"/>
      <c r="Y4" s="23"/>
      <c r="Z4" s="26"/>
      <c r="AA4" s="24"/>
      <c r="AB4" s="24"/>
      <c r="AD4" s="25"/>
      <c r="AE4" s="27"/>
      <c r="AF4" s="22"/>
    </row>
    <row r="5" spans="1:51" x14ac:dyDescent="0.3">
      <c r="Y5" s="23"/>
      <c r="Z5" s="26"/>
      <c r="AA5" s="24"/>
      <c r="AB5" s="24"/>
      <c r="AD5" s="28"/>
    </row>
    <row r="6" spans="1:51" x14ac:dyDescent="0.3">
      <c r="A6" s="29" t="str">
        <f>"Bidder’s Name and Address (" &amp; MID('[1]Names of Bidder'!A9,9, 20) &amp; ") :"</f>
        <v>Bidder’s Name and Address (Sole Bidder) :</v>
      </c>
      <c r="B6" s="29"/>
      <c r="C6" s="29"/>
      <c r="D6" s="29"/>
      <c r="E6" s="29"/>
      <c r="F6" s="29"/>
      <c r="G6" s="29"/>
      <c r="H6" s="29"/>
      <c r="I6" s="30"/>
      <c r="J6" s="31"/>
      <c r="K6" s="32"/>
      <c r="L6" s="29"/>
      <c r="M6" s="33" t="s">
        <v>5</v>
      </c>
      <c r="O6" s="31"/>
      <c r="Y6" s="23"/>
      <c r="Z6" s="26"/>
      <c r="AA6" s="24"/>
      <c r="AB6" s="24"/>
      <c r="AD6" s="28"/>
      <c r="AE6" s="27"/>
    </row>
    <row r="7" spans="1:51" x14ac:dyDescent="0.3">
      <c r="A7" s="977" t="e">
        <f>IF('[1]Names of Bidder'!C9="", "", IF('[1]Names of Bidder'!C6= "JV (Joint Venture)", "JV of " &amp; AJ8, ""))</f>
        <v>#REF!</v>
      </c>
      <c r="B7" s="977"/>
      <c r="C7" s="977"/>
      <c r="D7" s="977"/>
      <c r="E7" s="977"/>
      <c r="F7" s="977"/>
      <c r="G7" s="977"/>
      <c r="H7" s="977"/>
      <c r="I7" s="977"/>
      <c r="J7" s="977"/>
      <c r="K7" s="977"/>
      <c r="L7" s="977"/>
      <c r="M7" s="34" t="s">
        <v>6</v>
      </c>
      <c r="O7" s="35"/>
      <c r="Y7" s="36"/>
      <c r="Z7" s="37"/>
      <c r="AA7" s="37"/>
      <c r="AB7" s="37"/>
      <c r="AG7" s="953"/>
      <c r="AH7" s="953"/>
    </row>
    <row r="8" spans="1:51" x14ac:dyDescent="0.3">
      <c r="A8" s="38" t="s">
        <v>7</v>
      </c>
      <c r="B8" s="38"/>
      <c r="C8" s="978" t="str">
        <f>IF('Names of Bidder'!C9=0, "", 'Names of Bidder'!C9)</f>
        <v/>
      </c>
      <c r="D8" s="978"/>
      <c r="E8" s="978"/>
      <c r="F8" s="38"/>
      <c r="G8" s="38"/>
      <c r="H8" s="38"/>
      <c r="I8" s="39"/>
      <c r="M8" s="34" t="s">
        <v>8</v>
      </c>
      <c r="O8" s="35"/>
      <c r="Y8" s="23"/>
      <c r="Z8" s="40"/>
      <c r="AA8" s="41"/>
      <c r="AB8" s="41"/>
      <c r="AJ8" s="15" t="e">
        <f>IF('[1]Names of Bidder'!C7=1,'[1]Names of Bidder'!C9&amp;" &amp; "&amp;'[1]Names of Bidder'!C14,IF('[1]Names of Bidder'!C7="2 or More",'[1]Names of Bidder'!C9&amp;" , "&amp;'[1]Names of Bidder'!C14&amp;" &amp; "&amp;'[1]Names of Bidder'!C19,""))</f>
        <v>#REF!</v>
      </c>
    </row>
    <row r="9" spans="1:51" x14ac:dyDescent="0.3">
      <c r="A9" s="38" t="s">
        <v>9</v>
      </c>
      <c r="B9" s="38"/>
      <c r="C9" s="978" t="str">
        <f>IF('Names of Bidder'!C10=0, "", 'Names of Bidder'!C10)</f>
        <v/>
      </c>
      <c r="D9" s="978"/>
      <c r="E9" s="978"/>
      <c r="F9" s="38"/>
      <c r="G9" s="38"/>
      <c r="H9" s="38"/>
      <c r="I9" s="39"/>
      <c r="M9" s="34" t="s">
        <v>10</v>
      </c>
      <c r="O9" s="35"/>
      <c r="Y9" s="23"/>
      <c r="Z9" s="40"/>
      <c r="AA9" s="41"/>
      <c r="AB9" s="41"/>
    </row>
    <row r="10" spans="1:51" x14ac:dyDescent="0.3">
      <c r="A10" s="42"/>
      <c r="B10" s="42"/>
      <c r="C10" s="978" t="str">
        <f>IF('Names of Bidder'!C11=0, "", 'Names of Bidder'!C11)</f>
        <v/>
      </c>
      <c r="D10" s="978"/>
      <c r="E10" s="978"/>
      <c r="F10" s="42"/>
      <c r="G10" s="42"/>
      <c r="H10" s="42"/>
      <c r="I10" s="43"/>
      <c r="M10" s="34" t="s">
        <v>11</v>
      </c>
      <c r="O10" s="35"/>
      <c r="Y10" s="44"/>
      <c r="Z10" s="45"/>
      <c r="AA10" s="24"/>
      <c r="AB10" s="46"/>
    </row>
    <row r="11" spans="1:51" x14ac:dyDescent="0.3">
      <c r="A11" s="42"/>
      <c r="B11" s="42"/>
      <c r="C11" s="978" t="str">
        <f>IF('Names of Bidder'!C12=0, "", 'Names of Bidder'!C12)</f>
        <v/>
      </c>
      <c r="D11" s="978"/>
      <c r="E11" s="978"/>
      <c r="F11" s="42"/>
      <c r="G11" s="42"/>
      <c r="H11" s="42"/>
      <c r="I11" s="43"/>
      <c r="M11" s="34" t="s">
        <v>12</v>
      </c>
      <c r="O11" s="35"/>
      <c r="AG11" s="953"/>
      <c r="AH11" s="953"/>
    </row>
    <row r="12" spans="1:51" x14ac:dyDescent="0.3">
      <c r="A12" s="47"/>
      <c r="B12" s="47"/>
      <c r="C12" s="47"/>
      <c r="D12" s="47"/>
      <c r="E12" s="47"/>
      <c r="F12" s="47"/>
      <c r="G12" s="47"/>
      <c r="H12" s="47"/>
      <c r="I12" s="48"/>
      <c r="J12" s="47"/>
      <c r="K12" s="49"/>
      <c r="L12" s="47"/>
      <c r="M12" s="50"/>
      <c r="N12" s="51"/>
      <c r="O12" s="51"/>
      <c r="AI12" s="52"/>
    </row>
    <row r="13" spans="1:51" s="61" customFormat="1" ht="33" customHeight="1" x14ac:dyDescent="0.3">
      <c r="A13" s="979" t="s">
        <v>13</v>
      </c>
      <c r="B13" s="979"/>
      <c r="C13" s="979"/>
      <c r="D13" s="979"/>
      <c r="E13" s="979"/>
      <c r="F13" s="979"/>
      <c r="G13" s="979"/>
      <c r="H13" s="979"/>
      <c r="I13" s="979"/>
      <c r="J13" s="979"/>
      <c r="K13" s="979"/>
      <c r="L13" s="979"/>
      <c r="M13" s="979"/>
      <c r="N13" s="979"/>
      <c r="O13" s="979"/>
      <c r="P13" s="53"/>
      <c r="Q13" s="53"/>
      <c r="R13" s="53"/>
      <c r="S13" s="54"/>
      <c r="T13" s="55"/>
      <c r="U13" s="55"/>
      <c r="V13" s="55"/>
      <c r="W13" s="55"/>
      <c r="X13" s="56"/>
      <c r="Y13" s="57"/>
      <c r="Z13" s="58"/>
      <c r="AA13" s="59"/>
      <c r="AB13" s="59"/>
      <c r="AC13" s="58"/>
      <c r="AD13" s="58"/>
      <c r="AE13" s="58" t="s">
        <v>14</v>
      </c>
      <c r="AF13" s="58"/>
      <c r="AG13" s="58"/>
      <c r="AH13" s="58"/>
      <c r="AI13" s="60"/>
      <c r="AJ13" s="58"/>
      <c r="AK13" s="58"/>
      <c r="AL13" s="57"/>
      <c r="AM13" s="57"/>
      <c r="AN13" s="57"/>
      <c r="AO13" s="57"/>
      <c r="AP13" s="57"/>
      <c r="AQ13" s="57"/>
      <c r="AR13" s="57"/>
      <c r="AS13" s="57"/>
      <c r="AT13" s="57"/>
      <c r="AU13" s="56"/>
      <c r="AV13" s="56"/>
      <c r="AW13" s="56"/>
      <c r="AX13" s="56"/>
      <c r="AY13" s="56"/>
    </row>
    <row r="14" spans="1:51" x14ac:dyDescent="0.3">
      <c r="A14" s="62"/>
      <c r="B14" s="62"/>
      <c r="C14" s="62"/>
      <c r="D14" s="62"/>
      <c r="E14" s="62"/>
      <c r="F14" s="62"/>
      <c r="G14" s="62"/>
      <c r="H14" s="62"/>
      <c r="I14" s="63"/>
      <c r="J14" s="62"/>
      <c r="K14" s="62"/>
      <c r="L14" s="62"/>
      <c r="M14" s="62"/>
      <c r="N14" s="62"/>
      <c r="O14" s="62"/>
      <c r="P14" s="64"/>
      <c r="Q14" s="64"/>
      <c r="R14" s="64"/>
      <c r="S14" s="65"/>
      <c r="T14" s="66"/>
      <c r="U14" s="66"/>
      <c r="V14" s="66"/>
      <c r="W14" s="66"/>
      <c r="AA14" s="12"/>
      <c r="AI14" s="52"/>
    </row>
    <row r="15" spans="1:51" x14ac:dyDescent="0.3">
      <c r="M15" s="67"/>
      <c r="N15" s="67"/>
      <c r="O15" s="68" t="s">
        <v>15</v>
      </c>
      <c r="Z15" s="958"/>
      <c r="AA15" s="958"/>
      <c r="AC15" s="960"/>
      <c r="AD15" s="960"/>
      <c r="AE15" s="13" t="s">
        <v>16</v>
      </c>
      <c r="AG15" s="953"/>
      <c r="AH15" s="953"/>
    </row>
    <row r="16" spans="1:51" ht="127.5" customHeight="1" x14ac:dyDescent="0.3">
      <c r="A16" s="69" t="s">
        <v>17</v>
      </c>
      <c r="B16" s="69" t="s">
        <v>18</v>
      </c>
      <c r="C16" s="69" t="s">
        <v>19</v>
      </c>
      <c r="D16" s="69" t="s">
        <v>20</v>
      </c>
      <c r="E16" s="69" t="s">
        <v>21</v>
      </c>
      <c r="F16" s="69" t="s">
        <v>22</v>
      </c>
      <c r="G16" s="69" t="s">
        <v>23</v>
      </c>
      <c r="H16" s="69" t="s">
        <v>24</v>
      </c>
      <c r="I16" s="70" t="s">
        <v>25</v>
      </c>
      <c r="J16" s="71" t="s">
        <v>26</v>
      </c>
      <c r="K16" s="72" t="s">
        <v>27</v>
      </c>
      <c r="L16" s="72" t="s">
        <v>28</v>
      </c>
      <c r="M16" s="69" t="s">
        <v>29</v>
      </c>
      <c r="N16" s="69" t="s">
        <v>30</v>
      </c>
      <c r="O16" s="69" t="s">
        <v>31</v>
      </c>
      <c r="Z16" s="73"/>
      <c r="AA16" s="73"/>
      <c r="AC16" s="73"/>
      <c r="AD16" s="73"/>
    </row>
    <row r="17" spans="1:35" x14ac:dyDescent="0.3">
      <c r="A17" s="74">
        <v>1</v>
      </c>
      <c r="B17" s="75">
        <v>2</v>
      </c>
      <c r="C17" s="75">
        <v>3</v>
      </c>
      <c r="D17" s="75">
        <v>4</v>
      </c>
      <c r="E17" s="75">
        <v>5</v>
      </c>
      <c r="F17" s="75">
        <v>6</v>
      </c>
      <c r="G17" s="75">
        <v>7</v>
      </c>
      <c r="H17" s="75">
        <v>8</v>
      </c>
      <c r="I17" s="75">
        <v>9</v>
      </c>
      <c r="J17" s="72">
        <v>10</v>
      </c>
      <c r="K17" s="72">
        <v>11</v>
      </c>
      <c r="L17" s="72">
        <v>12</v>
      </c>
      <c r="M17" s="72">
        <v>13</v>
      </c>
      <c r="N17" s="72" t="s">
        <v>32</v>
      </c>
      <c r="O17" s="76">
        <v>15</v>
      </c>
      <c r="Z17" s="77"/>
      <c r="AA17" s="77"/>
      <c r="AC17" s="77"/>
      <c r="AD17" s="77"/>
    </row>
    <row r="18" spans="1:35" ht="21.75" customHeight="1" x14ac:dyDescent="0.3">
      <c r="A18" s="78"/>
      <c r="B18" s="79" t="s">
        <v>540</v>
      </c>
      <c r="C18" s="878" t="s">
        <v>577</v>
      </c>
      <c r="D18" s="80"/>
      <c r="E18" s="80"/>
      <c r="F18" s="80"/>
      <c r="G18" s="80"/>
      <c r="H18" s="80"/>
      <c r="I18" s="80"/>
      <c r="J18" s="80"/>
      <c r="K18" s="80"/>
      <c r="L18" s="80"/>
      <c r="M18" s="80"/>
      <c r="N18" s="80"/>
      <c r="O18" s="81"/>
      <c r="P18" s="64"/>
      <c r="Q18" s="64"/>
      <c r="R18" s="64"/>
      <c r="S18" s="65"/>
      <c r="T18" s="66"/>
      <c r="U18" s="66"/>
      <c r="V18" s="66"/>
      <c r="W18" s="66"/>
      <c r="AA18" s="12"/>
      <c r="AE18" s="13" t="s">
        <v>14</v>
      </c>
      <c r="AI18" s="52"/>
    </row>
    <row r="19" spans="1:35" s="19" customFormat="1" ht="15.75" x14ac:dyDescent="0.3">
      <c r="A19" s="82">
        <v>1</v>
      </c>
      <c r="B19" s="873">
        <v>7000020907</v>
      </c>
      <c r="C19" s="874">
        <v>40</v>
      </c>
      <c r="D19" s="874" t="s">
        <v>329</v>
      </c>
      <c r="E19" s="873">
        <v>1000064782</v>
      </c>
      <c r="F19" s="874">
        <v>85176930</v>
      </c>
      <c r="G19" s="83"/>
      <c r="H19" s="84">
        <v>0.18</v>
      </c>
      <c r="I19" s="85"/>
      <c r="J19" s="873" t="s">
        <v>336</v>
      </c>
      <c r="K19" s="874" t="s">
        <v>37</v>
      </c>
      <c r="L19" s="874">
        <v>2</v>
      </c>
      <c r="M19" s="86"/>
      <c r="N19" s="87" t="str">
        <f>IF(M19=0, "Included",IF(ISERROR(L19*M19), M19, L19*M19))</f>
        <v>Included</v>
      </c>
      <c r="O19" s="88">
        <f>R19</f>
        <v>0</v>
      </c>
      <c r="P19" s="89">
        <f>+L19*M19</f>
        <v>0</v>
      </c>
      <c r="Q19" s="19">
        <f>IF(N19="Included",0,N19)</f>
        <v>0</v>
      </c>
      <c r="R19" s="90">
        <f>IF(I19="", H19*Q19,I19*Q19)</f>
        <v>0</v>
      </c>
      <c r="S19" s="89"/>
      <c r="T19" s="91">
        <f>+P19*H19</f>
        <v>0</v>
      </c>
      <c r="U19" s="89"/>
      <c r="V19" s="92"/>
      <c r="W19" s="89"/>
      <c r="X19" s="89"/>
      <c r="Y19" s="89"/>
    </row>
    <row r="20" spans="1:35" s="19" customFormat="1" ht="15.75" x14ac:dyDescent="0.3">
      <c r="A20" s="82">
        <v>2</v>
      </c>
      <c r="B20" s="873">
        <v>7000020907</v>
      </c>
      <c r="C20" s="874">
        <v>50</v>
      </c>
      <c r="D20" s="874" t="s">
        <v>329</v>
      </c>
      <c r="E20" s="873">
        <v>1000064783</v>
      </c>
      <c r="F20" s="874">
        <v>85176930</v>
      </c>
      <c r="G20" s="83"/>
      <c r="H20" s="84">
        <v>0.18</v>
      </c>
      <c r="I20" s="85"/>
      <c r="J20" s="873" t="s">
        <v>337</v>
      </c>
      <c r="K20" s="874" t="s">
        <v>37</v>
      </c>
      <c r="L20" s="874">
        <v>2</v>
      </c>
      <c r="M20" s="86"/>
      <c r="N20" s="94" t="str">
        <f t="shared" ref="N20:N32" si="0">IF(M20=0, "Included",IF(ISERROR(L20*M20), M20, L20*M20))</f>
        <v>Included</v>
      </c>
      <c r="O20" s="95">
        <f t="shared" ref="O20:O32" si="1">R20</f>
        <v>0</v>
      </c>
      <c r="P20" s="89">
        <f t="shared" ref="P20:P83" si="2">+L20*M20</f>
        <v>0</v>
      </c>
      <c r="Q20" s="19">
        <f t="shared" ref="Q20:Q32" si="3">IF(N20="Included",0,N20)</f>
        <v>0</v>
      </c>
      <c r="R20" s="90">
        <f t="shared" ref="R20:R32" si="4">IF(I20="", H20*Q20,I20*Q20)</f>
        <v>0</v>
      </c>
      <c r="S20" s="89"/>
      <c r="T20" s="91">
        <f t="shared" ref="T20:T83" si="5">+P20*H20</f>
        <v>0</v>
      </c>
      <c r="U20" s="89"/>
      <c r="V20" s="92"/>
      <c r="W20" s="89"/>
      <c r="X20" s="89"/>
      <c r="Y20" s="89"/>
    </row>
    <row r="21" spans="1:35" s="19" customFormat="1" ht="15.75" x14ac:dyDescent="0.3">
      <c r="A21" s="82">
        <v>3</v>
      </c>
      <c r="B21" s="873">
        <v>7000020907</v>
      </c>
      <c r="C21" s="891">
        <v>60</v>
      </c>
      <c r="D21" s="874" t="s">
        <v>329</v>
      </c>
      <c r="E21" s="873">
        <v>1000063031</v>
      </c>
      <c r="F21" s="874">
        <v>85389000</v>
      </c>
      <c r="G21" s="83"/>
      <c r="H21" s="84">
        <v>0.18</v>
      </c>
      <c r="I21" s="85"/>
      <c r="J21" s="873" t="s">
        <v>338</v>
      </c>
      <c r="K21" s="874" t="s">
        <v>37</v>
      </c>
      <c r="L21" s="874">
        <v>27</v>
      </c>
      <c r="M21" s="86"/>
      <c r="N21" s="94" t="str">
        <f t="shared" si="0"/>
        <v>Included</v>
      </c>
      <c r="O21" s="95">
        <f t="shared" si="1"/>
        <v>0</v>
      </c>
      <c r="P21" s="89">
        <f t="shared" si="2"/>
        <v>0</v>
      </c>
      <c r="Q21" s="19">
        <f t="shared" si="3"/>
        <v>0</v>
      </c>
      <c r="R21" s="90">
        <f t="shared" si="4"/>
        <v>0</v>
      </c>
      <c r="S21" s="89"/>
      <c r="T21" s="91">
        <f t="shared" si="5"/>
        <v>0</v>
      </c>
      <c r="U21" s="89"/>
      <c r="V21" s="92"/>
      <c r="W21" s="89"/>
      <c r="X21" s="89"/>
      <c r="Y21" s="89"/>
    </row>
    <row r="22" spans="1:35" s="19" customFormat="1" ht="15.75" x14ac:dyDescent="0.3">
      <c r="A22" s="82">
        <v>4</v>
      </c>
      <c r="B22" s="873">
        <v>7000020907</v>
      </c>
      <c r="C22" s="874">
        <v>70</v>
      </c>
      <c r="D22" s="874" t="s">
        <v>329</v>
      </c>
      <c r="E22" s="873">
        <v>1000063032</v>
      </c>
      <c r="F22" s="874">
        <v>85389000</v>
      </c>
      <c r="G22" s="83"/>
      <c r="H22" s="84">
        <v>0.18</v>
      </c>
      <c r="I22" s="85"/>
      <c r="J22" s="873" t="s">
        <v>339</v>
      </c>
      <c r="K22" s="874" t="s">
        <v>37</v>
      </c>
      <c r="L22" s="874">
        <v>4</v>
      </c>
      <c r="M22" s="86"/>
      <c r="N22" s="94" t="str">
        <f t="shared" si="0"/>
        <v>Included</v>
      </c>
      <c r="O22" s="95">
        <f t="shared" si="1"/>
        <v>0</v>
      </c>
      <c r="P22" s="89">
        <f t="shared" si="2"/>
        <v>0</v>
      </c>
      <c r="Q22" s="19">
        <f t="shared" si="3"/>
        <v>0</v>
      </c>
      <c r="R22" s="90">
        <f t="shared" si="4"/>
        <v>0</v>
      </c>
      <c r="S22" s="89"/>
      <c r="T22" s="91">
        <f t="shared" si="5"/>
        <v>0</v>
      </c>
      <c r="U22" s="89"/>
      <c r="V22" s="92"/>
      <c r="W22" s="89"/>
      <c r="X22" s="89"/>
      <c r="Y22" s="89"/>
    </row>
    <row r="23" spans="1:35" s="19" customFormat="1" ht="15.75" x14ac:dyDescent="0.3">
      <c r="A23" s="82">
        <v>5</v>
      </c>
      <c r="B23" s="873">
        <v>7000020907</v>
      </c>
      <c r="C23" s="874">
        <v>80</v>
      </c>
      <c r="D23" s="874" t="s">
        <v>329</v>
      </c>
      <c r="E23" s="873">
        <v>1000062969</v>
      </c>
      <c r="F23" s="874">
        <v>85389000</v>
      </c>
      <c r="G23" s="83"/>
      <c r="H23" s="84">
        <v>0.18</v>
      </c>
      <c r="I23" s="85"/>
      <c r="J23" s="873" t="s">
        <v>340</v>
      </c>
      <c r="K23" s="874" t="s">
        <v>37</v>
      </c>
      <c r="L23" s="874">
        <v>153</v>
      </c>
      <c r="M23" s="86"/>
      <c r="N23" s="94" t="str">
        <f t="shared" si="0"/>
        <v>Included</v>
      </c>
      <c r="O23" s="95">
        <f t="shared" si="1"/>
        <v>0</v>
      </c>
      <c r="P23" s="89">
        <f t="shared" si="2"/>
        <v>0</v>
      </c>
      <c r="Q23" s="19">
        <f t="shared" si="3"/>
        <v>0</v>
      </c>
      <c r="R23" s="90">
        <f t="shared" si="4"/>
        <v>0</v>
      </c>
      <c r="S23" s="89"/>
      <c r="T23" s="91">
        <f t="shared" si="5"/>
        <v>0</v>
      </c>
      <c r="U23" s="89"/>
      <c r="V23" s="92"/>
      <c r="W23" s="89"/>
      <c r="X23" s="89"/>
      <c r="Y23" s="89"/>
    </row>
    <row r="24" spans="1:35" s="19" customFormat="1" ht="15.75" x14ac:dyDescent="0.3">
      <c r="A24" s="82">
        <v>6</v>
      </c>
      <c r="B24" s="873">
        <v>7000020907</v>
      </c>
      <c r="C24" s="874">
        <v>90</v>
      </c>
      <c r="D24" s="874" t="s">
        <v>329</v>
      </c>
      <c r="E24" s="873">
        <v>1000063027</v>
      </c>
      <c r="F24" s="874">
        <v>85389000</v>
      </c>
      <c r="G24" s="83"/>
      <c r="H24" s="84">
        <v>0.18</v>
      </c>
      <c r="I24" s="85"/>
      <c r="J24" s="873" t="s">
        <v>341</v>
      </c>
      <c r="K24" s="874" t="s">
        <v>37</v>
      </c>
      <c r="L24" s="874">
        <v>615</v>
      </c>
      <c r="M24" s="86"/>
      <c r="N24" s="94" t="str">
        <f t="shared" si="0"/>
        <v>Included</v>
      </c>
      <c r="O24" s="95">
        <f t="shared" si="1"/>
        <v>0</v>
      </c>
      <c r="P24" s="89">
        <f t="shared" si="2"/>
        <v>0</v>
      </c>
      <c r="Q24" s="19">
        <f t="shared" si="3"/>
        <v>0</v>
      </c>
      <c r="R24" s="90">
        <f t="shared" si="4"/>
        <v>0</v>
      </c>
      <c r="S24" s="89"/>
      <c r="T24" s="91">
        <f t="shared" si="5"/>
        <v>0</v>
      </c>
      <c r="U24" s="89"/>
      <c r="V24" s="92"/>
      <c r="W24" s="89"/>
      <c r="X24" s="89"/>
      <c r="Y24" s="89"/>
    </row>
    <row r="25" spans="1:35" s="868" customFormat="1" ht="15.75" x14ac:dyDescent="0.3">
      <c r="A25" s="82">
        <v>7</v>
      </c>
      <c r="B25" s="873">
        <v>7000020907</v>
      </c>
      <c r="C25" s="874">
        <v>100</v>
      </c>
      <c r="D25" s="874" t="s">
        <v>329</v>
      </c>
      <c r="E25" s="873">
        <v>1000063033</v>
      </c>
      <c r="F25" s="874">
        <v>85238020</v>
      </c>
      <c r="G25" s="862"/>
      <c r="H25" s="84">
        <v>0.18</v>
      </c>
      <c r="I25" s="863"/>
      <c r="J25" s="873" t="s">
        <v>342</v>
      </c>
      <c r="K25" s="874" t="s">
        <v>34</v>
      </c>
      <c r="L25" s="874">
        <v>2</v>
      </c>
      <c r="M25" s="864"/>
      <c r="N25" s="865" t="str">
        <f t="shared" si="0"/>
        <v>Included</v>
      </c>
      <c r="O25" s="866">
        <f t="shared" si="1"/>
        <v>0</v>
      </c>
      <c r="P25" s="867">
        <f t="shared" si="2"/>
        <v>0</v>
      </c>
      <c r="Q25" s="868">
        <f t="shared" si="3"/>
        <v>0</v>
      </c>
      <c r="R25" s="869">
        <f t="shared" si="4"/>
        <v>0</v>
      </c>
      <c r="S25" s="867"/>
      <c r="T25" s="870">
        <f t="shared" si="5"/>
        <v>0</v>
      </c>
      <c r="U25" s="867"/>
      <c r="V25" s="871"/>
      <c r="W25" s="867"/>
      <c r="X25" s="867"/>
      <c r="Y25" s="867"/>
    </row>
    <row r="26" spans="1:35" s="868" customFormat="1" ht="15.75" x14ac:dyDescent="0.3">
      <c r="A26" s="82">
        <v>8</v>
      </c>
      <c r="B26" s="873">
        <v>7000020907</v>
      </c>
      <c r="C26" s="874">
        <v>110</v>
      </c>
      <c r="D26" s="874" t="s">
        <v>329</v>
      </c>
      <c r="E26" s="873">
        <v>1000063024</v>
      </c>
      <c r="F26" s="874">
        <v>85389000</v>
      </c>
      <c r="G26" s="862"/>
      <c r="H26" s="84">
        <v>0.18</v>
      </c>
      <c r="I26" s="863"/>
      <c r="J26" s="873" t="s">
        <v>343</v>
      </c>
      <c r="K26" s="874" t="s">
        <v>37</v>
      </c>
      <c r="L26" s="874">
        <v>4</v>
      </c>
      <c r="M26" s="864"/>
      <c r="N26" s="865" t="str">
        <f t="shared" si="0"/>
        <v>Included</v>
      </c>
      <c r="O26" s="866">
        <f t="shared" si="1"/>
        <v>0</v>
      </c>
      <c r="P26" s="867">
        <f t="shared" si="2"/>
        <v>0</v>
      </c>
      <c r="Q26" s="868">
        <f t="shared" si="3"/>
        <v>0</v>
      </c>
      <c r="R26" s="869">
        <f t="shared" si="4"/>
        <v>0</v>
      </c>
      <c r="S26" s="867"/>
      <c r="T26" s="870">
        <f t="shared" si="5"/>
        <v>0</v>
      </c>
      <c r="U26" s="867"/>
      <c r="V26" s="871"/>
      <c r="W26" s="867"/>
      <c r="X26" s="867"/>
      <c r="Y26" s="867"/>
    </row>
    <row r="27" spans="1:35" s="868" customFormat="1" ht="15.75" x14ac:dyDescent="0.3">
      <c r="A27" s="82">
        <v>9</v>
      </c>
      <c r="B27" s="873">
        <v>7000020907</v>
      </c>
      <c r="C27" s="874">
        <v>120</v>
      </c>
      <c r="D27" s="874" t="s">
        <v>329</v>
      </c>
      <c r="E27" s="873">
        <v>1000063025</v>
      </c>
      <c r="F27" s="874">
        <v>85389000</v>
      </c>
      <c r="G27" s="862"/>
      <c r="H27" s="84">
        <v>0.18</v>
      </c>
      <c r="I27" s="863"/>
      <c r="J27" s="873" t="s">
        <v>344</v>
      </c>
      <c r="K27" s="874" t="s">
        <v>37</v>
      </c>
      <c r="L27" s="874">
        <v>2</v>
      </c>
      <c r="M27" s="864"/>
      <c r="N27" s="865" t="str">
        <f t="shared" si="0"/>
        <v>Included</v>
      </c>
      <c r="O27" s="866">
        <f t="shared" si="1"/>
        <v>0</v>
      </c>
      <c r="P27" s="867">
        <f t="shared" si="2"/>
        <v>0</v>
      </c>
      <c r="Q27" s="868">
        <f t="shared" si="3"/>
        <v>0</v>
      </c>
      <c r="R27" s="869">
        <f t="shared" si="4"/>
        <v>0</v>
      </c>
      <c r="S27" s="867"/>
      <c r="T27" s="870">
        <f t="shared" si="5"/>
        <v>0</v>
      </c>
      <c r="U27" s="867"/>
      <c r="V27" s="871"/>
      <c r="W27" s="867"/>
      <c r="X27" s="867"/>
      <c r="Y27" s="867"/>
    </row>
    <row r="28" spans="1:35" s="19" customFormat="1" ht="15.75" x14ac:dyDescent="0.3">
      <c r="A28" s="82">
        <v>10</v>
      </c>
      <c r="B28" s="873">
        <v>7000020907</v>
      </c>
      <c r="C28" s="874">
        <v>130</v>
      </c>
      <c r="D28" s="874" t="s">
        <v>329</v>
      </c>
      <c r="E28" s="873">
        <v>1000063026</v>
      </c>
      <c r="F28" s="874">
        <v>85389000</v>
      </c>
      <c r="G28" s="83"/>
      <c r="H28" s="84">
        <v>0.18</v>
      </c>
      <c r="I28" s="85"/>
      <c r="J28" s="873" t="s">
        <v>345</v>
      </c>
      <c r="K28" s="874" t="s">
        <v>37</v>
      </c>
      <c r="L28" s="874">
        <v>2</v>
      </c>
      <c r="M28" s="86"/>
      <c r="N28" s="94" t="str">
        <f t="shared" si="0"/>
        <v>Included</v>
      </c>
      <c r="O28" s="95">
        <f t="shared" si="1"/>
        <v>0</v>
      </c>
      <c r="P28" s="89">
        <f t="shared" si="2"/>
        <v>0</v>
      </c>
      <c r="Q28" s="19">
        <f t="shared" si="3"/>
        <v>0</v>
      </c>
      <c r="R28" s="90">
        <f t="shared" si="4"/>
        <v>0</v>
      </c>
      <c r="S28" s="89"/>
      <c r="T28" s="91">
        <f t="shared" si="5"/>
        <v>0</v>
      </c>
      <c r="U28" s="89"/>
      <c r="V28" s="92"/>
      <c r="W28" s="89"/>
      <c r="X28" s="89"/>
      <c r="Y28" s="89"/>
    </row>
    <row r="29" spans="1:35" s="19" customFormat="1" ht="15.75" x14ac:dyDescent="0.3">
      <c r="A29" s="82">
        <v>11</v>
      </c>
      <c r="B29" s="873">
        <v>7000020907</v>
      </c>
      <c r="C29" s="874">
        <v>140</v>
      </c>
      <c r="D29" s="874" t="s">
        <v>329</v>
      </c>
      <c r="E29" s="873">
        <v>1000063023</v>
      </c>
      <c r="F29" s="874">
        <v>85389000</v>
      </c>
      <c r="G29" s="83"/>
      <c r="H29" s="84">
        <v>0.18</v>
      </c>
      <c r="I29" s="85"/>
      <c r="J29" s="873" t="s">
        <v>346</v>
      </c>
      <c r="K29" s="874" t="s">
        <v>37</v>
      </c>
      <c r="L29" s="874">
        <v>2</v>
      </c>
      <c r="M29" s="86"/>
      <c r="N29" s="94" t="str">
        <f t="shared" si="0"/>
        <v>Included</v>
      </c>
      <c r="O29" s="95">
        <f t="shared" si="1"/>
        <v>0</v>
      </c>
      <c r="P29" s="89">
        <f t="shared" si="2"/>
        <v>0</v>
      </c>
      <c r="Q29" s="19">
        <f t="shared" si="3"/>
        <v>0</v>
      </c>
      <c r="R29" s="90">
        <f t="shared" si="4"/>
        <v>0</v>
      </c>
      <c r="S29" s="89"/>
      <c r="T29" s="91">
        <f t="shared" si="5"/>
        <v>0</v>
      </c>
      <c r="U29" s="89"/>
      <c r="V29" s="92"/>
      <c r="W29" s="89"/>
      <c r="X29" s="89"/>
      <c r="Y29" s="89"/>
    </row>
    <row r="30" spans="1:35" s="19" customFormat="1" ht="15.75" x14ac:dyDescent="0.3">
      <c r="A30" s="82">
        <v>12</v>
      </c>
      <c r="B30" s="873">
        <v>7000020907</v>
      </c>
      <c r="C30" s="874">
        <v>150</v>
      </c>
      <c r="D30" s="874" t="s">
        <v>329</v>
      </c>
      <c r="E30" s="873">
        <v>1000063251</v>
      </c>
      <c r="F30" s="874">
        <v>84715000</v>
      </c>
      <c r="G30" s="83"/>
      <c r="H30" s="84">
        <v>0.18</v>
      </c>
      <c r="I30" s="85"/>
      <c r="J30" s="873" t="s">
        <v>347</v>
      </c>
      <c r="K30" s="874" t="s">
        <v>37</v>
      </c>
      <c r="L30" s="874">
        <v>2</v>
      </c>
      <c r="M30" s="86"/>
      <c r="N30" s="94" t="str">
        <f t="shared" si="0"/>
        <v>Included</v>
      </c>
      <c r="O30" s="95">
        <f t="shared" si="1"/>
        <v>0</v>
      </c>
      <c r="P30" s="89">
        <f t="shared" si="2"/>
        <v>0</v>
      </c>
      <c r="Q30" s="19">
        <f t="shared" si="3"/>
        <v>0</v>
      </c>
      <c r="R30" s="90">
        <f t="shared" si="4"/>
        <v>0</v>
      </c>
      <c r="S30" s="89"/>
      <c r="T30" s="91">
        <f t="shared" si="5"/>
        <v>0</v>
      </c>
      <c r="U30" s="89"/>
      <c r="V30" s="92"/>
      <c r="W30" s="89"/>
      <c r="X30" s="89"/>
      <c r="Y30" s="89"/>
    </row>
    <row r="31" spans="1:35" s="19" customFormat="1" ht="15.75" x14ac:dyDescent="0.3">
      <c r="A31" s="82">
        <v>13</v>
      </c>
      <c r="B31" s="873">
        <v>7000020907</v>
      </c>
      <c r="C31" s="874">
        <v>160</v>
      </c>
      <c r="D31" s="874" t="s">
        <v>329</v>
      </c>
      <c r="E31" s="873">
        <v>1000063041</v>
      </c>
      <c r="F31" s="874">
        <v>84715000</v>
      </c>
      <c r="G31" s="83"/>
      <c r="H31" s="84">
        <v>0.18</v>
      </c>
      <c r="I31" s="85"/>
      <c r="J31" s="873" t="s">
        <v>348</v>
      </c>
      <c r="K31" s="874" t="s">
        <v>37</v>
      </c>
      <c r="L31" s="874">
        <v>2</v>
      </c>
      <c r="M31" s="86"/>
      <c r="N31" s="94" t="str">
        <f t="shared" si="0"/>
        <v>Included</v>
      </c>
      <c r="O31" s="95">
        <f t="shared" si="1"/>
        <v>0</v>
      </c>
      <c r="P31" s="89">
        <f t="shared" si="2"/>
        <v>0</v>
      </c>
      <c r="Q31" s="19">
        <f t="shared" si="3"/>
        <v>0</v>
      </c>
      <c r="R31" s="90">
        <f t="shared" si="4"/>
        <v>0</v>
      </c>
      <c r="S31" s="89"/>
      <c r="T31" s="91">
        <f t="shared" si="5"/>
        <v>0</v>
      </c>
      <c r="U31" s="89"/>
      <c r="V31" s="92"/>
      <c r="W31" s="89"/>
      <c r="X31" s="89"/>
      <c r="Y31" s="89"/>
    </row>
    <row r="32" spans="1:35" s="19" customFormat="1" ht="15.75" x14ac:dyDescent="0.3">
      <c r="A32" s="82">
        <v>14</v>
      </c>
      <c r="B32" s="873">
        <v>7000020907</v>
      </c>
      <c r="C32" s="874">
        <v>170</v>
      </c>
      <c r="D32" s="874" t="s">
        <v>329</v>
      </c>
      <c r="E32" s="873">
        <v>1000013599</v>
      </c>
      <c r="F32" s="874">
        <v>84715000</v>
      </c>
      <c r="G32" s="83"/>
      <c r="H32" s="84">
        <v>0.18</v>
      </c>
      <c r="I32" s="85"/>
      <c r="J32" s="873" t="s">
        <v>349</v>
      </c>
      <c r="K32" s="874" t="s">
        <v>37</v>
      </c>
      <c r="L32" s="874">
        <v>2</v>
      </c>
      <c r="M32" s="86"/>
      <c r="N32" s="94" t="str">
        <f t="shared" si="0"/>
        <v>Included</v>
      </c>
      <c r="O32" s="95">
        <f t="shared" si="1"/>
        <v>0</v>
      </c>
      <c r="P32" s="89">
        <f t="shared" si="2"/>
        <v>0</v>
      </c>
      <c r="Q32" s="19">
        <f t="shared" si="3"/>
        <v>0</v>
      </c>
      <c r="R32" s="90">
        <f t="shared" si="4"/>
        <v>0</v>
      </c>
      <c r="S32" s="89"/>
      <c r="T32" s="91">
        <f t="shared" si="5"/>
        <v>0</v>
      </c>
      <c r="U32" s="89"/>
      <c r="V32" s="92"/>
      <c r="W32" s="89"/>
      <c r="X32" s="89"/>
      <c r="Y32" s="89"/>
    </row>
    <row r="33" spans="1:25" s="19" customFormat="1" ht="15.75" x14ac:dyDescent="0.3">
      <c r="A33" s="82">
        <v>15</v>
      </c>
      <c r="B33" s="873">
        <v>7000020907</v>
      </c>
      <c r="C33" s="874">
        <v>180</v>
      </c>
      <c r="D33" s="874" t="s">
        <v>329</v>
      </c>
      <c r="E33" s="873">
        <v>1000009307</v>
      </c>
      <c r="F33" s="874">
        <v>84715000</v>
      </c>
      <c r="G33" s="83"/>
      <c r="H33" s="84">
        <v>0.18</v>
      </c>
      <c r="I33" s="85"/>
      <c r="J33" s="873" t="s">
        <v>350</v>
      </c>
      <c r="K33" s="874" t="s">
        <v>37</v>
      </c>
      <c r="L33" s="874">
        <v>22</v>
      </c>
      <c r="M33" s="86"/>
      <c r="N33" s="94" t="str">
        <f>IF(M33=0, "Included",IF(ISERROR(L33*M33), M33, L33*M33))</f>
        <v>Included</v>
      </c>
      <c r="O33" s="95">
        <f>R33</f>
        <v>0</v>
      </c>
      <c r="P33" s="89">
        <f t="shared" si="2"/>
        <v>0</v>
      </c>
      <c r="Q33" s="19">
        <f>IF(N33="Included",0,N33)</f>
        <v>0</v>
      </c>
      <c r="R33" s="90">
        <f>IF(I33="", H33*Q33,I33*Q33)</f>
        <v>0</v>
      </c>
      <c r="S33" s="89"/>
      <c r="T33" s="91">
        <f t="shared" si="5"/>
        <v>0</v>
      </c>
      <c r="U33" s="89"/>
      <c r="V33" s="92"/>
      <c r="W33" s="89"/>
      <c r="X33" s="89"/>
      <c r="Y33" s="89"/>
    </row>
    <row r="34" spans="1:25" s="19" customFormat="1" ht="15.75" x14ac:dyDescent="0.3">
      <c r="A34" s="82">
        <v>16</v>
      </c>
      <c r="B34" s="873">
        <v>7000020907</v>
      </c>
      <c r="C34" s="874">
        <v>190</v>
      </c>
      <c r="D34" s="874" t="s">
        <v>329</v>
      </c>
      <c r="E34" s="873">
        <v>1000026351</v>
      </c>
      <c r="F34" s="874">
        <v>85389000</v>
      </c>
      <c r="G34" s="83"/>
      <c r="H34" s="84">
        <v>0.18</v>
      </c>
      <c r="I34" s="85"/>
      <c r="J34" s="873" t="s">
        <v>351</v>
      </c>
      <c r="K34" s="874" t="s">
        <v>37</v>
      </c>
      <c r="L34" s="874">
        <v>2</v>
      </c>
      <c r="M34" s="86"/>
      <c r="N34" s="94" t="str">
        <f>IF(M34=0, "Included",IF(ISERROR(L34*M34), M34, L34*M34))</f>
        <v>Included</v>
      </c>
      <c r="O34" s="95">
        <f>R34</f>
        <v>0</v>
      </c>
      <c r="P34" s="89">
        <f t="shared" si="2"/>
        <v>0</v>
      </c>
      <c r="Q34" s="19">
        <f>IF(N34="Included",0,N34)</f>
        <v>0</v>
      </c>
      <c r="R34" s="90">
        <f>IF(I34="", H34*Q34,I34*Q34)</f>
        <v>0</v>
      </c>
      <c r="S34" s="89"/>
      <c r="T34" s="91">
        <f t="shared" si="5"/>
        <v>0</v>
      </c>
      <c r="U34" s="89"/>
      <c r="V34" s="92"/>
      <c r="W34" s="89"/>
      <c r="X34" s="89"/>
      <c r="Y34" s="89"/>
    </row>
    <row r="35" spans="1:25" s="19" customFormat="1" ht="15.75" x14ac:dyDescent="0.3">
      <c r="A35" s="82">
        <v>17</v>
      </c>
      <c r="B35" s="873">
        <v>7000020907</v>
      </c>
      <c r="C35" s="874">
        <v>200</v>
      </c>
      <c r="D35" s="874" t="s">
        <v>329</v>
      </c>
      <c r="E35" s="873">
        <v>1000010548</v>
      </c>
      <c r="F35" s="874">
        <v>84715000</v>
      </c>
      <c r="G35" s="83"/>
      <c r="H35" s="84">
        <v>0.18</v>
      </c>
      <c r="I35" s="85"/>
      <c r="J35" s="873" t="s">
        <v>38</v>
      </c>
      <c r="K35" s="874" t="s">
        <v>37</v>
      </c>
      <c r="L35" s="874">
        <v>2</v>
      </c>
      <c r="M35" s="86"/>
      <c r="N35" s="94" t="str">
        <f>IF(M35=0, "Included",IF(ISERROR(L35*M35), M35, L35*M35))</f>
        <v>Included</v>
      </c>
      <c r="O35" s="95">
        <f>R35</f>
        <v>0</v>
      </c>
      <c r="P35" s="89">
        <f t="shared" si="2"/>
        <v>0</v>
      </c>
      <c r="Q35" s="19">
        <f>IF(N35="Included",0,N35)</f>
        <v>0</v>
      </c>
      <c r="R35" s="90">
        <f>IF(I35="", H35*Q35,I35*Q35)</f>
        <v>0</v>
      </c>
      <c r="S35" s="89"/>
      <c r="T35" s="91">
        <f t="shared" si="5"/>
        <v>0</v>
      </c>
      <c r="U35" s="89"/>
      <c r="V35" s="92"/>
      <c r="W35" s="89"/>
      <c r="X35" s="89"/>
      <c r="Y35" s="89"/>
    </row>
    <row r="36" spans="1:25" s="19" customFormat="1" ht="15.75" x14ac:dyDescent="0.3">
      <c r="A36" s="82">
        <v>18</v>
      </c>
      <c r="B36" s="873">
        <v>7000020907</v>
      </c>
      <c r="C36" s="874">
        <v>210</v>
      </c>
      <c r="D36" s="874" t="s">
        <v>329</v>
      </c>
      <c r="E36" s="873">
        <v>1000026352</v>
      </c>
      <c r="F36" s="874">
        <v>85389000</v>
      </c>
      <c r="G36" s="83"/>
      <c r="H36" s="84">
        <v>0.18</v>
      </c>
      <c r="I36" s="85"/>
      <c r="J36" s="873" t="s">
        <v>352</v>
      </c>
      <c r="K36" s="874" t="s">
        <v>37</v>
      </c>
      <c r="L36" s="874">
        <v>2</v>
      </c>
      <c r="M36" s="86"/>
      <c r="N36" s="94" t="str">
        <f t="shared" ref="N36:N43" si="6">IF(M36=0, "Included",IF(ISERROR(L36*M36), M36, L36*M36))</f>
        <v>Included</v>
      </c>
      <c r="O36" s="95">
        <f t="shared" ref="O36:O43" si="7">R36</f>
        <v>0</v>
      </c>
      <c r="P36" s="89">
        <f t="shared" si="2"/>
        <v>0</v>
      </c>
      <c r="Q36" s="19">
        <f t="shared" ref="Q36:Q43" si="8">IF(N36="Included",0,N36)</f>
        <v>0</v>
      </c>
      <c r="R36" s="90">
        <f t="shared" ref="R36:R43" si="9">IF(I36="", H36*Q36,I36*Q36)</f>
        <v>0</v>
      </c>
      <c r="S36" s="89"/>
      <c r="T36" s="91">
        <f t="shared" si="5"/>
        <v>0</v>
      </c>
      <c r="U36" s="89"/>
      <c r="V36" s="92"/>
      <c r="W36" s="89"/>
      <c r="X36" s="89"/>
      <c r="Y36" s="89"/>
    </row>
    <row r="37" spans="1:25" s="19" customFormat="1" ht="15.75" x14ac:dyDescent="0.3">
      <c r="A37" s="82">
        <v>19</v>
      </c>
      <c r="B37" s="873">
        <v>7000020907</v>
      </c>
      <c r="C37" s="874">
        <v>220</v>
      </c>
      <c r="D37" s="874" t="s">
        <v>329</v>
      </c>
      <c r="E37" s="873">
        <v>1000015824</v>
      </c>
      <c r="F37" s="874">
        <v>84715000</v>
      </c>
      <c r="G37" s="83"/>
      <c r="H37" s="84">
        <v>0.18</v>
      </c>
      <c r="I37" s="85"/>
      <c r="J37" s="873" t="s">
        <v>353</v>
      </c>
      <c r="K37" s="874" t="s">
        <v>37</v>
      </c>
      <c r="L37" s="874">
        <v>2</v>
      </c>
      <c r="M37" s="86"/>
      <c r="N37" s="94" t="str">
        <f t="shared" si="6"/>
        <v>Included</v>
      </c>
      <c r="O37" s="95">
        <f t="shared" si="7"/>
        <v>0</v>
      </c>
      <c r="P37" s="89">
        <f t="shared" si="2"/>
        <v>0</v>
      </c>
      <c r="Q37" s="19">
        <f t="shared" si="8"/>
        <v>0</v>
      </c>
      <c r="R37" s="90">
        <f t="shared" si="9"/>
        <v>0</v>
      </c>
      <c r="S37" s="89"/>
      <c r="T37" s="91">
        <f t="shared" si="5"/>
        <v>0</v>
      </c>
      <c r="U37" s="89"/>
      <c r="V37" s="92"/>
      <c r="W37" s="89"/>
      <c r="X37" s="89"/>
      <c r="Y37" s="89"/>
    </row>
    <row r="38" spans="1:25" s="19" customFormat="1" ht="15.75" x14ac:dyDescent="0.3">
      <c r="A38" s="82">
        <v>20</v>
      </c>
      <c r="B38" s="873">
        <v>7000020907</v>
      </c>
      <c r="C38" s="874">
        <v>230</v>
      </c>
      <c r="D38" s="874" t="s">
        <v>329</v>
      </c>
      <c r="E38" s="873">
        <v>1000026306</v>
      </c>
      <c r="F38" s="874">
        <v>85389000</v>
      </c>
      <c r="G38" s="83"/>
      <c r="H38" s="84">
        <v>0.18</v>
      </c>
      <c r="I38" s="85"/>
      <c r="J38" s="873" t="s">
        <v>354</v>
      </c>
      <c r="K38" s="874" t="s">
        <v>37</v>
      </c>
      <c r="L38" s="874">
        <v>2</v>
      </c>
      <c r="M38" s="86"/>
      <c r="N38" s="94" t="str">
        <f t="shared" si="6"/>
        <v>Included</v>
      </c>
      <c r="O38" s="95">
        <f t="shared" si="7"/>
        <v>0</v>
      </c>
      <c r="P38" s="89">
        <f t="shared" si="2"/>
        <v>0</v>
      </c>
      <c r="Q38" s="19">
        <f t="shared" si="8"/>
        <v>0</v>
      </c>
      <c r="R38" s="90">
        <f t="shared" si="9"/>
        <v>0</v>
      </c>
      <c r="S38" s="89"/>
      <c r="T38" s="91">
        <f t="shared" si="5"/>
        <v>0</v>
      </c>
      <c r="U38" s="89"/>
      <c r="V38" s="92"/>
      <c r="W38" s="89"/>
      <c r="X38" s="89"/>
      <c r="Y38" s="89"/>
    </row>
    <row r="39" spans="1:25" s="19" customFormat="1" ht="15.75" x14ac:dyDescent="0.3">
      <c r="A39" s="82">
        <v>21</v>
      </c>
      <c r="B39" s="873">
        <v>7000020907</v>
      </c>
      <c r="C39" s="891">
        <v>240</v>
      </c>
      <c r="D39" s="874" t="s">
        <v>329</v>
      </c>
      <c r="E39" s="873">
        <v>1000015807</v>
      </c>
      <c r="F39" s="874">
        <v>84717090</v>
      </c>
      <c r="G39" s="83"/>
      <c r="H39" s="84">
        <v>0.18</v>
      </c>
      <c r="I39" s="85"/>
      <c r="J39" s="873" t="s">
        <v>355</v>
      </c>
      <c r="K39" s="874" t="s">
        <v>37</v>
      </c>
      <c r="L39" s="874">
        <v>3</v>
      </c>
      <c r="M39" s="86"/>
      <c r="N39" s="94" t="str">
        <f t="shared" si="6"/>
        <v>Included</v>
      </c>
      <c r="O39" s="95">
        <f t="shared" si="7"/>
        <v>0</v>
      </c>
      <c r="P39" s="89">
        <f t="shared" si="2"/>
        <v>0</v>
      </c>
      <c r="Q39" s="19">
        <f t="shared" si="8"/>
        <v>0</v>
      </c>
      <c r="R39" s="90">
        <f t="shared" si="9"/>
        <v>0</v>
      </c>
      <c r="S39" s="89"/>
      <c r="T39" s="91">
        <f t="shared" si="5"/>
        <v>0</v>
      </c>
      <c r="U39" s="89"/>
      <c r="V39" s="92"/>
      <c r="W39" s="89"/>
      <c r="X39" s="89"/>
      <c r="Y39" s="89"/>
    </row>
    <row r="40" spans="1:25" s="19" customFormat="1" ht="15.75" x14ac:dyDescent="0.3">
      <c r="A40" s="82">
        <v>22</v>
      </c>
      <c r="B40" s="873">
        <v>7000020907</v>
      </c>
      <c r="C40" s="874">
        <v>250</v>
      </c>
      <c r="D40" s="874" t="s">
        <v>329</v>
      </c>
      <c r="E40" s="873">
        <v>1000017494</v>
      </c>
      <c r="F40" s="874">
        <v>84715000</v>
      </c>
      <c r="G40" s="83"/>
      <c r="H40" s="84">
        <v>0.18</v>
      </c>
      <c r="I40" s="85"/>
      <c r="J40" s="873" t="s">
        <v>356</v>
      </c>
      <c r="K40" s="874" t="s">
        <v>37</v>
      </c>
      <c r="L40" s="874">
        <v>2</v>
      </c>
      <c r="M40" s="86"/>
      <c r="N40" s="94" t="str">
        <f t="shared" si="6"/>
        <v>Included</v>
      </c>
      <c r="O40" s="95">
        <f t="shared" si="7"/>
        <v>0</v>
      </c>
      <c r="P40" s="89">
        <f t="shared" si="2"/>
        <v>0</v>
      </c>
      <c r="Q40" s="19">
        <f t="shared" si="8"/>
        <v>0</v>
      </c>
      <c r="R40" s="90">
        <f t="shared" si="9"/>
        <v>0</v>
      </c>
      <c r="S40" s="89"/>
      <c r="T40" s="91">
        <f t="shared" si="5"/>
        <v>0</v>
      </c>
      <c r="U40" s="89"/>
      <c r="V40" s="92"/>
      <c r="W40" s="89"/>
      <c r="X40" s="89"/>
      <c r="Y40" s="89"/>
    </row>
    <row r="41" spans="1:25" s="19" customFormat="1" ht="15.75" x14ac:dyDescent="0.3">
      <c r="A41" s="82">
        <v>23</v>
      </c>
      <c r="B41" s="873">
        <v>7000020907</v>
      </c>
      <c r="C41" s="874">
        <v>260</v>
      </c>
      <c r="D41" s="874" t="s">
        <v>329</v>
      </c>
      <c r="E41" s="873">
        <v>1000010546</v>
      </c>
      <c r="F41" s="874">
        <v>84715000</v>
      </c>
      <c r="G41" s="83"/>
      <c r="H41" s="84">
        <v>0.18</v>
      </c>
      <c r="I41" s="85"/>
      <c r="J41" s="873" t="s">
        <v>39</v>
      </c>
      <c r="K41" s="874" t="s">
        <v>37</v>
      </c>
      <c r="L41" s="874">
        <v>2</v>
      </c>
      <c r="M41" s="86"/>
      <c r="N41" s="94" t="str">
        <f t="shared" si="6"/>
        <v>Included</v>
      </c>
      <c r="O41" s="95">
        <f t="shared" si="7"/>
        <v>0</v>
      </c>
      <c r="P41" s="89">
        <f t="shared" si="2"/>
        <v>0</v>
      </c>
      <c r="Q41" s="19">
        <f t="shared" si="8"/>
        <v>0</v>
      </c>
      <c r="R41" s="90">
        <f t="shared" si="9"/>
        <v>0</v>
      </c>
      <c r="S41" s="89"/>
      <c r="T41" s="91">
        <f t="shared" si="5"/>
        <v>0</v>
      </c>
      <c r="U41" s="89"/>
      <c r="V41" s="92"/>
      <c r="W41" s="89"/>
      <c r="X41" s="89"/>
      <c r="Y41" s="89"/>
    </row>
    <row r="42" spans="1:25" s="19" customFormat="1" ht="15.75" x14ac:dyDescent="0.3">
      <c r="A42" s="82">
        <v>24</v>
      </c>
      <c r="B42" s="873">
        <v>7000020907</v>
      </c>
      <c r="C42" s="874">
        <v>270</v>
      </c>
      <c r="D42" s="874" t="s">
        <v>329</v>
      </c>
      <c r="E42" s="873">
        <v>1000063029</v>
      </c>
      <c r="F42" s="874">
        <v>84715000</v>
      </c>
      <c r="G42" s="83"/>
      <c r="H42" s="84">
        <v>0.18</v>
      </c>
      <c r="I42" s="85"/>
      <c r="J42" s="873" t="s">
        <v>357</v>
      </c>
      <c r="K42" s="874" t="s">
        <v>37</v>
      </c>
      <c r="L42" s="874">
        <v>2</v>
      </c>
      <c r="M42" s="86"/>
      <c r="N42" s="94" t="str">
        <f t="shared" si="6"/>
        <v>Included</v>
      </c>
      <c r="O42" s="95">
        <f t="shared" si="7"/>
        <v>0</v>
      </c>
      <c r="P42" s="89">
        <f t="shared" si="2"/>
        <v>0</v>
      </c>
      <c r="Q42" s="19">
        <f t="shared" si="8"/>
        <v>0</v>
      </c>
      <c r="R42" s="90">
        <f t="shared" si="9"/>
        <v>0</v>
      </c>
      <c r="S42" s="89"/>
      <c r="T42" s="91">
        <f t="shared" si="5"/>
        <v>0</v>
      </c>
      <c r="U42" s="89"/>
      <c r="V42" s="92"/>
      <c r="W42" s="89"/>
      <c r="X42" s="89"/>
      <c r="Y42" s="89"/>
    </row>
    <row r="43" spans="1:25" s="19" customFormat="1" ht="15.75" x14ac:dyDescent="0.3">
      <c r="A43" s="82">
        <v>25</v>
      </c>
      <c r="B43" s="873">
        <v>7000020907</v>
      </c>
      <c r="C43" s="874">
        <v>280</v>
      </c>
      <c r="D43" s="874" t="s">
        <v>329</v>
      </c>
      <c r="E43" s="873">
        <v>1000063046</v>
      </c>
      <c r="F43" s="874">
        <v>84715000</v>
      </c>
      <c r="G43" s="83"/>
      <c r="H43" s="84">
        <v>0.18</v>
      </c>
      <c r="I43" s="85"/>
      <c r="J43" s="873" t="s">
        <v>358</v>
      </c>
      <c r="K43" s="874" t="s">
        <v>37</v>
      </c>
      <c r="L43" s="874">
        <v>2</v>
      </c>
      <c r="M43" s="86"/>
      <c r="N43" s="94" t="str">
        <f t="shared" si="6"/>
        <v>Included</v>
      </c>
      <c r="O43" s="95">
        <f t="shared" si="7"/>
        <v>0</v>
      </c>
      <c r="P43" s="89">
        <f t="shared" si="2"/>
        <v>0</v>
      </c>
      <c r="Q43" s="19">
        <f t="shared" si="8"/>
        <v>0</v>
      </c>
      <c r="R43" s="90">
        <f t="shared" si="9"/>
        <v>0</v>
      </c>
      <c r="S43" s="89"/>
      <c r="T43" s="91">
        <f t="shared" si="5"/>
        <v>0</v>
      </c>
      <c r="U43" s="89"/>
      <c r="V43" s="92"/>
      <c r="W43" s="89"/>
      <c r="X43" s="89"/>
      <c r="Y43" s="89"/>
    </row>
    <row r="44" spans="1:25" s="19" customFormat="1" ht="15.75" x14ac:dyDescent="0.3">
      <c r="A44" s="82">
        <v>26</v>
      </c>
      <c r="B44" s="873">
        <v>7000020907</v>
      </c>
      <c r="C44" s="874">
        <v>290</v>
      </c>
      <c r="D44" s="874" t="s">
        <v>329</v>
      </c>
      <c r="E44" s="873">
        <v>1000026353</v>
      </c>
      <c r="F44" s="874">
        <v>85389000</v>
      </c>
      <c r="G44" s="83"/>
      <c r="H44" s="84">
        <v>0.18</v>
      </c>
      <c r="I44" s="85"/>
      <c r="J44" s="873" t="s">
        <v>359</v>
      </c>
      <c r="K44" s="874" t="s">
        <v>37</v>
      </c>
      <c r="L44" s="874">
        <v>2</v>
      </c>
      <c r="M44" s="86"/>
      <c r="N44" s="94" t="str">
        <f>IF(M44=0, "Included",IF(ISERROR(L44*M44), M44, L44*M44))</f>
        <v>Included</v>
      </c>
      <c r="O44" s="95">
        <f>R44</f>
        <v>0</v>
      </c>
      <c r="P44" s="89">
        <f t="shared" si="2"/>
        <v>0</v>
      </c>
      <c r="Q44" s="19">
        <f>IF(N44="Included",0,N44)</f>
        <v>0</v>
      </c>
      <c r="R44" s="90">
        <f>IF(I44="", H44*Q44,I44*Q44)</f>
        <v>0</v>
      </c>
      <c r="S44" s="89"/>
      <c r="T44" s="91">
        <f t="shared" si="5"/>
        <v>0</v>
      </c>
      <c r="U44" s="89"/>
      <c r="V44" s="92"/>
      <c r="W44" s="89"/>
      <c r="X44" s="89"/>
      <c r="Y44" s="89"/>
    </row>
    <row r="45" spans="1:25" s="19" customFormat="1" ht="15.75" x14ac:dyDescent="0.3">
      <c r="A45" s="82">
        <v>27</v>
      </c>
      <c r="B45" s="873">
        <v>7000020907</v>
      </c>
      <c r="C45" s="874">
        <v>300</v>
      </c>
      <c r="D45" s="874" t="s">
        <v>329</v>
      </c>
      <c r="E45" s="873">
        <v>1000026349</v>
      </c>
      <c r="F45" s="874">
        <v>85389000</v>
      </c>
      <c r="G45" s="83"/>
      <c r="H45" s="84">
        <v>0.18</v>
      </c>
      <c r="I45" s="85"/>
      <c r="J45" s="873" t="s">
        <v>360</v>
      </c>
      <c r="K45" s="874" t="s">
        <v>37</v>
      </c>
      <c r="L45" s="874">
        <v>2</v>
      </c>
      <c r="M45" s="86"/>
      <c r="N45" s="94" t="str">
        <f>IF(M45=0, "Included",IF(ISERROR(L45*M45), M45, L45*M45))</f>
        <v>Included</v>
      </c>
      <c r="O45" s="95">
        <f>R45</f>
        <v>0</v>
      </c>
      <c r="P45" s="89">
        <f t="shared" si="2"/>
        <v>0</v>
      </c>
      <c r="Q45" s="19">
        <f>IF(N45="Included",0,N45)</f>
        <v>0</v>
      </c>
      <c r="R45" s="90">
        <f>IF(I45="", H45*Q45,I45*Q45)</f>
        <v>0</v>
      </c>
      <c r="S45" s="89"/>
      <c r="T45" s="91">
        <f t="shared" si="5"/>
        <v>0</v>
      </c>
      <c r="U45" s="89"/>
      <c r="V45" s="92"/>
      <c r="W45" s="89"/>
      <c r="X45" s="89"/>
      <c r="Y45" s="89"/>
    </row>
    <row r="46" spans="1:25" s="19" customFormat="1" ht="15.75" x14ac:dyDescent="0.3">
      <c r="A46" s="82">
        <v>28</v>
      </c>
      <c r="B46" s="873">
        <v>7000020907</v>
      </c>
      <c r="C46" s="874">
        <v>310</v>
      </c>
      <c r="D46" s="874" t="s">
        <v>329</v>
      </c>
      <c r="E46" s="873">
        <v>1000063044</v>
      </c>
      <c r="F46" s="874">
        <v>84715000</v>
      </c>
      <c r="G46" s="83"/>
      <c r="H46" s="84">
        <v>0.18</v>
      </c>
      <c r="I46" s="85"/>
      <c r="J46" s="873" t="s">
        <v>361</v>
      </c>
      <c r="K46" s="874" t="s">
        <v>37</v>
      </c>
      <c r="L46" s="874">
        <v>2</v>
      </c>
      <c r="M46" s="86"/>
      <c r="N46" s="94" t="str">
        <f>IF(M46=0, "Included",IF(ISERROR(L46*M46), M46, L46*M46))</f>
        <v>Included</v>
      </c>
      <c r="O46" s="95">
        <f>R46</f>
        <v>0</v>
      </c>
      <c r="P46" s="89">
        <f t="shared" si="2"/>
        <v>0</v>
      </c>
      <c r="Q46" s="19">
        <f>IF(N46="Included",0,N46)</f>
        <v>0</v>
      </c>
      <c r="R46" s="90">
        <f>IF(I46="", H46*Q46,I46*Q46)</f>
        <v>0</v>
      </c>
      <c r="S46" s="89"/>
      <c r="T46" s="91">
        <f t="shared" si="5"/>
        <v>0</v>
      </c>
      <c r="U46" s="89"/>
      <c r="V46" s="92"/>
      <c r="W46" s="89"/>
      <c r="X46" s="89"/>
      <c r="Y46" s="89"/>
    </row>
    <row r="47" spans="1:25" s="19" customFormat="1" ht="15.75" x14ac:dyDescent="0.3">
      <c r="A47" s="82">
        <v>29</v>
      </c>
      <c r="B47" s="873">
        <v>7000020907</v>
      </c>
      <c r="C47" s="874">
        <v>320</v>
      </c>
      <c r="D47" s="874" t="s">
        <v>329</v>
      </c>
      <c r="E47" s="873">
        <v>1000062968</v>
      </c>
      <c r="F47" s="874">
        <v>84715000</v>
      </c>
      <c r="G47" s="83"/>
      <c r="H47" s="84">
        <v>0.18</v>
      </c>
      <c r="I47" s="85"/>
      <c r="J47" s="873" t="s">
        <v>362</v>
      </c>
      <c r="K47" s="874" t="s">
        <v>37</v>
      </c>
      <c r="L47" s="874">
        <v>2</v>
      </c>
      <c r="M47" s="86"/>
      <c r="N47" s="94" t="str">
        <f>IF(M47=0, "Included",IF(ISERROR(L47*M47), M47, L47*M47))</f>
        <v>Included</v>
      </c>
      <c r="O47" s="95">
        <f>R47</f>
        <v>0</v>
      </c>
      <c r="P47" s="89">
        <f t="shared" si="2"/>
        <v>0</v>
      </c>
      <c r="Q47" s="19">
        <f>IF(N47="Included",0,N47)</f>
        <v>0</v>
      </c>
      <c r="R47" s="90">
        <f>IF(I47="", H47*Q47,I47*Q47)</f>
        <v>0</v>
      </c>
      <c r="S47" s="89"/>
      <c r="T47" s="91">
        <f t="shared" si="5"/>
        <v>0</v>
      </c>
      <c r="U47" s="89"/>
      <c r="V47" s="92"/>
      <c r="W47" s="89"/>
      <c r="X47" s="89"/>
      <c r="Y47" s="89"/>
    </row>
    <row r="48" spans="1:25" s="19" customFormat="1" ht="15.75" x14ac:dyDescent="0.3">
      <c r="A48" s="82">
        <v>30</v>
      </c>
      <c r="B48" s="873">
        <v>7000020907</v>
      </c>
      <c r="C48" s="874">
        <v>330</v>
      </c>
      <c r="D48" s="874" t="s">
        <v>329</v>
      </c>
      <c r="E48" s="873">
        <v>1000062965</v>
      </c>
      <c r="F48" s="874">
        <v>84715000</v>
      </c>
      <c r="G48" s="83"/>
      <c r="H48" s="84">
        <v>0.18</v>
      </c>
      <c r="I48" s="85"/>
      <c r="J48" s="873" t="s">
        <v>363</v>
      </c>
      <c r="K48" s="874" t="s">
        <v>37</v>
      </c>
      <c r="L48" s="874">
        <v>2</v>
      </c>
      <c r="M48" s="86"/>
      <c r="N48" s="94" t="str">
        <f>IF(M48=0, "Included",IF(ISERROR(L48*M48), M48, L48*M48))</f>
        <v>Included</v>
      </c>
      <c r="O48" s="95">
        <f>R48</f>
        <v>0</v>
      </c>
      <c r="P48" s="89">
        <f t="shared" si="2"/>
        <v>0</v>
      </c>
      <c r="Q48" s="19">
        <f>IF(N48="Included",0,N48)</f>
        <v>0</v>
      </c>
      <c r="R48" s="90">
        <f>IF(I48="", H48*Q48,I48*Q48)</f>
        <v>0</v>
      </c>
      <c r="S48" s="89"/>
      <c r="T48" s="91">
        <f t="shared" si="5"/>
        <v>0</v>
      </c>
      <c r="U48" s="89"/>
      <c r="V48" s="92"/>
      <c r="W48" s="89"/>
      <c r="X48" s="89"/>
      <c r="Y48" s="89"/>
    </row>
    <row r="49" spans="1:25" s="19" customFormat="1" ht="15.75" x14ac:dyDescent="0.3">
      <c r="A49" s="82">
        <v>31</v>
      </c>
      <c r="B49" s="873">
        <v>7000020907</v>
      </c>
      <c r="C49" s="874">
        <v>340</v>
      </c>
      <c r="D49" s="874" t="s">
        <v>329</v>
      </c>
      <c r="E49" s="873">
        <v>1000026447</v>
      </c>
      <c r="F49" s="874">
        <v>85389000</v>
      </c>
      <c r="G49" s="83"/>
      <c r="H49" s="84">
        <v>0.18</v>
      </c>
      <c r="I49" s="85"/>
      <c r="J49" s="873" t="s">
        <v>364</v>
      </c>
      <c r="K49" s="874" t="s">
        <v>37</v>
      </c>
      <c r="L49" s="874">
        <v>2</v>
      </c>
      <c r="M49" s="86"/>
      <c r="N49" s="94" t="str">
        <f t="shared" ref="N49:N61" si="10">IF(M49=0, "Included",IF(ISERROR(L49*M49), M49, L49*M49))</f>
        <v>Included</v>
      </c>
      <c r="O49" s="95">
        <f t="shared" ref="O49:O61" si="11">R49</f>
        <v>0</v>
      </c>
      <c r="P49" s="89">
        <f t="shared" si="2"/>
        <v>0</v>
      </c>
      <c r="Q49" s="19">
        <f t="shared" ref="Q49:Q61" si="12">IF(N49="Included",0,N49)</f>
        <v>0</v>
      </c>
      <c r="R49" s="90">
        <f t="shared" ref="R49:R61" si="13">IF(I49="", H49*Q49,I49*Q49)</f>
        <v>0</v>
      </c>
      <c r="S49" s="89"/>
      <c r="T49" s="91">
        <f t="shared" si="5"/>
        <v>0</v>
      </c>
      <c r="U49" s="89"/>
      <c r="V49" s="92"/>
      <c r="W49" s="89"/>
      <c r="X49" s="89"/>
      <c r="Y49" s="89"/>
    </row>
    <row r="50" spans="1:25" s="19" customFormat="1" ht="15.75" x14ac:dyDescent="0.3">
      <c r="A50" s="82">
        <v>32</v>
      </c>
      <c r="B50" s="873">
        <v>7000020907</v>
      </c>
      <c r="C50" s="874">
        <v>350</v>
      </c>
      <c r="D50" s="874" t="s">
        <v>329</v>
      </c>
      <c r="E50" s="873">
        <v>1000063047</v>
      </c>
      <c r="F50" s="874">
        <v>84715000</v>
      </c>
      <c r="G50" s="83"/>
      <c r="H50" s="84">
        <v>0.18</v>
      </c>
      <c r="I50" s="85"/>
      <c r="J50" s="873" t="s">
        <v>365</v>
      </c>
      <c r="K50" s="874" t="s">
        <v>37</v>
      </c>
      <c r="L50" s="874">
        <v>2</v>
      </c>
      <c r="M50" s="86"/>
      <c r="N50" s="94" t="str">
        <f t="shared" si="10"/>
        <v>Included</v>
      </c>
      <c r="O50" s="95">
        <f t="shared" si="11"/>
        <v>0</v>
      </c>
      <c r="P50" s="89">
        <f t="shared" si="2"/>
        <v>0</v>
      </c>
      <c r="Q50" s="19">
        <f t="shared" si="12"/>
        <v>0</v>
      </c>
      <c r="R50" s="90">
        <f t="shared" si="13"/>
        <v>0</v>
      </c>
      <c r="S50" s="89"/>
      <c r="T50" s="91">
        <f t="shared" si="5"/>
        <v>0</v>
      </c>
      <c r="U50" s="89"/>
      <c r="V50" s="92"/>
      <c r="W50" s="89"/>
      <c r="X50" s="89"/>
      <c r="Y50" s="89"/>
    </row>
    <row r="51" spans="1:25" s="19" customFormat="1" ht="15.75" x14ac:dyDescent="0.3">
      <c r="A51" s="82">
        <v>33</v>
      </c>
      <c r="B51" s="873">
        <v>7000020907</v>
      </c>
      <c r="C51" s="874">
        <v>360</v>
      </c>
      <c r="D51" s="874" t="s">
        <v>329</v>
      </c>
      <c r="E51" s="873">
        <v>1000063037</v>
      </c>
      <c r="F51" s="874">
        <v>84715000</v>
      </c>
      <c r="G51" s="83"/>
      <c r="H51" s="84">
        <v>0.18</v>
      </c>
      <c r="I51" s="85"/>
      <c r="J51" s="873" t="s">
        <v>366</v>
      </c>
      <c r="K51" s="874" t="s">
        <v>37</v>
      </c>
      <c r="L51" s="874">
        <v>2</v>
      </c>
      <c r="M51" s="86"/>
      <c r="N51" s="94" t="str">
        <f t="shared" si="10"/>
        <v>Included</v>
      </c>
      <c r="O51" s="95">
        <f t="shared" si="11"/>
        <v>0</v>
      </c>
      <c r="P51" s="89">
        <f t="shared" si="2"/>
        <v>0</v>
      </c>
      <c r="Q51" s="19">
        <f t="shared" si="12"/>
        <v>0</v>
      </c>
      <c r="R51" s="90">
        <f t="shared" si="13"/>
        <v>0</v>
      </c>
      <c r="S51" s="89"/>
      <c r="T51" s="91">
        <f t="shared" si="5"/>
        <v>0</v>
      </c>
      <c r="U51" s="89"/>
      <c r="V51" s="92"/>
      <c r="W51" s="89"/>
      <c r="X51" s="89"/>
      <c r="Y51" s="89"/>
    </row>
    <row r="52" spans="1:25" s="19" customFormat="1" ht="15.75" x14ac:dyDescent="0.3">
      <c r="A52" s="82">
        <v>34</v>
      </c>
      <c r="B52" s="873">
        <v>7000020907</v>
      </c>
      <c r="C52" s="891">
        <v>370</v>
      </c>
      <c r="D52" s="874" t="s">
        <v>329</v>
      </c>
      <c r="E52" s="873">
        <v>1000063042</v>
      </c>
      <c r="F52" s="874">
        <v>84715000</v>
      </c>
      <c r="G52" s="83"/>
      <c r="H52" s="84">
        <v>0.18</v>
      </c>
      <c r="I52" s="85"/>
      <c r="J52" s="873" t="s">
        <v>367</v>
      </c>
      <c r="K52" s="874" t="s">
        <v>37</v>
      </c>
      <c r="L52" s="874">
        <v>8</v>
      </c>
      <c r="M52" s="86"/>
      <c r="N52" s="94" t="str">
        <f t="shared" si="10"/>
        <v>Included</v>
      </c>
      <c r="O52" s="95">
        <f t="shared" si="11"/>
        <v>0</v>
      </c>
      <c r="P52" s="89">
        <f t="shared" si="2"/>
        <v>0</v>
      </c>
      <c r="Q52" s="19">
        <f t="shared" si="12"/>
        <v>0</v>
      </c>
      <c r="R52" s="90">
        <f t="shared" si="13"/>
        <v>0</v>
      </c>
      <c r="S52" s="89"/>
      <c r="T52" s="91">
        <f t="shared" si="5"/>
        <v>0</v>
      </c>
      <c r="U52" s="89"/>
      <c r="V52" s="92"/>
      <c r="W52" s="89"/>
      <c r="X52" s="89"/>
      <c r="Y52" s="89"/>
    </row>
    <row r="53" spans="1:25" s="19" customFormat="1" ht="15.75" x14ac:dyDescent="0.3">
      <c r="A53" s="82">
        <v>35</v>
      </c>
      <c r="B53" s="873">
        <v>7000020907</v>
      </c>
      <c r="C53" s="874">
        <v>380</v>
      </c>
      <c r="D53" s="874" t="s">
        <v>329</v>
      </c>
      <c r="E53" s="873">
        <v>1000063045</v>
      </c>
      <c r="F53" s="874">
        <v>84717020</v>
      </c>
      <c r="G53" s="83"/>
      <c r="H53" s="84">
        <v>0.18</v>
      </c>
      <c r="I53" s="85"/>
      <c r="J53" s="873" t="s">
        <v>368</v>
      </c>
      <c r="K53" s="874" t="s">
        <v>37</v>
      </c>
      <c r="L53" s="874">
        <v>2</v>
      </c>
      <c r="M53" s="86"/>
      <c r="N53" s="94" t="str">
        <f t="shared" si="10"/>
        <v>Included</v>
      </c>
      <c r="O53" s="95">
        <f t="shared" si="11"/>
        <v>0</v>
      </c>
      <c r="P53" s="89">
        <f t="shared" si="2"/>
        <v>0</v>
      </c>
      <c r="Q53" s="19">
        <f t="shared" si="12"/>
        <v>0</v>
      </c>
      <c r="R53" s="90">
        <f t="shared" si="13"/>
        <v>0</v>
      </c>
      <c r="S53" s="89"/>
      <c r="T53" s="91">
        <f t="shared" si="5"/>
        <v>0</v>
      </c>
      <c r="U53" s="89"/>
      <c r="V53" s="92"/>
      <c r="W53" s="89"/>
      <c r="X53" s="89"/>
      <c r="Y53" s="89"/>
    </row>
    <row r="54" spans="1:25" s="19" customFormat="1" ht="15.75" x14ac:dyDescent="0.3">
      <c r="A54" s="82">
        <v>36</v>
      </c>
      <c r="B54" s="873">
        <v>7000020907</v>
      </c>
      <c r="C54" s="874">
        <v>390</v>
      </c>
      <c r="D54" s="874" t="s">
        <v>329</v>
      </c>
      <c r="E54" s="873">
        <v>1000060300</v>
      </c>
      <c r="F54" s="874">
        <v>90311000</v>
      </c>
      <c r="G54" s="83"/>
      <c r="H54" s="84">
        <v>0.18</v>
      </c>
      <c r="I54" s="85"/>
      <c r="J54" s="873" t="s">
        <v>369</v>
      </c>
      <c r="K54" s="874" t="s">
        <v>34</v>
      </c>
      <c r="L54" s="874">
        <v>2</v>
      </c>
      <c r="M54" s="86"/>
      <c r="N54" s="94" t="str">
        <f t="shared" si="10"/>
        <v>Included</v>
      </c>
      <c r="O54" s="95">
        <f t="shared" si="11"/>
        <v>0</v>
      </c>
      <c r="P54" s="89">
        <f t="shared" si="2"/>
        <v>0</v>
      </c>
      <c r="Q54" s="19">
        <f t="shared" si="12"/>
        <v>0</v>
      </c>
      <c r="R54" s="90">
        <f t="shared" si="13"/>
        <v>0</v>
      </c>
      <c r="S54" s="89"/>
      <c r="T54" s="91">
        <f t="shared" si="5"/>
        <v>0</v>
      </c>
      <c r="U54" s="89"/>
      <c r="V54" s="92"/>
      <c r="W54" s="89"/>
      <c r="X54" s="89"/>
      <c r="Y54" s="89"/>
    </row>
    <row r="55" spans="1:25" s="19" customFormat="1" ht="15.75" x14ac:dyDescent="0.3">
      <c r="A55" s="82">
        <v>37</v>
      </c>
      <c r="B55" s="873">
        <v>7000020907</v>
      </c>
      <c r="C55" s="891">
        <v>400</v>
      </c>
      <c r="D55" s="874" t="s">
        <v>329</v>
      </c>
      <c r="E55" s="873">
        <v>1000063259</v>
      </c>
      <c r="F55" s="874">
        <v>84713090</v>
      </c>
      <c r="G55" s="83"/>
      <c r="H55" s="84">
        <v>0.18</v>
      </c>
      <c r="I55" s="85"/>
      <c r="J55" s="873" t="s">
        <v>370</v>
      </c>
      <c r="K55" s="874" t="s">
        <v>37</v>
      </c>
      <c r="L55" s="874">
        <v>62</v>
      </c>
      <c r="M55" s="86"/>
      <c r="N55" s="94" t="str">
        <f t="shared" si="10"/>
        <v>Included</v>
      </c>
      <c r="O55" s="95">
        <f t="shared" si="11"/>
        <v>0</v>
      </c>
      <c r="P55" s="89">
        <f t="shared" si="2"/>
        <v>0</v>
      </c>
      <c r="Q55" s="19">
        <f t="shared" si="12"/>
        <v>0</v>
      </c>
      <c r="R55" s="90">
        <f t="shared" si="13"/>
        <v>0</v>
      </c>
      <c r="S55" s="89"/>
      <c r="T55" s="91">
        <f t="shared" si="5"/>
        <v>0</v>
      </c>
      <c r="U55" s="89"/>
      <c r="V55" s="92"/>
      <c r="W55" s="89"/>
      <c r="X55" s="89"/>
      <c r="Y55" s="89"/>
    </row>
    <row r="56" spans="1:25" s="19" customFormat="1" ht="15.75" x14ac:dyDescent="0.3">
      <c r="A56" s="82">
        <v>38</v>
      </c>
      <c r="B56" s="873">
        <v>7000020907</v>
      </c>
      <c r="C56" s="874">
        <v>410</v>
      </c>
      <c r="D56" s="874" t="s">
        <v>329</v>
      </c>
      <c r="E56" s="873">
        <v>1000063256</v>
      </c>
      <c r="F56" s="874">
        <v>84713090</v>
      </c>
      <c r="G56" s="83"/>
      <c r="H56" s="84">
        <v>0.18</v>
      </c>
      <c r="I56" s="85"/>
      <c r="J56" s="873" t="s">
        <v>371</v>
      </c>
      <c r="K56" s="874" t="s">
        <v>37</v>
      </c>
      <c r="L56" s="874">
        <v>3</v>
      </c>
      <c r="M56" s="86"/>
      <c r="N56" s="94" t="str">
        <f t="shared" si="10"/>
        <v>Included</v>
      </c>
      <c r="O56" s="95">
        <f t="shared" si="11"/>
        <v>0</v>
      </c>
      <c r="P56" s="89">
        <f t="shared" si="2"/>
        <v>0</v>
      </c>
      <c r="Q56" s="19">
        <f t="shared" si="12"/>
        <v>0</v>
      </c>
      <c r="R56" s="90">
        <f t="shared" si="13"/>
        <v>0</v>
      </c>
      <c r="S56" s="89"/>
      <c r="T56" s="91">
        <f t="shared" si="5"/>
        <v>0</v>
      </c>
      <c r="U56" s="89"/>
      <c r="V56" s="92"/>
      <c r="W56" s="89"/>
      <c r="X56" s="89"/>
      <c r="Y56" s="89"/>
    </row>
    <row r="57" spans="1:25" s="19" customFormat="1" ht="15.75" x14ac:dyDescent="0.3">
      <c r="A57" s="82">
        <v>39</v>
      </c>
      <c r="B57" s="873">
        <v>7000020907</v>
      </c>
      <c r="C57" s="874">
        <v>420</v>
      </c>
      <c r="D57" s="874" t="s">
        <v>329</v>
      </c>
      <c r="E57" s="873">
        <v>1000063257</v>
      </c>
      <c r="F57" s="874">
        <v>84713090</v>
      </c>
      <c r="G57" s="83"/>
      <c r="H57" s="84">
        <v>0.18</v>
      </c>
      <c r="I57" s="85"/>
      <c r="J57" s="873" t="s">
        <v>372</v>
      </c>
      <c r="K57" s="874" t="s">
        <v>37</v>
      </c>
      <c r="L57" s="874">
        <v>6</v>
      </c>
      <c r="M57" s="86"/>
      <c r="N57" s="94" t="str">
        <f t="shared" si="10"/>
        <v>Included</v>
      </c>
      <c r="O57" s="95">
        <f t="shared" si="11"/>
        <v>0</v>
      </c>
      <c r="P57" s="89">
        <f t="shared" si="2"/>
        <v>0</v>
      </c>
      <c r="Q57" s="19">
        <f t="shared" si="12"/>
        <v>0</v>
      </c>
      <c r="R57" s="90">
        <f t="shared" si="13"/>
        <v>0</v>
      </c>
      <c r="S57" s="89"/>
      <c r="T57" s="91">
        <f t="shared" si="5"/>
        <v>0</v>
      </c>
      <c r="U57" s="89"/>
      <c r="V57" s="92"/>
      <c r="W57" s="89"/>
      <c r="X57" s="89"/>
      <c r="Y57" s="89"/>
    </row>
    <row r="58" spans="1:25" s="19" customFormat="1" ht="15.75" x14ac:dyDescent="0.3">
      <c r="A58" s="82">
        <v>40</v>
      </c>
      <c r="B58" s="873">
        <v>7000020907</v>
      </c>
      <c r="C58" s="891">
        <v>430</v>
      </c>
      <c r="D58" s="874" t="s">
        <v>329</v>
      </c>
      <c r="E58" s="873">
        <v>1000063258</v>
      </c>
      <c r="F58" s="874">
        <v>84713090</v>
      </c>
      <c r="G58" s="83"/>
      <c r="H58" s="84">
        <v>0.18</v>
      </c>
      <c r="I58" s="85"/>
      <c r="J58" s="873" t="s">
        <v>373</v>
      </c>
      <c r="K58" s="874" t="s">
        <v>37</v>
      </c>
      <c r="L58" s="874">
        <v>123</v>
      </c>
      <c r="M58" s="86"/>
      <c r="N58" s="94" t="str">
        <f t="shared" si="10"/>
        <v>Included</v>
      </c>
      <c r="O58" s="95">
        <f t="shared" si="11"/>
        <v>0</v>
      </c>
      <c r="P58" s="89">
        <f t="shared" si="2"/>
        <v>0</v>
      </c>
      <c r="Q58" s="19">
        <f t="shared" si="12"/>
        <v>0</v>
      </c>
      <c r="R58" s="90">
        <f t="shared" si="13"/>
        <v>0</v>
      </c>
      <c r="S58" s="89"/>
      <c r="T58" s="91">
        <f t="shared" si="5"/>
        <v>0</v>
      </c>
      <c r="U58" s="89"/>
      <c r="V58" s="92"/>
      <c r="W58" s="89"/>
      <c r="X58" s="89"/>
      <c r="Y58" s="89"/>
    </row>
    <row r="59" spans="1:25" s="19" customFormat="1" ht="15.75" x14ac:dyDescent="0.3">
      <c r="A59" s="82">
        <v>41</v>
      </c>
      <c r="B59" s="873">
        <v>7000020907</v>
      </c>
      <c r="C59" s="874">
        <v>440</v>
      </c>
      <c r="D59" s="874" t="s">
        <v>329</v>
      </c>
      <c r="E59" s="873">
        <v>1000026358</v>
      </c>
      <c r="F59" s="874">
        <v>85389000</v>
      </c>
      <c r="G59" s="83"/>
      <c r="H59" s="84">
        <v>0.18</v>
      </c>
      <c r="I59" s="85"/>
      <c r="J59" s="873" t="s">
        <v>374</v>
      </c>
      <c r="K59" s="874" t="s">
        <v>37</v>
      </c>
      <c r="L59" s="874">
        <v>15</v>
      </c>
      <c r="M59" s="86"/>
      <c r="N59" s="94" t="str">
        <f t="shared" si="10"/>
        <v>Included</v>
      </c>
      <c r="O59" s="95">
        <f t="shared" si="11"/>
        <v>0</v>
      </c>
      <c r="P59" s="89">
        <f t="shared" si="2"/>
        <v>0</v>
      </c>
      <c r="Q59" s="19">
        <f t="shared" si="12"/>
        <v>0</v>
      </c>
      <c r="R59" s="90">
        <f t="shared" si="13"/>
        <v>0</v>
      </c>
      <c r="S59" s="89"/>
      <c r="T59" s="91">
        <f t="shared" si="5"/>
        <v>0</v>
      </c>
      <c r="U59" s="89"/>
      <c r="V59" s="92"/>
      <c r="W59" s="89"/>
      <c r="X59" s="89"/>
      <c r="Y59" s="89"/>
    </row>
    <row r="60" spans="1:25" s="19" customFormat="1" ht="15.75" x14ac:dyDescent="0.3">
      <c r="A60" s="82">
        <v>42</v>
      </c>
      <c r="B60" s="873">
        <v>7000020907</v>
      </c>
      <c r="C60" s="874">
        <v>450</v>
      </c>
      <c r="D60" s="874" t="s">
        <v>329</v>
      </c>
      <c r="E60" s="873">
        <v>1000026373</v>
      </c>
      <c r="F60" s="874">
        <v>85389000</v>
      </c>
      <c r="G60" s="83"/>
      <c r="H60" s="84">
        <v>0.18</v>
      </c>
      <c r="I60" s="85"/>
      <c r="J60" s="873" t="s">
        <v>375</v>
      </c>
      <c r="K60" s="874" t="s">
        <v>37</v>
      </c>
      <c r="L60" s="874">
        <v>5</v>
      </c>
      <c r="M60" s="86"/>
      <c r="N60" s="94" t="str">
        <f t="shared" si="10"/>
        <v>Included</v>
      </c>
      <c r="O60" s="95">
        <f t="shared" si="11"/>
        <v>0</v>
      </c>
      <c r="P60" s="89">
        <f t="shared" si="2"/>
        <v>0</v>
      </c>
      <c r="Q60" s="19">
        <f t="shared" si="12"/>
        <v>0</v>
      </c>
      <c r="R60" s="90">
        <f t="shared" si="13"/>
        <v>0</v>
      </c>
      <c r="S60" s="89"/>
      <c r="T60" s="91">
        <f t="shared" si="5"/>
        <v>0</v>
      </c>
      <c r="U60" s="89"/>
      <c r="V60" s="92"/>
      <c r="W60" s="89"/>
      <c r="X60" s="89"/>
      <c r="Y60" s="89"/>
    </row>
    <row r="61" spans="1:25" s="19" customFormat="1" ht="15.75" x14ac:dyDescent="0.3">
      <c r="A61" s="82">
        <v>43</v>
      </c>
      <c r="B61" s="873">
        <v>7000020907</v>
      </c>
      <c r="C61" s="874">
        <v>460</v>
      </c>
      <c r="D61" s="874" t="s">
        <v>329</v>
      </c>
      <c r="E61" s="873">
        <v>1000026318</v>
      </c>
      <c r="F61" s="874">
        <v>85389000</v>
      </c>
      <c r="G61" s="83"/>
      <c r="H61" s="84">
        <v>0.18</v>
      </c>
      <c r="I61" s="85"/>
      <c r="J61" s="873" t="s">
        <v>376</v>
      </c>
      <c r="K61" s="874" t="s">
        <v>34</v>
      </c>
      <c r="L61" s="874">
        <v>1</v>
      </c>
      <c r="M61" s="86"/>
      <c r="N61" s="94" t="str">
        <f t="shared" si="10"/>
        <v>Included</v>
      </c>
      <c r="O61" s="95">
        <f t="shared" si="11"/>
        <v>0</v>
      </c>
      <c r="P61" s="89">
        <f t="shared" si="2"/>
        <v>0</v>
      </c>
      <c r="Q61" s="19">
        <f t="shared" si="12"/>
        <v>0</v>
      </c>
      <c r="R61" s="90">
        <f t="shared" si="13"/>
        <v>0</v>
      </c>
      <c r="S61" s="89"/>
      <c r="T61" s="91">
        <f t="shared" si="5"/>
        <v>0</v>
      </c>
      <c r="U61" s="89"/>
      <c r="V61" s="92"/>
      <c r="W61" s="89"/>
      <c r="X61" s="89"/>
      <c r="Y61" s="89"/>
    </row>
    <row r="62" spans="1:25" s="19" customFormat="1" ht="15.75" x14ac:dyDescent="0.3">
      <c r="A62" s="82">
        <v>44</v>
      </c>
      <c r="B62" s="873">
        <v>7000020907</v>
      </c>
      <c r="C62" s="874">
        <v>470</v>
      </c>
      <c r="D62" s="874" t="s">
        <v>329</v>
      </c>
      <c r="E62" s="873">
        <v>1000063034</v>
      </c>
      <c r="F62" s="874">
        <v>85311020</v>
      </c>
      <c r="G62" s="83"/>
      <c r="H62" s="84">
        <v>0.18</v>
      </c>
      <c r="I62" s="85"/>
      <c r="J62" s="873" t="s">
        <v>377</v>
      </c>
      <c r="K62" s="874" t="s">
        <v>37</v>
      </c>
      <c r="L62" s="874">
        <v>2</v>
      </c>
      <c r="M62" s="86"/>
      <c r="N62" s="94" t="str">
        <f>IF(M62=0, "Included",IF(ISERROR(L62*M62), M62, L62*M62))</f>
        <v>Included</v>
      </c>
      <c r="O62" s="95">
        <f>R62</f>
        <v>0</v>
      </c>
      <c r="P62" s="89">
        <f t="shared" si="2"/>
        <v>0</v>
      </c>
      <c r="Q62" s="19">
        <f>IF(N62="Included",0,N62)</f>
        <v>0</v>
      </c>
      <c r="R62" s="90">
        <f>IF(I62="", H62*Q62,I62*Q62)</f>
        <v>0</v>
      </c>
      <c r="S62" s="89"/>
      <c r="T62" s="91">
        <f t="shared" si="5"/>
        <v>0</v>
      </c>
      <c r="U62" s="89"/>
      <c r="V62" s="92"/>
      <c r="W62" s="89"/>
      <c r="X62" s="89"/>
      <c r="Y62" s="89"/>
    </row>
    <row r="63" spans="1:25" s="19" customFormat="1" ht="15.75" x14ac:dyDescent="0.3">
      <c r="A63" s="82">
        <v>45</v>
      </c>
      <c r="B63" s="873">
        <v>7000020907</v>
      </c>
      <c r="C63" s="874">
        <v>480</v>
      </c>
      <c r="D63" s="874" t="s">
        <v>329</v>
      </c>
      <c r="E63" s="873">
        <v>1000063043</v>
      </c>
      <c r="F63" s="874">
        <v>85311020</v>
      </c>
      <c r="G63" s="83"/>
      <c r="H63" s="84">
        <v>0.18</v>
      </c>
      <c r="I63" s="85"/>
      <c r="J63" s="873" t="s">
        <v>378</v>
      </c>
      <c r="K63" s="874" t="s">
        <v>37</v>
      </c>
      <c r="L63" s="874">
        <v>6</v>
      </c>
      <c r="M63" s="86"/>
      <c r="N63" s="94" t="str">
        <f>IF(M63=0, "Included",IF(ISERROR(L63*M63), M63, L63*M63))</f>
        <v>Included</v>
      </c>
      <c r="O63" s="95">
        <f>R63</f>
        <v>0</v>
      </c>
      <c r="P63" s="89">
        <f t="shared" si="2"/>
        <v>0</v>
      </c>
      <c r="Q63" s="19">
        <f>IF(N63="Included",0,N63)</f>
        <v>0</v>
      </c>
      <c r="R63" s="90">
        <f>IF(I63="", H63*Q63,I63*Q63)</f>
        <v>0</v>
      </c>
      <c r="S63" s="89"/>
      <c r="T63" s="91">
        <f t="shared" si="5"/>
        <v>0</v>
      </c>
      <c r="U63" s="89"/>
      <c r="V63" s="92"/>
      <c r="W63" s="89"/>
      <c r="X63" s="89"/>
      <c r="Y63" s="89"/>
    </row>
    <row r="64" spans="1:25" s="19" customFormat="1" ht="15.75" x14ac:dyDescent="0.3">
      <c r="A64" s="82">
        <v>46</v>
      </c>
      <c r="B64" s="873">
        <v>7000020907</v>
      </c>
      <c r="C64" s="874">
        <v>490</v>
      </c>
      <c r="D64" s="874" t="s">
        <v>329</v>
      </c>
      <c r="E64" s="873">
        <v>1000060447</v>
      </c>
      <c r="F64" s="874">
        <v>90311000</v>
      </c>
      <c r="G64" s="83"/>
      <c r="H64" s="84">
        <v>0.18</v>
      </c>
      <c r="I64" s="85"/>
      <c r="J64" s="873" t="s">
        <v>379</v>
      </c>
      <c r="K64" s="874" t="s">
        <v>380</v>
      </c>
      <c r="L64" s="874">
        <v>1</v>
      </c>
      <c r="M64" s="86"/>
      <c r="N64" s="94" t="str">
        <f t="shared" ref="N64:N123" si="14">IF(M64=0, "Included",IF(ISERROR(L64*M64), M64, L64*M64))</f>
        <v>Included</v>
      </c>
      <c r="O64" s="95">
        <f t="shared" ref="O64:O123" si="15">R64</f>
        <v>0</v>
      </c>
      <c r="P64" s="89">
        <f t="shared" si="2"/>
        <v>0</v>
      </c>
      <c r="Q64" s="19">
        <f t="shared" ref="Q64:Q123" si="16">IF(N64="Included",0,N64)</f>
        <v>0</v>
      </c>
      <c r="R64" s="90">
        <f t="shared" ref="R64:R123" si="17">IF(I64="", H64*Q64,I64*Q64)</f>
        <v>0</v>
      </c>
      <c r="S64" s="89"/>
      <c r="T64" s="91">
        <f t="shared" si="5"/>
        <v>0</v>
      </c>
      <c r="U64" s="89"/>
      <c r="V64" s="92"/>
      <c r="W64" s="89"/>
      <c r="X64" s="89"/>
      <c r="Y64" s="89"/>
    </row>
    <row r="65" spans="1:25" s="19" customFormat="1" ht="15.75" x14ac:dyDescent="0.3">
      <c r="A65" s="82">
        <v>47</v>
      </c>
      <c r="B65" s="873">
        <v>7000020907</v>
      </c>
      <c r="C65" s="874">
        <v>500</v>
      </c>
      <c r="D65" s="874" t="s">
        <v>329</v>
      </c>
      <c r="E65" s="873">
        <v>1000010620</v>
      </c>
      <c r="F65" s="874">
        <v>90311000</v>
      </c>
      <c r="G65" s="83"/>
      <c r="H65" s="84">
        <v>0.18</v>
      </c>
      <c r="I65" s="85"/>
      <c r="J65" s="873" t="s">
        <v>381</v>
      </c>
      <c r="K65" s="874" t="s">
        <v>37</v>
      </c>
      <c r="L65" s="874">
        <v>1</v>
      </c>
      <c r="M65" s="86"/>
      <c r="N65" s="94" t="str">
        <f t="shared" si="14"/>
        <v>Included</v>
      </c>
      <c r="O65" s="95">
        <f t="shared" si="15"/>
        <v>0</v>
      </c>
      <c r="P65" s="89">
        <f t="shared" si="2"/>
        <v>0</v>
      </c>
      <c r="Q65" s="19">
        <f t="shared" si="16"/>
        <v>0</v>
      </c>
      <c r="R65" s="90">
        <f t="shared" si="17"/>
        <v>0</v>
      </c>
      <c r="S65" s="89"/>
      <c r="T65" s="91">
        <f t="shared" si="5"/>
        <v>0</v>
      </c>
      <c r="U65" s="89"/>
      <c r="V65" s="92"/>
      <c r="W65" s="89"/>
      <c r="X65" s="89"/>
      <c r="Y65" s="89"/>
    </row>
    <row r="66" spans="1:25" s="19" customFormat="1" ht="15.75" x14ac:dyDescent="0.3">
      <c r="A66" s="82">
        <v>48</v>
      </c>
      <c r="B66" s="873">
        <v>7000020907</v>
      </c>
      <c r="C66" s="874">
        <v>510</v>
      </c>
      <c r="D66" s="874" t="s">
        <v>329</v>
      </c>
      <c r="E66" s="873">
        <v>1000010619</v>
      </c>
      <c r="F66" s="874">
        <v>90311000</v>
      </c>
      <c r="G66" s="83"/>
      <c r="H66" s="84">
        <v>0.18</v>
      </c>
      <c r="I66" s="85"/>
      <c r="J66" s="873" t="s">
        <v>382</v>
      </c>
      <c r="K66" s="874" t="s">
        <v>37</v>
      </c>
      <c r="L66" s="874">
        <v>1</v>
      </c>
      <c r="M66" s="86"/>
      <c r="N66" s="94" t="str">
        <f t="shared" si="14"/>
        <v>Included</v>
      </c>
      <c r="O66" s="95">
        <f t="shared" si="15"/>
        <v>0</v>
      </c>
      <c r="P66" s="89">
        <f t="shared" si="2"/>
        <v>0</v>
      </c>
      <c r="Q66" s="19">
        <f t="shared" si="16"/>
        <v>0</v>
      </c>
      <c r="R66" s="90">
        <f t="shared" si="17"/>
        <v>0</v>
      </c>
      <c r="S66" s="89"/>
      <c r="T66" s="91">
        <f t="shared" si="5"/>
        <v>0</v>
      </c>
      <c r="U66" s="89"/>
      <c r="V66" s="92"/>
      <c r="W66" s="89"/>
      <c r="X66" s="89"/>
      <c r="Y66" s="89"/>
    </row>
    <row r="67" spans="1:25" s="19" customFormat="1" ht="15.75" x14ac:dyDescent="0.3">
      <c r="A67" s="82">
        <v>49</v>
      </c>
      <c r="B67" s="873">
        <v>7000020907</v>
      </c>
      <c r="C67" s="874">
        <v>520</v>
      </c>
      <c r="D67" s="874" t="s">
        <v>329</v>
      </c>
      <c r="E67" s="873">
        <v>1000014475</v>
      </c>
      <c r="F67" s="874">
        <v>84713010</v>
      </c>
      <c r="G67" s="83"/>
      <c r="H67" s="84">
        <v>0.18</v>
      </c>
      <c r="I67" s="85"/>
      <c r="J67" s="873" t="s">
        <v>383</v>
      </c>
      <c r="K67" s="874" t="s">
        <v>37</v>
      </c>
      <c r="L67" s="874">
        <v>4</v>
      </c>
      <c r="M67" s="86"/>
      <c r="N67" s="94" t="str">
        <f t="shared" si="14"/>
        <v>Included</v>
      </c>
      <c r="O67" s="95">
        <f t="shared" si="15"/>
        <v>0</v>
      </c>
      <c r="P67" s="89">
        <f t="shared" si="2"/>
        <v>0</v>
      </c>
      <c r="Q67" s="19">
        <f t="shared" si="16"/>
        <v>0</v>
      </c>
      <c r="R67" s="90">
        <f t="shared" si="17"/>
        <v>0</v>
      </c>
      <c r="S67" s="89"/>
      <c r="T67" s="91">
        <f t="shared" si="5"/>
        <v>0</v>
      </c>
      <c r="U67" s="89"/>
      <c r="V67" s="92"/>
      <c r="W67" s="89"/>
      <c r="X67" s="89"/>
      <c r="Y67" s="89"/>
    </row>
    <row r="68" spans="1:25" s="19" customFormat="1" ht="15.75" x14ac:dyDescent="0.3">
      <c r="A68" s="82">
        <v>50</v>
      </c>
      <c r="B68" s="873">
        <v>7000020907</v>
      </c>
      <c r="C68" s="874">
        <v>7000</v>
      </c>
      <c r="D68" s="874" t="s">
        <v>329</v>
      </c>
      <c r="E68" s="873">
        <v>1000065723</v>
      </c>
      <c r="F68" s="874">
        <v>85176930</v>
      </c>
      <c r="G68" s="83"/>
      <c r="H68" s="84">
        <v>0.18</v>
      </c>
      <c r="I68" s="85"/>
      <c r="J68" s="873" t="s">
        <v>623</v>
      </c>
      <c r="K68" s="874" t="s">
        <v>37</v>
      </c>
      <c r="L68" s="874">
        <v>1</v>
      </c>
      <c r="M68" s="86"/>
      <c r="N68" s="94" t="str">
        <f t="shared" si="14"/>
        <v>Included</v>
      </c>
      <c r="O68" s="95">
        <f t="shared" si="15"/>
        <v>0</v>
      </c>
      <c r="P68" s="89">
        <f t="shared" si="2"/>
        <v>0</v>
      </c>
      <c r="Q68" s="19">
        <f t="shared" si="16"/>
        <v>0</v>
      </c>
      <c r="R68" s="90">
        <f t="shared" si="17"/>
        <v>0</v>
      </c>
      <c r="S68" s="89"/>
      <c r="T68" s="91">
        <f t="shared" si="5"/>
        <v>0</v>
      </c>
      <c r="U68" s="89"/>
      <c r="V68" s="92"/>
      <c r="W68" s="89"/>
      <c r="X68" s="89"/>
      <c r="Y68" s="89"/>
    </row>
    <row r="69" spans="1:25" s="19" customFormat="1" ht="15.75" x14ac:dyDescent="0.3">
      <c r="A69" s="82">
        <v>51</v>
      </c>
      <c r="B69" s="873">
        <v>7000020907</v>
      </c>
      <c r="C69" s="874">
        <v>530</v>
      </c>
      <c r="D69" s="874" t="s">
        <v>330</v>
      </c>
      <c r="E69" s="873">
        <v>1000063020</v>
      </c>
      <c r="F69" s="874">
        <v>85389000</v>
      </c>
      <c r="G69" s="83"/>
      <c r="H69" s="84">
        <v>0.18</v>
      </c>
      <c r="I69" s="85"/>
      <c r="J69" s="873" t="s">
        <v>384</v>
      </c>
      <c r="K69" s="874" t="s">
        <v>385</v>
      </c>
      <c r="L69" s="874">
        <v>17</v>
      </c>
      <c r="M69" s="86"/>
      <c r="N69" s="94" t="str">
        <f t="shared" si="14"/>
        <v>Included</v>
      </c>
      <c r="O69" s="95">
        <f t="shared" si="15"/>
        <v>0</v>
      </c>
      <c r="P69" s="89">
        <f t="shared" si="2"/>
        <v>0</v>
      </c>
      <c r="Q69" s="19">
        <f t="shared" si="16"/>
        <v>0</v>
      </c>
      <c r="R69" s="90">
        <f t="shared" si="17"/>
        <v>0</v>
      </c>
      <c r="S69" s="89"/>
      <c r="T69" s="91">
        <f t="shared" si="5"/>
        <v>0</v>
      </c>
      <c r="U69" s="89"/>
      <c r="V69" s="92"/>
      <c r="W69" s="89"/>
      <c r="X69" s="89"/>
      <c r="Y69" s="89"/>
    </row>
    <row r="70" spans="1:25" s="19" customFormat="1" ht="15.75" x14ac:dyDescent="0.3">
      <c r="A70" s="82">
        <v>52</v>
      </c>
      <c r="B70" s="873">
        <v>7000020907</v>
      </c>
      <c r="C70" s="874">
        <v>540</v>
      </c>
      <c r="D70" s="874" t="s">
        <v>330</v>
      </c>
      <c r="E70" s="873">
        <v>1000063020</v>
      </c>
      <c r="F70" s="874">
        <v>85389000</v>
      </c>
      <c r="G70" s="83"/>
      <c r="H70" s="84">
        <v>0.18</v>
      </c>
      <c r="I70" s="85"/>
      <c r="J70" s="873" t="s">
        <v>384</v>
      </c>
      <c r="K70" s="874" t="s">
        <v>385</v>
      </c>
      <c r="L70" s="874">
        <v>17</v>
      </c>
      <c r="M70" s="86"/>
      <c r="N70" s="94" t="str">
        <f t="shared" si="14"/>
        <v>Included</v>
      </c>
      <c r="O70" s="95">
        <f t="shared" si="15"/>
        <v>0</v>
      </c>
      <c r="P70" s="89">
        <f t="shared" si="2"/>
        <v>0</v>
      </c>
      <c r="Q70" s="19">
        <f t="shared" si="16"/>
        <v>0</v>
      </c>
      <c r="R70" s="90">
        <f t="shared" si="17"/>
        <v>0</v>
      </c>
      <c r="S70" s="89"/>
      <c r="T70" s="91">
        <f t="shared" si="5"/>
        <v>0</v>
      </c>
      <c r="U70" s="89"/>
      <c r="V70" s="92"/>
      <c r="W70" s="89"/>
      <c r="X70" s="89"/>
      <c r="Y70" s="89"/>
    </row>
    <row r="71" spans="1:25" s="19" customFormat="1" ht="15.75" x14ac:dyDescent="0.3">
      <c r="A71" s="82">
        <v>53</v>
      </c>
      <c r="B71" s="873">
        <v>7000020907</v>
      </c>
      <c r="C71" s="874">
        <v>550</v>
      </c>
      <c r="D71" s="874" t="s">
        <v>330</v>
      </c>
      <c r="E71" s="873">
        <v>1000063020</v>
      </c>
      <c r="F71" s="874">
        <v>85389000</v>
      </c>
      <c r="G71" s="83"/>
      <c r="H71" s="84">
        <v>0.18</v>
      </c>
      <c r="I71" s="85"/>
      <c r="J71" s="873" t="s">
        <v>384</v>
      </c>
      <c r="K71" s="874" t="s">
        <v>385</v>
      </c>
      <c r="L71" s="874">
        <v>17</v>
      </c>
      <c r="M71" s="86"/>
      <c r="N71" s="94" t="str">
        <f t="shared" si="14"/>
        <v>Included</v>
      </c>
      <c r="O71" s="95">
        <f t="shared" si="15"/>
        <v>0</v>
      </c>
      <c r="P71" s="89">
        <f t="shared" si="2"/>
        <v>0</v>
      </c>
      <c r="Q71" s="19">
        <f t="shared" si="16"/>
        <v>0</v>
      </c>
      <c r="R71" s="90">
        <f t="shared" si="17"/>
        <v>0</v>
      </c>
      <c r="S71" s="89"/>
      <c r="T71" s="91">
        <f t="shared" si="5"/>
        <v>0</v>
      </c>
      <c r="U71" s="89"/>
      <c r="V71" s="92"/>
      <c r="W71" s="89"/>
      <c r="X71" s="89"/>
      <c r="Y71" s="89"/>
    </row>
    <row r="72" spans="1:25" s="19" customFormat="1" ht="15.75" x14ac:dyDescent="0.3">
      <c r="A72" s="82">
        <v>54</v>
      </c>
      <c r="B72" s="873">
        <v>7000020907</v>
      </c>
      <c r="C72" s="874">
        <v>560</v>
      </c>
      <c r="D72" s="874" t="s">
        <v>330</v>
      </c>
      <c r="E72" s="873">
        <v>1000063020</v>
      </c>
      <c r="F72" s="874">
        <v>85389000</v>
      </c>
      <c r="G72" s="83"/>
      <c r="H72" s="84">
        <v>0.18</v>
      </c>
      <c r="I72" s="85"/>
      <c r="J72" s="873" t="s">
        <v>384</v>
      </c>
      <c r="K72" s="874" t="s">
        <v>385</v>
      </c>
      <c r="L72" s="874">
        <v>17</v>
      </c>
      <c r="M72" s="86"/>
      <c r="N72" s="94" t="str">
        <f t="shared" si="14"/>
        <v>Included</v>
      </c>
      <c r="O72" s="95">
        <f t="shared" si="15"/>
        <v>0</v>
      </c>
      <c r="P72" s="89">
        <f t="shared" si="2"/>
        <v>0</v>
      </c>
      <c r="Q72" s="19">
        <f t="shared" si="16"/>
        <v>0</v>
      </c>
      <c r="R72" s="90">
        <f t="shared" si="17"/>
        <v>0</v>
      </c>
      <c r="S72" s="89"/>
      <c r="T72" s="91">
        <f t="shared" si="5"/>
        <v>0</v>
      </c>
      <c r="U72" s="89"/>
      <c r="V72" s="92"/>
      <c r="W72" s="89"/>
      <c r="X72" s="89"/>
      <c r="Y72" s="89"/>
    </row>
    <row r="73" spans="1:25" s="19" customFormat="1" ht="15.75" x14ac:dyDescent="0.3">
      <c r="A73" s="82">
        <v>55</v>
      </c>
      <c r="B73" s="873">
        <v>7000020907</v>
      </c>
      <c r="C73" s="874">
        <v>570</v>
      </c>
      <c r="D73" s="874" t="s">
        <v>330</v>
      </c>
      <c r="E73" s="873">
        <v>1000063020</v>
      </c>
      <c r="F73" s="874">
        <v>85389000</v>
      </c>
      <c r="G73" s="83"/>
      <c r="H73" s="84">
        <v>0.18</v>
      </c>
      <c r="I73" s="85"/>
      <c r="J73" s="873" t="s">
        <v>384</v>
      </c>
      <c r="K73" s="874" t="s">
        <v>385</v>
      </c>
      <c r="L73" s="874">
        <v>17</v>
      </c>
      <c r="M73" s="86"/>
      <c r="N73" s="94" t="str">
        <f t="shared" si="14"/>
        <v>Included</v>
      </c>
      <c r="O73" s="95">
        <f t="shared" si="15"/>
        <v>0</v>
      </c>
      <c r="P73" s="89">
        <f t="shared" si="2"/>
        <v>0</v>
      </c>
      <c r="Q73" s="19">
        <f t="shared" si="16"/>
        <v>0</v>
      </c>
      <c r="R73" s="90">
        <f t="shared" si="17"/>
        <v>0</v>
      </c>
      <c r="S73" s="89"/>
      <c r="T73" s="91">
        <f t="shared" si="5"/>
        <v>0</v>
      </c>
      <c r="U73" s="89"/>
      <c r="V73" s="92"/>
      <c r="W73" s="89"/>
      <c r="X73" s="89"/>
      <c r="Y73" s="89"/>
    </row>
    <row r="74" spans="1:25" s="19" customFormat="1" ht="15.75" x14ac:dyDescent="0.3">
      <c r="A74" s="82">
        <v>56</v>
      </c>
      <c r="B74" s="873">
        <v>7000020907</v>
      </c>
      <c r="C74" s="874">
        <v>580</v>
      </c>
      <c r="D74" s="874" t="s">
        <v>330</v>
      </c>
      <c r="E74" s="873">
        <v>1000063020</v>
      </c>
      <c r="F74" s="874">
        <v>85389000</v>
      </c>
      <c r="G74" s="83"/>
      <c r="H74" s="84">
        <v>0.18</v>
      </c>
      <c r="I74" s="85"/>
      <c r="J74" s="873" t="s">
        <v>384</v>
      </c>
      <c r="K74" s="874" t="s">
        <v>385</v>
      </c>
      <c r="L74" s="874">
        <v>17</v>
      </c>
      <c r="M74" s="86"/>
      <c r="N74" s="94" t="str">
        <f t="shared" si="14"/>
        <v>Included</v>
      </c>
      <c r="O74" s="95">
        <f t="shared" si="15"/>
        <v>0</v>
      </c>
      <c r="P74" s="89">
        <f t="shared" si="2"/>
        <v>0</v>
      </c>
      <c r="Q74" s="19">
        <f t="shared" si="16"/>
        <v>0</v>
      </c>
      <c r="R74" s="90">
        <f t="shared" si="17"/>
        <v>0</v>
      </c>
      <c r="S74" s="89"/>
      <c r="T74" s="91">
        <f t="shared" si="5"/>
        <v>0</v>
      </c>
      <c r="U74" s="89"/>
      <c r="V74" s="92"/>
      <c r="W74" s="89"/>
      <c r="X74" s="89"/>
      <c r="Y74" s="89"/>
    </row>
    <row r="75" spans="1:25" s="19" customFormat="1" ht="15.75" x14ac:dyDescent="0.3">
      <c r="A75" s="82">
        <v>57</v>
      </c>
      <c r="B75" s="873">
        <v>7000020907</v>
      </c>
      <c r="C75" s="874">
        <v>590</v>
      </c>
      <c r="D75" s="874" t="s">
        <v>331</v>
      </c>
      <c r="E75" s="873">
        <v>1000016830</v>
      </c>
      <c r="F75" s="874">
        <v>94038900</v>
      </c>
      <c r="G75" s="83"/>
      <c r="H75" s="84">
        <v>0.18</v>
      </c>
      <c r="I75" s="85"/>
      <c r="J75" s="873" t="s">
        <v>386</v>
      </c>
      <c r="K75" s="874" t="s">
        <v>37</v>
      </c>
      <c r="L75" s="874">
        <v>12</v>
      </c>
      <c r="M75" s="86"/>
      <c r="N75" s="94" t="str">
        <f t="shared" si="14"/>
        <v>Included</v>
      </c>
      <c r="O75" s="95">
        <f t="shared" si="15"/>
        <v>0</v>
      </c>
      <c r="P75" s="89">
        <f t="shared" si="2"/>
        <v>0</v>
      </c>
      <c r="Q75" s="19">
        <f t="shared" si="16"/>
        <v>0</v>
      </c>
      <c r="R75" s="90">
        <f t="shared" si="17"/>
        <v>0</v>
      </c>
      <c r="S75" s="89"/>
      <c r="T75" s="91">
        <f t="shared" si="5"/>
        <v>0</v>
      </c>
      <c r="U75" s="89"/>
      <c r="V75" s="92"/>
      <c r="W75" s="89"/>
      <c r="X75" s="89"/>
      <c r="Y75" s="89"/>
    </row>
    <row r="76" spans="1:25" s="19" customFormat="1" ht="15.75" x14ac:dyDescent="0.3">
      <c r="A76" s="82">
        <v>58</v>
      </c>
      <c r="B76" s="873">
        <v>7000020907</v>
      </c>
      <c r="C76" s="874">
        <v>600</v>
      </c>
      <c r="D76" s="874" t="s">
        <v>331</v>
      </c>
      <c r="E76" s="873">
        <v>1000063253</v>
      </c>
      <c r="F76" s="874">
        <v>85389000</v>
      </c>
      <c r="G76" s="83"/>
      <c r="H76" s="84">
        <v>0.18</v>
      </c>
      <c r="I76" s="85"/>
      <c r="J76" s="873" t="s">
        <v>387</v>
      </c>
      <c r="K76" s="874" t="s">
        <v>37</v>
      </c>
      <c r="L76" s="874">
        <v>12</v>
      </c>
      <c r="M76" s="86"/>
      <c r="N76" s="94" t="str">
        <f t="shared" si="14"/>
        <v>Included</v>
      </c>
      <c r="O76" s="95">
        <f t="shared" si="15"/>
        <v>0</v>
      </c>
      <c r="P76" s="89">
        <f t="shared" si="2"/>
        <v>0</v>
      </c>
      <c r="Q76" s="19">
        <f t="shared" si="16"/>
        <v>0</v>
      </c>
      <c r="R76" s="90">
        <f t="shared" si="17"/>
        <v>0</v>
      </c>
      <c r="S76" s="89"/>
      <c r="T76" s="91">
        <f t="shared" si="5"/>
        <v>0</v>
      </c>
      <c r="U76" s="89"/>
      <c r="V76" s="92"/>
      <c r="W76" s="89"/>
      <c r="X76" s="89"/>
      <c r="Y76" s="89"/>
    </row>
    <row r="77" spans="1:25" s="19" customFormat="1" ht="15.75" x14ac:dyDescent="0.3">
      <c r="A77" s="82">
        <v>59</v>
      </c>
      <c r="B77" s="873">
        <v>7000020907</v>
      </c>
      <c r="C77" s="874">
        <v>610</v>
      </c>
      <c r="D77" s="874" t="s">
        <v>331</v>
      </c>
      <c r="E77" s="873">
        <v>1000012075</v>
      </c>
      <c r="F77" s="874">
        <v>83030000</v>
      </c>
      <c r="G77" s="83"/>
      <c r="H77" s="84">
        <v>0.18</v>
      </c>
      <c r="I77" s="85"/>
      <c r="J77" s="873" t="s">
        <v>388</v>
      </c>
      <c r="K77" s="874" t="s">
        <v>37</v>
      </c>
      <c r="L77" s="874">
        <v>1</v>
      </c>
      <c r="M77" s="86"/>
      <c r="N77" s="94" t="str">
        <f t="shared" si="14"/>
        <v>Included</v>
      </c>
      <c r="O77" s="95">
        <f t="shared" si="15"/>
        <v>0</v>
      </c>
      <c r="P77" s="89">
        <f t="shared" si="2"/>
        <v>0</v>
      </c>
      <c r="Q77" s="19">
        <f t="shared" si="16"/>
        <v>0</v>
      </c>
      <c r="R77" s="90">
        <f t="shared" si="17"/>
        <v>0</v>
      </c>
      <c r="S77" s="89"/>
      <c r="T77" s="91">
        <f t="shared" si="5"/>
        <v>0</v>
      </c>
      <c r="U77" s="89"/>
      <c r="V77" s="92"/>
      <c r="W77" s="89"/>
      <c r="X77" s="89"/>
      <c r="Y77" s="89"/>
    </row>
    <row r="78" spans="1:25" s="19" customFormat="1" ht="15.75" x14ac:dyDescent="0.3">
      <c r="A78" s="82">
        <v>60</v>
      </c>
      <c r="B78" s="873">
        <v>7000020907</v>
      </c>
      <c r="C78" s="874">
        <v>880</v>
      </c>
      <c r="D78" s="874" t="s">
        <v>332</v>
      </c>
      <c r="E78" s="873">
        <v>1000022030</v>
      </c>
      <c r="F78" s="874">
        <v>85044090</v>
      </c>
      <c r="G78" s="83"/>
      <c r="H78" s="84">
        <v>0.28000000000000003</v>
      </c>
      <c r="I78" s="85"/>
      <c r="J78" s="873" t="s">
        <v>389</v>
      </c>
      <c r="K78" s="874" t="s">
        <v>37</v>
      </c>
      <c r="L78" s="874">
        <v>2</v>
      </c>
      <c r="M78" s="86"/>
      <c r="N78" s="94" t="str">
        <f t="shared" si="14"/>
        <v>Included</v>
      </c>
      <c r="O78" s="95">
        <f t="shared" si="15"/>
        <v>0</v>
      </c>
      <c r="P78" s="89">
        <f t="shared" si="2"/>
        <v>0</v>
      </c>
      <c r="Q78" s="19">
        <f t="shared" si="16"/>
        <v>0</v>
      </c>
      <c r="R78" s="90">
        <f t="shared" si="17"/>
        <v>0</v>
      </c>
      <c r="S78" s="89"/>
      <c r="T78" s="91">
        <f t="shared" si="5"/>
        <v>0</v>
      </c>
      <c r="U78" s="89"/>
      <c r="V78" s="92"/>
      <c r="W78" s="89"/>
      <c r="X78" s="89"/>
      <c r="Y78" s="89"/>
    </row>
    <row r="79" spans="1:25" s="19" customFormat="1" ht="15.75" x14ac:dyDescent="0.3">
      <c r="A79" s="82">
        <v>61</v>
      </c>
      <c r="B79" s="873">
        <v>7000020907</v>
      </c>
      <c r="C79" s="874">
        <v>890</v>
      </c>
      <c r="D79" s="874" t="s">
        <v>332</v>
      </c>
      <c r="E79" s="873">
        <v>1000022284</v>
      </c>
      <c r="F79" s="874">
        <v>85072000</v>
      </c>
      <c r="G79" s="83"/>
      <c r="H79" s="84">
        <v>0.18</v>
      </c>
      <c r="I79" s="85"/>
      <c r="J79" s="873" t="s">
        <v>390</v>
      </c>
      <c r="K79" s="874" t="s">
        <v>37</v>
      </c>
      <c r="L79" s="874">
        <v>2</v>
      </c>
      <c r="M79" s="86"/>
      <c r="N79" s="94" t="str">
        <f t="shared" si="14"/>
        <v>Included</v>
      </c>
      <c r="O79" s="95">
        <f t="shared" si="15"/>
        <v>0</v>
      </c>
      <c r="P79" s="89">
        <f t="shared" si="2"/>
        <v>0</v>
      </c>
      <c r="Q79" s="19">
        <f t="shared" si="16"/>
        <v>0</v>
      </c>
      <c r="R79" s="90">
        <f t="shared" si="17"/>
        <v>0</v>
      </c>
      <c r="S79" s="89"/>
      <c r="T79" s="91">
        <f t="shared" si="5"/>
        <v>0</v>
      </c>
      <c r="U79" s="89"/>
      <c r="V79" s="92"/>
      <c r="W79" s="89"/>
      <c r="X79" s="89"/>
      <c r="Y79" s="89"/>
    </row>
    <row r="80" spans="1:25" s="19" customFormat="1" ht="15.75" x14ac:dyDescent="0.3">
      <c r="A80" s="82">
        <v>62</v>
      </c>
      <c r="B80" s="873">
        <v>7000020907</v>
      </c>
      <c r="C80" s="874">
        <v>900</v>
      </c>
      <c r="D80" s="874" t="s">
        <v>332</v>
      </c>
      <c r="E80" s="873">
        <v>1000022029</v>
      </c>
      <c r="F80" s="874">
        <v>85219090</v>
      </c>
      <c r="G80" s="83"/>
      <c r="H80" s="84">
        <v>0.18</v>
      </c>
      <c r="I80" s="85"/>
      <c r="J80" s="873" t="s">
        <v>633</v>
      </c>
      <c r="K80" s="874" t="s">
        <v>34</v>
      </c>
      <c r="L80" s="874">
        <v>1</v>
      </c>
      <c r="M80" s="86"/>
      <c r="N80" s="94" t="str">
        <f t="shared" si="14"/>
        <v>Included</v>
      </c>
      <c r="O80" s="95">
        <f t="shared" si="15"/>
        <v>0</v>
      </c>
      <c r="P80" s="89">
        <f t="shared" si="2"/>
        <v>0</v>
      </c>
      <c r="Q80" s="19">
        <f t="shared" si="16"/>
        <v>0</v>
      </c>
      <c r="R80" s="90">
        <f t="shared" si="17"/>
        <v>0</v>
      </c>
      <c r="S80" s="89"/>
      <c r="T80" s="91">
        <f t="shared" si="5"/>
        <v>0</v>
      </c>
      <c r="U80" s="89"/>
      <c r="V80" s="92"/>
      <c r="W80" s="89"/>
      <c r="X80" s="89"/>
      <c r="Y80" s="89"/>
    </row>
    <row r="81" spans="1:25" s="19" customFormat="1" ht="15.75" x14ac:dyDescent="0.3">
      <c r="A81" s="82">
        <v>63</v>
      </c>
      <c r="B81" s="873">
        <v>7000020907</v>
      </c>
      <c r="C81" s="874">
        <v>910</v>
      </c>
      <c r="D81" s="874" t="s">
        <v>333</v>
      </c>
      <c r="E81" s="873">
        <v>1000028314</v>
      </c>
      <c r="F81" s="874">
        <v>85446020</v>
      </c>
      <c r="G81" s="83"/>
      <c r="H81" s="84">
        <v>0.18</v>
      </c>
      <c r="I81" s="85"/>
      <c r="J81" s="873" t="s">
        <v>391</v>
      </c>
      <c r="K81" s="874" t="s">
        <v>34</v>
      </c>
      <c r="L81" s="874">
        <v>1</v>
      </c>
      <c r="M81" s="86"/>
      <c r="N81" s="94" t="str">
        <f t="shared" si="14"/>
        <v>Included</v>
      </c>
      <c r="O81" s="95">
        <f t="shared" si="15"/>
        <v>0</v>
      </c>
      <c r="P81" s="89">
        <f t="shared" si="2"/>
        <v>0</v>
      </c>
      <c r="Q81" s="19">
        <f t="shared" si="16"/>
        <v>0</v>
      </c>
      <c r="R81" s="90">
        <f t="shared" si="17"/>
        <v>0</v>
      </c>
      <c r="S81" s="89"/>
      <c r="T81" s="91">
        <f t="shared" si="5"/>
        <v>0</v>
      </c>
      <c r="U81" s="89"/>
      <c r="V81" s="92"/>
      <c r="W81" s="89"/>
      <c r="X81" s="89"/>
      <c r="Y81" s="89"/>
    </row>
    <row r="82" spans="1:25" s="19" customFormat="1" ht="15.75" x14ac:dyDescent="0.3">
      <c r="A82" s="82">
        <v>64</v>
      </c>
      <c r="B82" s="873">
        <v>7000020907</v>
      </c>
      <c r="C82" s="874">
        <v>920</v>
      </c>
      <c r="D82" s="874" t="s">
        <v>333</v>
      </c>
      <c r="E82" s="873">
        <v>1000062967</v>
      </c>
      <c r="F82" s="874">
        <v>85389000</v>
      </c>
      <c r="G82" s="83"/>
      <c r="H82" s="84">
        <v>0.18</v>
      </c>
      <c r="I82" s="85"/>
      <c r="J82" s="873" t="s">
        <v>392</v>
      </c>
      <c r="K82" s="874" t="s">
        <v>34</v>
      </c>
      <c r="L82" s="874">
        <v>1</v>
      </c>
      <c r="M82" s="86"/>
      <c r="N82" s="94" t="str">
        <f t="shared" si="14"/>
        <v>Included</v>
      </c>
      <c r="O82" s="95">
        <f t="shared" si="15"/>
        <v>0</v>
      </c>
      <c r="P82" s="89">
        <f t="shared" si="2"/>
        <v>0</v>
      </c>
      <c r="Q82" s="19">
        <f t="shared" si="16"/>
        <v>0</v>
      </c>
      <c r="R82" s="90">
        <f t="shared" si="17"/>
        <v>0</v>
      </c>
      <c r="S82" s="89"/>
      <c r="T82" s="91">
        <f t="shared" si="5"/>
        <v>0</v>
      </c>
      <c r="U82" s="89"/>
      <c r="V82" s="92"/>
      <c r="W82" s="89"/>
      <c r="X82" s="89"/>
      <c r="Y82" s="89"/>
    </row>
    <row r="83" spans="1:25" s="19" customFormat="1" ht="15.75" x14ac:dyDescent="0.3">
      <c r="A83" s="82">
        <v>65</v>
      </c>
      <c r="B83" s="873">
        <v>7000020907</v>
      </c>
      <c r="C83" s="874">
        <v>930</v>
      </c>
      <c r="D83" s="874" t="s">
        <v>334</v>
      </c>
      <c r="E83" s="873">
        <v>1000062966</v>
      </c>
      <c r="F83" s="874">
        <v>84433240</v>
      </c>
      <c r="G83" s="83"/>
      <c r="H83" s="84">
        <v>0.18</v>
      </c>
      <c r="I83" s="85"/>
      <c r="J83" s="873" t="s">
        <v>393</v>
      </c>
      <c r="K83" s="874" t="s">
        <v>37</v>
      </c>
      <c r="L83" s="874">
        <v>1</v>
      </c>
      <c r="M83" s="86"/>
      <c r="N83" s="94" t="str">
        <f t="shared" si="14"/>
        <v>Included</v>
      </c>
      <c r="O83" s="95">
        <f t="shared" si="15"/>
        <v>0</v>
      </c>
      <c r="P83" s="89">
        <f t="shared" si="2"/>
        <v>0</v>
      </c>
      <c r="Q83" s="19">
        <f t="shared" si="16"/>
        <v>0</v>
      </c>
      <c r="R83" s="90">
        <f t="shared" si="17"/>
        <v>0</v>
      </c>
      <c r="S83" s="89"/>
      <c r="T83" s="91">
        <f t="shared" si="5"/>
        <v>0</v>
      </c>
      <c r="U83" s="89"/>
      <c r="V83" s="92"/>
      <c r="W83" s="89"/>
      <c r="X83" s="89"/>
      <c r="Y83" s="89"/>
    </row>
    <row r="84" spans="1:25" s="19" customFormat="1" ht="15.75" x14ac:dyDescent="0.3">
      <c r="A84" s="82">
        <v>66</v>
      </c>
      <c r="B84" s="873">
        <v>7000020907</v>
      </c>
      <c r="C84" s="874">
        <v>620</v>
      </c>
      <c r="D84" s="874" t="s">
        <v>335</v>
      </c>
      <c r="E84" s="873">
        <v>1000063040</v>
      </c>
      <c r="F84" s="874">
        <v>85389000</v>
      </c>
      <c r="G84" s="83"/>
      <c r="H84" s="84">
        <v>0.18</v>
      </c>
      <c r="I84" s="85"/>
      <c r="J84" s="873" t="s">
        <v>394</v>
      </c>
      <c r="K84" s="874" t="s">
        <v>34</v>
      </c>
      <c r="L84" s="874">
        <v>1</v>
      </c>
      <c r="M84" s="86"/>
      <c r="N84" s="94" t="str">
        <f t="shared" si="14"/>
        <v>Included</v>
      </c>
      <c r="O84" s="95">
        <f t="shared" si="15"/>
        <v>0</v>
      </c>
      <c r="P84" s="89">
        <f t="shared" ref="P84:P107" si="18">+L84*M84</f>
        <v>0</v>
      </c>
      <c r="Q84" s="19">
        <f t="shared" si="16"/>
        <v>0</v>
      </c>
      <c r="R84" s="90">
        <f t="shared" si="17"/>
        <v>0</v>
      </c>
      <c r="S84" s="89"/>
      <c r="T84" s="91">
        <f t="shared" ref="T84:T107" si="19">+P84*H84</f>
        <v>0</v>
      </c>
      <c r="U84" s="89"/>
      <c r="V84" s="92"/>
      <c r="W84" s="89"/>
      <c r="X84" s="89"/>
      <c r="Y84" s="89"/>
    </row>
    <row r="85" spans="1:25" s="19" customFormat="1" ht="15.75" x14ac:dyDescent="0.3">
      <c r="A85" s="82">
        <v>67</v>
      </c>
      <c r="B85" s="873">
        <v>7000020907</v>
      </c>
      <c r="C85" s="874">
        <v>630</v>
      </c>
      <c r="D85" s="874" t="s">
        <v>335</v>
      </c>
      <c r="E85" s="873">
        <v>1000019870</v>
      </c>
      <c r="F85" s="874">
        <v>85238020</v>
      </c>
      <c r="G85" s="83"/>
      <c r="H85" s="84">
        <v>0.18</v>
      </c>
      <c r="I85" s="85"/>
      <c r="J85" s="873" t="s">
        <v>395</v>
      </c>
      <c r="K85" s="874" t="s">
        <v>34</v>
      </c>
      <c r="L85" s="874">
        <v>1</v>
      </c>
      <c r="M85" s="86"/>
      <c r="N85" s="94" t="str">
        <f t="shared" si="14"/>
        <v>Included</v>
      </c>
      <c r="O85" s="95">
        <f t="shared" si="15"/>
        <v>0</v>
      </c>
      <c r="P85" s="89">
        <f t="shared" si="18"/>
        <v>0</v>
      </c>
      <c r="Q85" s="19">
        <f t="shared" si="16"/>
        <v>0</v>
      </c>
      <c r="R85" s="90">
        <f t="shared" si="17"/>
        <v>0</v>
      </c>
      <c r="S85" s="89"/>
      <c r="T85" s="91">
        <f t="shared" si="19"/>
        <v>0</v>
      </c>
      <c r="U85" s="89"/>
      <c r="V85" s="92"/>
      <c r="W85" s="89"/>
      <c r="X85" s="89"/>
      <c r="Y85" s="89"/>
    </row>
    <row r="86" spans="1:25" s="19" customFormat="1" ht="15.75" x14ac:dyDescent="0.3">
      <c r="A86" s="82">
        <v>68</v>
      </c>
      <c r="B86" s="873">
        <v>7000020907</v>
      </c>
      <c r="C86" s="874">
        <v>640</v>
      </c>
      <c r="D86" s="874" t="s">
        <v>335</v>
      </c>
      <c r="E86" s="873">
        <v>1000052637</v>
      </c>
      <c r="F86" s="874">
        <v>85238020</v>
      </c>
      <c r="G86" s="83"/>
      <c r="H86" s="84">
        <v>0.18</v>
      </c>
      <c r="I86" s="85"/>
      <c r="J86" s="873" t="s">
        <v>396</v>
      </c>
      <c r="K86" s="874" t="s">
        <v>34</v>
      </c>
      <c r="L86" s="874">
        <v>1</v>
      </c>
      <c r="M86" s="86"/>
      <c r="N86" s="94" t="str">
        <f t="shared" si="14"/>
        <v>Included</v>
      </c>
      <c r="O86" s="95">
        <f t="shared" si="15"/>
        <v>0</v>
      </c>
      <c r="P86" s="89">
        <f t="shared" si="18"/>
        <v>0</v>
      </c>
      <c r="Q86" s="19">
        <f t="shared" si="16"/>
        <v>0</v>
      </c>
      <c r="R86" s="90">
        <f t="shared" si="17"/>
        <v>0</v>
      </c>
      <c r="S86" s="89"/>
      <c r="T86" s="91">
        <f t="shared" si="19"/>
        <v>0</v>
      </c>
      <c r="U86" s="89"/>
      <c r="V86" s="92"/>
      <c r="W86" s="89"/>
      <c r="X86" s="89"/>
      <c r="Y86" s="89"/>
    </row>
    <row r="87" spans="1:25" s="19" customFormat="1" ht="15.75" x14ac:dyDescent="0.3">
      <c r="A87" s="82">
        <v>69</v>
      </c>
      <c r="B87" s="873">
        <v>7000020907</v>
      </c>
      <c r="C87" s="874">
        <v>650</v>
      </c>
      <c r="D87" s="874" t="s">
        <v>335</v>
      </c>
      <c r="E87" s="873">
        <v>1000026407</v>
      </c>
      <c r="F87" s="874">
        <v>85389000</v>
      </c>
      <c r="G87" s="83"/>
      <c r="H87" s="84">
        <v>0.18</v>
      </c>
      <c r="I87" s="85"/>
      <c r="J87" s="873" t="s">
        <v>397</v>
      </c>
      <c r="K87" s="874" t="s">
        <v>34</v>
      </c>
      <c r="L87" s="874">
        <v>1</v>
      </c>
      <c r="M87" s="86"/>
      <c r="N87" s="94" t="str">
        <f t="shared" si="14"/>
        <v>Included</v>
      </c>
      <c r="O87" s="95">
        <f t="shared" si="15"/>
        <v>0</v>
      </c>
      <c r="P87" s="89">
        <f t="shared" si="18"/>
        <v>0</v>
      </c>
      <c r="Q87" s="19">
        <f t="shared" si="16"/>
        <v>0</v>
      </c>
      <c r="R87" s="90">
        <f t="shared" si="17"/>
        <v>0</v>
      </c>
      <c r="S87" s="89"/>
      <c r="T87" s="91">
        <f t="shared" si="19"/>
        <v>0</v>
      </c>
      <c r="U87" s="89"/>
      <c r="V87" s="92"/>
      <c r="W87" s="89"/>
      <c r="X87" s="89"/>
      <c r="Y87" s="89"/>
    </row>
    <row r="88" spans="1:25" s="19" customFormat="1" ht="15.75" x14ac:dyDescent="0.3">
      <c r="A88" s="82">
        <v>70</v>
      </c>
      <c r="B88" s="873">
        <v>7000020907</v>
      </c>
      <c r="C88" s="874">
        <v>660</v>
      </c>
      <c r="D88" s="874" t="s">
        <v>335</v>
      </c>
      <c r="E88" s="873">
        <v>1000063255</v>
      </c>
      <c r="F88" s="874">
        <v>85238020</v>
      </c>
      <c r="G88" s="83"/>
      <c r="H88" s="84">
        <v>0.18</v>
      </c>
      <c r="I88" s="85"/>
      <c r="J88" s="873" t="s">
        <v>398</v>
      </c>
      <c r="K88" s="874" t="s">
        <v>34</v>
      </c>
      <c r="L88" s="874">
        <v>1</v>
      </c>
      <c r="M88" s="86"/>
      <c r="N88" s="94" t="str">
        <f t="shared" si="14"/>
        <v>Included</v>
      </c>
      <c r="O88" s="95">
        <f t="shared" si="15"/>
        <v>0</v>
      </c>
      <c r="P88" s="89">
        <f t="shared" si="18"/>
        <v>0</v>
      </c>
      <c r="Q88" s="19">
        <f t="shared" si="16"/>
        <v>0</v>
      </c>
      <c r="R88" s="90">
        <f t="shared" si="17"/>
        <v>0</v>
      </c>
      <c r="S88" s="89"/>
      <c r="T88" s="91">
        <f t="shared" si="19"/>
        <v>0</v>
      </c>
      <c r="U88" s="89"/>
      <c r="V88" s="92"/>
      <c r="W88" s="89"/>
      <c r="X88" s="89"/>
      <c r="Y88" s="89"/>
    </row>
    <row r="89" spans="1:25" s="19" customFormat="1" ht="15.75" x14ac:dyDescent="0.3">
      <c r="A89" s="82">
        <v>71</v>
      </c>
      <c r="B89" s="873">
        <v>7000020907</v>
      </c>
      <c r="C89" s="874">
        <v>670</v>
      </c>
      <c r="D89" s="874" t="s">
        <v>335</v>
      </c>
      <c r="E89" s="873">
        <v>1000063021</v>
      </c>
      <c r="F89" s="874">
        <v>85389000</v>
      </c>
      <c r="G89" s="83"/>
      <c r="H89" s="84">
        <v>0.18</v>
      </c>
      <c r="I89" s="85"/>
      <c r="J89" s="873" t="s">
        <v>399</v>
      </c>
      <c r="K89" s="874" t="s">
        <v>34</v>
      </c>
      <c r="L89" s="874">
        <v>1</v>
      </c>
      <c r="M89" s="86"/>
      <c r="N89" s="94" t="str">
        <f t="shared" si="14"/>
        <v>Included</v>
      </c>
      <c r="O89" s="95">
        <f t="shared" si="15"/>
        <v>0</v>
      </c>
      <c r="P89" s="89">
        <f t="shared" si="18"/>
        <v>0</v>
      </c>
      <c r="Q89" s="19">
        <f t="shared" si="16"/>
        <v>0</v>
      </c>
      <c r="R89" s="90">
        <f t="shared" si="17"/>
        <v>0</v>
      </c>
      <c r="S89" s="89"/>
      <c r="T89" s="91">
        <f t="shared" si="19"/>
        <v>0</v>
      </c>
      <c r="U89" s="89"/>
      <c r="V89" s="92"/>
      <c r="W89" s="89"/>
      <c r="X89" s="89"/>
      <c r="Y89" s="89"/>
    </row>
    <row r="90" spans="1:25" s="19" customFormat="1" ht="15.75" x14ac:dyDescent="0.3">
      <c r="A90" s="82">
        <v>72</v>
      </c>
      <c r="B90" s="873">
        <v>7000020907</v>
      </c>
      <c r="C90" s="874">
        <v>680</v>
      </c>
      <c r="D90" s="874" t="s">
        <v>335</v>
      </c>
      <c r="E90" s="873">
        <v>1000026408</v>
      </c>
      <c r="F90" s="874">
        <v>85389000</v>
      </c>
      <c r="G90" s="83"/>
      <c r="H90" s="84">
        <v>0.18</v>
      </c>
      <c r="I90" s="85"/>
      <c r="J90" s="873" t="s">
        <v>400</v>
      </c>
      <c r="K90" s="874" t="s">
        <v>34</v>
      </c>
      <c r="L90" s="874">
        <v>1</v>
      </c>
      <c r="M90" s="86"/>
      <c r="N90" s="94" t="str">
        <f t="shared" si="14"/>
        <v>Included</v>
      </c>
      <c r="O90" s="95">
        <f t="shared" si="15"/>
        <v>0</v>
      </c>
      <c r="P90" s="89">
        <f t="shared" si="18"/>
        <v>0</v>
      </c>
      <c r="Q90" s="19">
        <f t="shared" si="16"/>
        <v>0</v>
      </c>
      <c r="R90" s="90">
        <f t="shared" si="17"/>
        <v>0</v>
      </c>
      <c r="S90" s="89"/>
      <c r="T90" s="91">
        <f t="shared" si="19"/>
        <v>0</v>
      </c>
      <c r="U90" s="89"/>
      <c r="V90" s="92"/>
      <c r="W90" s="89"/>
      <c r="X90" s="89"/>
      <c r="Y90" s="89"/>
    </row>
    <row r="91" spans="1:25" s="19" customFormat="1" ht="15.75" x14ac:dyDescent="0.3">
      <c r="A91" s="82">
        <v>73</v>
      </c>
      <c r="B91" s="873">
        <v>7000020907</v>
      </c>
      <c r="C91" s="874">
        <v>690</v>
      </c>
      <c r="D91" s="874" t="s">
        <v>335</v>
      </c>
      <c r="E91" s="873">
        <v>1000019871</v>
      </c>
      <c r="F91" s="874">
        <v>85238020</v>
      </c>
      <c r="G91" s="83"/>
      <c r="H91" s="84">
        <v>0.18</v>
      </c>
      <c r="I91" s="85"/>
      <c r="J91" s="873" t="s">
        <v>36</v>
      </c>
      <c r="K91" s="874" t="s">
        <v>34</v>
      </c>
      <c r="L91" s="874">
        <v>1</v>
      </c>
      <c r="M91" s="86"/>
      <c r="N91" s="94" t="str">
        <f t="shared" si="14"/>
        <v>Included</v>
      </c>
      <c r="O91" s="95">
        <f t="shared" si="15"/>
        <v>0</v>
      </c>
      <c r="P91" s="89">
        <f t="shared" si="18"/>
        <v>0</v>
      </c>
      <c r="Q91" s="19">
        <f t="shared" si="16"/>
        <v>0</v>
      </c>
      <c r="R91" s="90">
        <f t="shared" si="17"/>
        <v>0</v>
      </c>
      <c r="S91" s="89"/>
      <c r="T91" s="91">
        <f t="shared" si="19"/>
        <v>0</v>
      </c>
      <c r="U91" s="89"/>
      <c r="V91" s="92"/>
      <c r="W91" s="89"/>
      <c r="X91" s="89"/>
      <c r="Y91" s="89"/>
    </row>
    <row r="92" spans="1:25" s="19" customFormat="1" ht="15.75" x14ac:dyDescent="0.3">
      <c r="A92" s="82">
        <v>74</v>
      </c>
      <c r="B92" s="873">
        <v>7000020907</v>
      </c>
      <c r="C92" s="874">
        <v>700</v>
      </c>
      <c r="D92" s="874" t="s">
        <v>335</v>
      </c>
      <c r="E92" s="873">
        <v>1000063069</v>
      </c>
      <c r="F92" s="874">
        <v>85389000</v>
      </c>
      <c r="G92" s="83"/>
      <c r="H92" s="84">
        <v>0.18</v>
      </c>
      <c r="I92" s="85"/>
      <c r="J92" s="873" t="s">
        <v>401</v>
      </c>
      <c r="K92" s="874" t="s">
        <v>34</v>
      </c>
      <c r="L92" s="874">
        <v>1</v>
      </c>
      <c r="M92" s="86"/>
      <c r="N92" s="94" t="str">
        <f t="shared" si="14"/>
        <v>Included</v>
      </c>
      <c r="O92" s="95">
        <f t="shared" si="15"/>
        <v>0</v>
      </c>
      <c r="P92" s="89">
        <f t="shared" si="18"/>
        <v>0</v>
      </c>
      <c r="Q92" s="19">
        <f t="shared" si="16"/>
        <v>0</v>
      </c>
      <c r="R92" s="90">
        <f t="shared" si="17"/>
        <v>0</v>
      </c>
      <c r="S92" s="89"/>
      <c r="T92" s="91">
        <f t="shared" si="19"/>
        <v>0</v>
      </c>
      <c r="U92" s="89"/>
      <c r="V92" s="92"/>
      <c r="W92" s="89"/>
      <c r="X92" s="89"/>
      <c r="Y92" s="89"/>
    </row>
    <row r="93" spans="1:25" s="19" customFormat="1" ht="15.75" x14ac:dyDescent="0.3">
      <c r="A93" s="82">
        <v>75</v>
      </c>
      <c r="B93" s="873">
        <v>7000020907</v>
      </c>
      <c r="C93" s="874">
        <v>710</v>
      </c>
      <c r="D93" s="874" t="s">
        <v>335</v>
      </c>
      <c r="E93" s="873">
        <v>1000063252</v>
      </c>
      <c r="F93" s="874">
        <v>85238020</v>
      </c>
      <c r="G93" s="83"/>
      <c r="H93" s="84">
        <v>0.18</v>
      </c>
      <c r="I93" s="85"/>
      <c r="J93" s="873" t="s">
        <v>402</v>
      </c>
      <c r="K93" s="874" t="s">
        <v>34</v>
      </c>
      <c r="L93" s="874">
        <v>1</v>
      </c>
      <c r="M93" s="86"/>
      <c r="N93" s="94" t="str">
        <f t="shared" si="14"/>
        <v>Included</v>
      </c>
      <c r="O93" s="95">
        <f t="shared" si="15"/>
        <v>0</v>
      </c>
      <c r="P93" s="89">
        <f t="shared" si="18"/>
        <v>0</v>
      </c>
      <c r="Q93" s="19">
        <f t="shared" si="16"/>
        <v>0</v>
      </c>
      <c r="R93" s="90">
        <f t="shared" si="17"/>
        <v>0</v>
      </c>
      <c r="S93" s="89"/>
      <c r="T93" s="91">
        <f t="shared" si="19"/>
        <v>0</v>
      </c>
      <c r="U93" s="89"/>
      <c r="V93" s="92"/>
      <c r="W93" s="89"/>
      <c r="X93" s="89"/>
      <c r="Y93" s="89"/>
    </row>
    <row r="94" spans="1:25" s="19" customFormat="1" ht="15.75" x14ac:dyDescent="0.3">
      <c r="A94" s="82">
        <v>76</v>
      </c>
      <c r="B94" s="873">
        <v>7000020907</v>
      </c>
      <c r="C94" s="874">
        <v>720</v>
      </c>
      <c r="D94" s="874" t="s">
        <v>335</v>
      </c>
      <c r="E94" s="873">
        <v>1000063254</v>
      </c>
      <c r="F94" s="874">
        <v>85238020</v>
      </c>
      <c r="G94" s="83"/>
      <c r="H94" s="84">
        <v>0.18</v>
      </c>
      <c r="I94" s="85"/>
      <c r="J94" s="873" t="s">
        <v>403</v>
      </c>
      <c r="K94" s="874" t="s">
        <v>34</v>
      </c>
      <c r="L94" s="874">
        <v>1</v>
      </c>
      <c r="M94" s="86"/>
      <c r="N94" s="94" t="str">
        <f t="shared" si="14"/>
        <v>Included</v>
      </c>
      <c r="O94" s="95">
        <f t="shared" si="15"/>
        <v>0</v>
      </c>
      <c r="P94" s="89">
        <f t="shared" si="18"/>
        <v>0</v>
      </c>
      <c r="Q94" s="19">
        <f t="shared" si="16"/>
        <v>0</v>
      </c>
      <c r="R94" s="90">
        <f t="shared" si="17"/>
        <v>0</v>
      </c>
      <c r="S94" s="89"/>
      <c r="T94" s="91">
        <f t="shared" si="19"/>
        <v>0</v>
      </c>
      <c r="U94" s="89"/>
      <c r="V94" s="92"/>
      <c r="W94" s="89"/>
      <c r="X94" s="89"/>
      <c r="Y94" s="89"/>
    </row>
    <row r="95" spans="1:25" s="19" customFormat="1" ht="15.75" x14ac:dyDescent="0.3">
      <c r="A95" s="82">
        <v>77</v>
      </c>
      <c r="B95" s="873">
        <v>7000020907</v>
      </c>
      <c r="C95" s="874">
        <v>730</v>
      </c>
      <c r="D95" s="874" t="s">
        <v>335</v>
      </c>
      <c r="E95" s="873">
        <v>1000019872</v>
      </c>
      <c r="F95" s="874">
        <v>85238020</v>
      </c>
      <c r="G95" s="83"/>
      <c r="H95" s="84">
        <v>0.18</v>
      </c>
      <c r="I95" s="85"/>
      <c r="J95" s="873" t="s">
        <v>404</v>
      </c>
      <c r="K95" s="874" t="s">
        <v>34</v>
      </c>
      <c r="L95" s="874">
        <v>1</v>
      </c>
      <c r="M95" s="86"/>
      <c r="N95" s="94" t="str">
        <f t="shared" si="14"/>
        <v>Included</v>
      </c>
      <c r="O95" s="95">
        <f t="shared" si="15"/>
        <v>0</v>
      </c>
      <c r="P95" s="89">
        <f t="shared" si="18"/>
        <v>0</v>
      </c>
      <c r="Q95" s="19">
        <f t="shared" si="16"/>
        <v>0</v>
      </c>
      <c r="R95" s="90">
        <f t="shared" si="17"/>
        <v>0</v>
      </c>
      <c r="S95" s="89"/>
      <c r="T95" s="91">
        <f t="shared" si="19"/>
        <v>0</v>
      </c>
      <c r="U95" s="89"/>
      <c r="V95" s="92"/>
      <c r="W95" s="89"/>
      <c r="X95" s="89"/>
      <c r="Y95" s="89"/>
    </row>
    <row r="96" spans="1:25" s="19" customFormat="1" ht="15.75" x14ac:dyDescent="0.3">
      <c r="A96" s="82">
        <v>78</v>
      </c>
      <c r="B96" s="873">
        <v>7000020907</v>
      </c>
      <c r="C96" s="874">
        <v>740</v>
      </c>
      <c r="D96" s="874" t="s">
        <v>335</v>
      </c>
      <c r="E96" s="873">
        <v>1000019875</v>
      </c>
      <c r="F96" s="874">
        <v>85238020</v>
      </c>
      <c r="G96" s="83"/>
      <c r="H96" s="84">
        <v>0.18</v>
      </c>
      <c r="I96" s="85"/>
      <c r="J96" s="873" t="s">
        <v>405</v>
      </c>
      <c r="K96" s="874" t="s">
        <v>34</v>
      </c>
      <c r="L96" s="874">
        <v>1</v>
      </c>
      <c r="M96" s="86"/>
      <c r="N96" s="94" t="str">
        <f t="shared" si="14"/>
        <v>Included</v>
      </c>
      <c r="O96" s="95">
        <f t="shared" si="15"/>
        <v>0</v>
      </c>
      <c r="P96" s="89">
        <f t="shared" si="18"/>
        <v>0</v>
      </c>
      <c r="Q96" s="19">
        <f t="shared" si="16"/>
        <v>0</v>
      </c>
      <c r="R96" s="90">
        <f t="shared" si="17"/>
        <v>0</v>
      </c>
      <c r="S96" s="89"/>
      <c r="T96" s="91">
        <f t="shared" si="19"/>
        <v>0</v>
      </c>
      <c r="U96" s="89"/>
      <c r="V96" s="92"/>
      <c r="W96" s="89"/>
      <c r="X96" s="89"/>
      <c r="Y96" s="89"/>
    </row>
    <row r="97" spans="1:35" s="19" customFormat="1" ht="15.75" customHeight="1" x14ac:dyDescent="0.3">
      <c r="A97" s="949" t="s">
        <v>637</v>
      </c>
      <c r="B97" s="950"/>
      <c r="C97" s="950"/>
      <c r="D97" s="950"/>
      <c r="E97" s="950"/>
      <c r="F97" s="950"/>
      <c r="G97" s="950"/>
      <c r="H97" s="950"/>
      <c r="I97" s="950"/>
      <c r="J97" s="950"/>
      <c r="K97" s="950"/>
      <c r="L97" s="892"/>
      <c r="M97" s="893"/>
      <c r="N97" s="893"/>
      <c r="O97" s="95">
        <f t="shared" si="15"/>
        <v>0</v>
      </c>
      <c r="P97" s="89">
        <f t="shared" si="18"/>
        <v>0</v>
      </c>
      <c r="Q97" s="19">
        <f t="shared" si="16"/>
        <v>0</v>
      </c>
      <c r="R97" s="90">
        <f t="shared" si="17"/>
        <v>0</v>
      </c>
      <c r="S97" s="89"/>
      <c r="T97" s="91">
        <f t="shared" si="19"/>
        <v>0</v>
      </c>
      <c r="U97" s="89"/>
      <c r="V97" s="92"/>
      <c r="W97" s="89"/>
      <c r="X97" s="89"/>
      <c r="Y97" s="89"/>
    </row>
    <row r="98" spans="1:35" s="19" customFormat="1" ht="15.75" x14ac:dyDescent="0.3">
      <c r="A98" s="82">
        <v>80</v>
      </c>
      <c r="B98" s="873">
        <v>7000020907</v>
      </c>
      <c r="C98" s="874">
        <v>760</v>
      </c>
      <c r="D98" s="874" t="s">
        <v>335</v>
      </c>
      <c r="E98" s="873">
        <v>1000065438</v>
      </c>
      <c r="F98" s="874">
        <v>85238020</v>
      </c>
      <c r="G98" s="83"/>
      <c r="H98" s="84">
        <v>0.18</v>
      </c>
      <c r="I98" s="85"/>
      <c r="J98" s="873" t="s">
        <v>406</v>
      </c>
      <c r="K98" s="874" t="s">
        <v>34</v>
      </c>
      <c r="L98" s="874">
        <v>1</v>
      </c>
      <c r="M98" s="86"/>
      <c r="N98" s="94" t="str">
        <f t="shared" si="14"/>
        <v>Included</v>
      </c>
      <c r="O98" s="95">
        <f t="shared" si="15"/>
        <v>0</v>
      </c>
      <c r="P98" s="89">
        <f t="shared" si="18"/>
        <v>0</v>
      </c>
      <c r="Q98" s="19">
        <f t="shared" si="16"/>
        <v>0</v>
      </c>
      <c r="R98" s="90">
        <f t="shared" si="17"/>
        <v>0</v>
      </c>
      <c r="S98" s="89"/>
      <c r="T98" s="91">
        <f t="shared" si="19"/>
        <v>0</v>
      </c>
      <c r="U98" s="89"/>
      <c r="V98" s="92"/>
      <c r="W98" s="89"/>
      <c r="X98" s="89"/>
      <c r="Y98" s="89"/>
    </row>
    <row r="99" spans="1:35" s="19" customFormat="1" ht="15.75" x14ac:dyDescent="0.3">
      <c r="A99" s="82">
        <v>81</v>
      </c>
      <c r="B99" s="873">
        <v>7000020907</v>
      </c>
      <c r="C99" s="874">
        <v>770</v>
      </c>
      <c r="D99" s="874" t="s">
        <v>335</v>
      </c>
      <c r="E99" s="873">
        <v>1000026406</v>
      </c>
      <c r="F99" s="874">
        <v>85389000</v>
      </c>
      <c r="G99" s="83"/>
      <c r="H99" s="84">
        <v>0.18</v>
      </c>
      <c r="I99" s="85"/>
      <c r="J99" s="873" t="s">
        <v>407</v>
      </c>
      <c r="K99" s="874" t="s">
        <v>34</v>
      </c>
      <c r="L99" s="874">
        <v>1</v>
      </c>
      <c r="M99" s="86"/>
      <c r="N99" s="94" t="str">
        <f t="shared" si="14"/>
        <v>Included</v>
      </c>
      <c r="O99" s="95">
        <f t="shared" si="15"/>
        <v>0</v>
      </c>
      <c r="P99" s="89">
        <f t="shared" si="18"/>
        <v>0</v>
      </c>
      <c r="Q99" s="19">
        <f t="shared" si="16"/>
        <v>0</v>
      </c>
      <c r="R99" s="90">
        <f t="shared" si="17"/>
        <v>0</v>
      </c>
      <c r="S99" s="89"/>
      <c r="T99" s="91">
        <f t="shared" si="19"/>
        <v>0</v>
      </c>
      <c r="U99" s="89"/>
      <c r="V99" s="92"/>
      <c r="W99" s="89"/>
      <c r="X99" s="89"/>
      <c r="Y99" s="89"/>
    </row>
    <row r="100" spans="1:35" s="19" customFormat="1" ht="15.75" x14ac:dyDescent="0.3">
      <c r="A100" s="82">
        <v>82</v>
      </c>
      <c r="B100" s="873">
        <v>7000020907</v>
      </c>
      <c r="C100" s="874">
        <v>780</v>
      </c>
      <c r="D100" s="874" t="s">
        <v>335</v>
      </c>
      <c r="E100" s="873">
        <v>1000026433</v>
      </c>
      <c r="F100" s="874">
        <v>85389000</v>
      </c>
      <c r="G100" s="83"/>
      <c r="H100" s="84">
        <v>0.18</v>
      </c>
      <c r="I100" s="85"/>
      <c r="J100" s="873" t="s">
        <v>408</v>
      </c>
      <c r="K100" s="874" t="s">
        <v>34</v>
      </c>
      <c r="L100" s="874">
        <v>1</v>
      </c>
      <c r="M100" s="86"/>
      <c r="N100" s="94" t="str">
        <f t="shared" si="14"/>
        <v>Included</v>
      </c>
      <c r="O100" s="95">
        <f t="shared" si="15"/>
        <v>0</v>
      </c>
      <c r="P100" s="89">
        <f t="shared" si="18"/>
        <v>0</v>
      </c>
      <c r="Q100" s="19">
        <f t="shared" si="16"/>
        <v>0</v>
      </c>
      <c r="R100" s="90">
        <f t="shared" si="17"/>
        <v>0</v>
      </c>
      <c r="S100" s="89"/>
      <c r="T100" s="91">
        <f t="shared" si="19"/>
        <v>0</v>
      </c>
      <c r="U100" s="89"/>
      <c r="V100" s="92"/>
      <c r="W100" s="89"/>
      <c r="X100" s="89"/>
      <c r="Y100" s="89"/>
    </row>
    <row r="101" spans="1:35" s="19" customFormat="1" ht="15.75" x14ac:dyDescent="0.3">
      <c r="A101" s="82">
        <v>83</v>
      </c>
      <c r="B101" s="873">
        <v>7000020907</v>
      </c>
      <c r="C101" s="874">
        <v>790</v>
      </c>
      <c r="D101" s="874" t="s">
        <v>335</v>
      </c>
      <c r="E101" s="873">
        <v>1000063028</v>
      </c>
      <c r="F101" s="874">
        <v>85238020</v>
      </c>
      <c r="G101" s="83"/>
      <c r="H101" s="84">
        <v>0.18</v>
      </c>
      <c r="I101" s="85"/>
      <c r="J101" s="873" t="s">
        <v>409</v>
      </c>
      <c r="K101" s="874" t="s">
        <v>34</v>
      </c>
      <c r="L101" s="874">
        <v>1</v>
      </c>
      <c r="M101" s="86"/>
      <c r="N101" s="94" t="str">
        <f t="shared" si="14"/>
        <v>Included</v>
      </c>
      <c r="O101" s="95">
        <f t="shared" si="15"/>
        <v>0</v>
      </c>
      <c r="P101" s="89">
        <f t="shared" si="18"/>
        <v>0</v>
      </c>
      <c r="Q101" s="19">
        <f t="shared" si="16"/>
        <v>0</v>
      </c>
      <c r="R101" s="90">
        <f t="shared" si="17"/>
        <v>0</v>
      </c>
      <c r="S101" s="89"/>
      <c r="T101" s="91">
        <f t="shared" si="19"/>
        <v>0</v>
      </c>
      <c r="U101" s="89"/>
      <c r="V101" s="92"/>
      <c r="W101" s="89"/>
      <c r="X101" s="89"/>
      <c r="Y101" s="89"/>
    </row>
    <row r="102" spans="1:35" s="19" customFormat="1" ht="15.75" x14ac:dyDescent="0.3">
      <c r="A102" s="82">
        <v>84</v>
      </c>
      <c r="B102" s="873">
        <v>7000020907</v>
      </c>
      <c r="C102" s="874">
        <v>800</v>
      </c>
      <c r="D102" s="874" t="s">
        <v>335</v>
      </c>
      <c r="E102" s="873">
        <v>1000006784</v>
      </c>
      <c r="F102" s="874">
        <v>85238020</v>
      </c>
      <c r="G102" s="83"/>
      <c r="H102" s="84">
        <v>0.18</v>
      </c>
      <c r="I102" s="85"/>
      <c r="J102" s="873" t="s">
        <v>35</v>
      </c>
      <c r="K102" s="874" t="s">
        <v>34</v>
      </c>
      <c r="L102" s="874">
        <v>1</v>
      </c>
      <c r="M102" s="86"/>
      <c r="N102" s="94" t="str">
        <f t="shared" si="14"/>
        <v>Included</v>
      </c>
      <c r="O102" s="95">
        <f t="shared" si="15"/>
        <v>0</v>
      </c>
      <c r="P102" s="89">
        <f t="shared" si="18"/>
        <v>0</v>
      </c>
      <c r="Q102" s="19">
        <f t="shared" si="16"/>
        <v>0</v>
      </c>
      <c r="R102" s="90">
        <f t="shared" si="17"/>
        <v>0</v>
      </c>
      <c r="S102" s="89"/>
      <c r="T102" s="91">
        <f t="shared" si="19"/>
        <v>0</v>
      </c>
      <c r="U102" s="89"/>
      <c r="V102" s="92"/>
      <c r="W102" s="89"/>
      <c r="X102" s="89"/>
      <c r="Y102" s="89"/>
    </row>
    <row r="103" spans="1:35" s="19" customFormat="1" ht="15.75" x14ac:dyDescent="0.3">
      <c r="A103" s="82">
        <v>85</v>
      </c>
      <c r="B103" s="873">
        <v>7000020907</v>
      </c>
      <c r="C103" s="874">
        <v>810</v>
      </c>
      <c r="D103" s="874" t="s">
        <v>335</v>
      </c>
      <c r="E103" s="873">
        <v>1000063022</v>
      </c>
      <c r="F103" s="874">
        <v>85238020</v>
      </c>
      <c r="G103" s="83"/>
      <c r="H103" s="84">
        <v>0.18</v>
      </c>
      <c r="I103" s="85"/>
      <c r="J103" s="873" t="s">
        <v>410</v>
      </c>
      <c r="K103" s="874" t="s">
        <v>34</v>
      </c>
      <c r="L103" s="874">
        <v>1</v>
      </c>
      <c r="M103" s="86"/>
      <c r="N103" s="94" t="str">
        <f t="shared" si="14"/>
        <v>Included</v>
      </c>
      <c r="O103" s="95">
        <f t="shared" si="15"/>
        <v>0</v>
      </c>
      <c r="P103" s="89">
        <f t="shared" si="18"/>
        <v>0</v>
      </c>
      <c r="Q103" s="19">
        <f t="shared" si="16"/>
        <v>0</v>
      </c>
      <c r="R103" s="90">
        <f t="shared" si="17"/>
        <v>0</v>
      </c>
      <c r="S103" s="89"/>
      <c r="T103" s="91">
        <f t="shared" si="19"/>
        <v>0</v>
      </c>
      <c r="U103" s="89"/>
      <c r="V103" s="92"/>
      <c r="W103" s="89"/>
      <c r="X103" s="89"/>
      <c r="Y103" s="89"/>
    </row>
    <row r="104" spans="1:35" s="19" customFormat="1" ht="15.75" x14ac:dyDescent="0.3">
      <c r="A104" s="82">
        <v>86</v>
      </c>
      <c r="B104" s="873">
        <v>7000020907</v>
      </c>
      <c r="C104" s="874">
        <v>820</v>
      </c>
      <c r="D104" s="874" t="s">
        <v>335</v>
      </c>
      <c r="E104" s="873">
        <v>1000060445</v>
      </c>
      <c r="F104" s="874">
        <v>85238020</v>
      </c>
      <c r="G104" s="83"/>
      <c r="H104" s="84">
        <v>0.18</v>
      </c>
      <c r="I104" s="85"/>
      <c r="J104" s="873" t="s">
        <v>411</v>
      </c>
      <c r="K104" s="874" t="s">
        <v>34</v>
      </c>
      <c r="L104" s="874">
        <v>1</v>
      </c>
      <c r="M104" s="86"/>
      <c r="N104" s="94" t="str">
        <f t="shared" si="14"/>
        <v>Included</v>
      </c>
      <c r="O104" s="95">
        <f t="shared" si="15"/>
        <v>0</v>
      </c>
      <c r="P104" s="89">
        <f t="shared" si="18"/>
        <v>0</v>
      </c>
      <c r="Q104" s="19">
        <f t="shared" si="16"/>
        <v>0</v>
      </c>
      <c r="R104" s="90">
        <f t="shared" si="17"/>
        <v>0</v>
      </c>
      <c r="S104" s="89"/>
      <c r="T104" s="91">
        <f t="shared" si="19"/>
        <v>0</v>
      </c>
      <c r="U104" s="89"/>
      <c r="V104" s="92"/>
      <c r="W104" s="89"/>
      <c r="X104" s="89"/>
      <c r="Y104" s="89"/>
    </row>
    <row r="105" spans="1:35" s="19" customFormat="1" ht="15.75" x14ac:dyDescent="0.3">
      <c r="A105" s="82">
        <v>87</v>
      </c>
      <c r="B105" s="873">
        <v>7000020907</v>
      </c>
      <c r="C105" s="874">
        <v>830</v>
      </c>
      <c r="D105" s="874" t="s">
        <v>335</v>
      </c>
      <c r="E105" s="873">
        <v>1000063049</v>
      </c>
      <c r="F105" s="874">
        <v>85389000</v>
      </c>
      <c r="G105" s="83"/>
      <c r="H105" s="84">
        <v>0.18</v>
      </c>
      <c r="I105" s="85"/>
      <c r="J105" s="873" t="s">
        <v>412</v>
      </c>
      <c r="K105" s="874" t="s">
        <v>34</v>
      </c>
      <c r="L105" s="874">
        <v>1</v>
      </c>
      <c r="M105" s="86"/>
      <c r="N105" s="94" t="str">
        <f t="shared" si="14"/>
        <v>Included</v>
      </c>
      <c r="O105" s="95">
        <f t="shared" si="15"/>
        <v>0</v>
      </c>
      <c r="P105" s="89">
        <f t="shared" si="18"/>
        <v>0</v>
      </c>
      <c r="Q105" s="19">
        <f t="shared" si="16"/>
        <v>0</v>
      </c>
      <c r="R105" s="90">
        <f t="shared" si="17"/>
        <v>0</v>
      </c>
      <c r="S105" s="89"/>
      <c r="T105" s="91">
        <f t="shared" si="19"/>
        <v>0</v>
      </c>
      <c r="U105" s="89"/>
      <c r="V105" s="92"/>
      <c r="W105" s="89"/>
      <c r="X105" s="89"/>
      <c r="Y105" s="89"/>
    </row>
    <row r="106" spans="1:35" s="19" customFormat="1" ht="15.75" x14ac:dyDescent="0.3">
      <c r="A106" s="82">
        <v>88</v>
      </c>
      <c r="B106" s="873">
        <v>7000020907</v>
      </c>
      <c r="C106" s="874">
        <v>840</v>
      </c>
      <c r="D106" s="874" t="s">
        <v>335</v>
      </c>
      <c r="E106" s="873">
        <v>1000063048</v>
      </c>
      <c r="F106" s="874">
        <v>85389000</v>
      </c>
      <c r="G106" s="83"/>
      <c r="H106" s="84">
        <v>0.18</v>
      </c>
      <c r="I106" s="85"/>
      <c r="J106" s="873" t="s">
        <v>413</v>
      </c>
      <c r="K106" s="874" t="s">
        <v>34</v>
      </c>
      <c r="L106" s="874">
        <v>1</v>
      </c>
      <c r="M106" s="86"/>
      <c r="N106" s="94" t="str">
        <f t="shared" si="14"/>
        <v>Included</v>
      </c>
      <c r="O106" s="95">
        <f t="shared" si="15"/>
        <v>0</v>
      </c>
      <c r="P106" s="89">
        <f t="shared" si="18"/>
        <v>0</v>
      </c>
      <c r="Q106" s="19">
        <f t="shared" si="16"/>
        <v>0</v>
      </c>
      <c r="R106" s="90">
        <f t="shared" si="17"/>
        <v>0</v>
      </c>
      <c r="S106" s="89"/>
      <c r="T106" s="91">
        <f t="shared" si="19"/>
        <v>0</v>
      </c>
      <c r="U106" s="89"/>
      <c r="V106" s="92"/>
      <c r="W106" s="89"/>
      <c r="X106" s="89"/>
      <c r="Y106" s="89"/>
    </row>
    <row r="107" spans="1:35" s="19" customFormat="1" ht="15.75" x14ac:dyDescent="0.3">
      <c r="A107" s="82">
        <v>89</v>
      </c>
      <c r="B107" s="873">
        <v>7000020907</v>
      </c>
      <c r="C107" s="874">
        <v>850</v>
      </c>
      <c r="D107" s="874" t="s">
        <v>335</v>
      </c>
      <c r="E107" s="873">
        <v>1000063030</v>
      </c>
      <c r="F107" s="874">
        <v>85389000</v>
      </c>
      <c r="G107" s="83"/>
      <c r="H107" s="84">
        <v>0.18</v>
      </c>
      <c r="I107" s="85"/>
      <c r="J107" s="873" t="s">
        <v>414</v>
      </c>
      <c r="K107" s="874" t="s">
        <v>34</v>
      </c>
      <c r="L107" s="874">
        <v>1</v>
      </c>
      <c r="M107" s="86"/>
      <c r="N107" s="94" t="str">
        <f t="shared" si="14"/>
        <v>Included</v>
      </c>
      <c r="O107" s="95">
        <f t="shared" si="15"/>
        <v>0</v>
      </c>
      <c r="P107" s="89">
        <f t="shared" si="18"/>
        <v>0</v>
      </c>
      <c r="Q107" s="19">
        <f t="shared" si="16"/>
        <v>0</v>
      </c>
      <c r="R107" s="90">
        <f t="shared" si="17"/>
        <v>0</v>
      </c>
      <c r="S107" s="89"/>
      <c r="T107" s="91">
        <f t="shared" si="19"/>
        <v>0</v>
      </c>
      <c r="U107" s="89"/>
      <c r="V107" s="92"/>
      <c r="W107" s="89"/>
      <c r="X107" s="89"/>
      <c r="Y107" s="89"/>
    </row>
    <row r="108" spans="1:35" s="19" customFormat="1" ht="15.75" x14ac:dyDescent="0.3">
      <c r="A108" s="82">
        <v>90</v>
      </c>
      <c r="B108" s="873">
        <v>7000020907</v>
      </c>
      <c r="C108" s="874">
        <v>860</v>
      </c>
      <c r="D108" s="874" t="s">
        <v>335</v>
      </c>
      <c r="E108" s="873">
        <v>1000017495</v>
      </c>
      <c r="F108" s="874">
        <v>85238020</v>
      </c>
      <c r="G108" s="83"/>
      <c r="H108" s="84">
        <v>0.18</v>
      </c>
      <c r="I108" s="85"/>
      <c r="J108" s="873" t="s">
        <v>415</v>
      </c>
      <c r="K108" s="874" t="s">
        <v>34</v>
      </c>
      <c r="L108" s="874">
        <v>1</v>
      </c>
      <c r="M108" s="86"/>
      <c r="N108" s="87" t="str">
        <f t="shared" ref="N108" si="20">IF(M108=0, "Included",IF(ISERROR(L108*M108), M108, L108*M108))</f>
        <v>Included</v>
      </c>
      <c r="O108" s="88">
        <f t="shared" ref="O108" si="21">R108</f>
        <v>0</v>
      </c>
      <c r="P108" s="89">
        <f>+L108*M108</f>
        <v>0</v>
      </c>
      <c r="Q108" s="19">
        <f t="shared" ref="Q108" si="22">IF(N108="Included",0,N108)</f>
        <v>0</v>
      </c>
      <c r="R108" s="90">
        <f t="shared" ref="R108" si="23">IF(I108="", H108*Q108,I108*Q108)</f>
        <v>0</v>
      </c>
      <c r="S108" s="89"/>
      <c r="T108" s="91">
        <f>+P108*H108</f>
        <v>0</v>
      </c>
      <c r="U108" s="89"/>
      <c r="V108" s="92"/>
      <c r="W108" s="89"/>
      <c r="X108" s="89"/>
      <c r="Y108" s="89"/>
    </row>
    <row r="109" spans="1:35" s="19" customFormat="1" ht="15.75" x14ac:dyDescent="0.3">
      <c r="A109" s="82">
        <v>91</v>
      </c>
      <c r="B109" s="873">
        <v>7000020907</v>
      </c>
      <c r="C109" s="874">
        <v>870</v>
      </c>
      <c r="D109" s="874" t="s">
        <v>335</v>
      </c>
      <c r="E109" s="873">
        <v>1000029224</v>
      </c>
      <c r="F109" s="874">
        <v>84433100</v>
      </c>
      <c r="G109" s="83"/>
      <c r="H109" s="84">
        <v>0.18</v>
      </c>
      <c r="I109" s="85"/>
      <c r="J109" s="873" t="s">
        <v>416</v>
      </c>
      <c r="K109" s="874" t="s">
        <v>37</v>
      </c>
      <c r="L109" s="874">
        <v>70</v>
      </c>
      <c r="M109" s="86"/>
      <c r="N109" s="87" t="str">
        <f t="shared" si="14"/>
        <v>Included</v>
      </c>
      <c r="O109" s="88">
        <f t="shared" si="15"/>
        <v>0</v>
      </c>
      <c r="P109" s="89">
        <f>+L109*M109</f>
        <v>0</v>
      </c>
      <c r="Q109" s="19">
        <f t="shared" si="16"/>
        <v>0</v>
      </c>
      <c r="R109" s="90">
        <f t="shared" si="17"/>
        <v>0</v>
      </c>
      <c r="S109" s="89"/>
      <c r="T109" s="91">
        <f>+P109*H109</f>
        <v>0</v>
      </c>
      <c r="U109" s="89"/>
      <c r="V109" s="92"/>
      <c r="W109" s="89"/>
      <c r="X109" s="89"/>
      <c r="Y109" s="89"/>
    </row>
    <row r="110" spans="1:35" ht="21.75" customHeight="1" x14ac:dyDescent="0.3">
      <c r="A110" s="78"/>
      <c r="B110" s="79" t="s">
        <v>541</v>
      </c>
      <c r="C110" s="878" t="s">
        <v>578</v>
      </c>
      <c r="D110" s="80"/>
      <c r="E110" s="80"/>
      <c r="F110" s="80"/>
      <c r="G110" s="80"/>
      <c r="H110" s="80"/>
      <c r="I110" s="80"/>
      <c r="J110" s="80"/>
      <c r="K110" s="80"/>
      <c r="L110" s="80"/>
      <c r="M110" s="80"/>
      <c r="N110" s="80"/>
      <c r="O110" s="81"/>
      <c r="P110" s="64"/>
      <c r="Q110" s="64"/>
      <c r="R110" s="64"/>
      <c r="S110" s="65"/>
      <c r="T110" s="66"/>
      <c r="U110" s="66"/>
      <c r="V110" s="66"/>
      <c r="W110" s="66"/>
      <c r="AA110" s="877"/>
      <c r="AB110" s="877"/>
      <c r="AE110" s="13" t="s">
        <v>14</v>
      </c>
      <c r="AI110" s="52"/>
    </row>
    <row r="111" spans="1:35" s="19" customFormat="1" ht="15.75" x14ac:dyDescent="0.3">
      <c r="A111" s="82">
        <v>92</v>
      </c>
      <c r="B111" s="873">
        <v>7000020907</v>
      </c>
      <c r="C111" s="874">
        <v>960</v>
      </c>
      <c r="D111" s="874" t="s">
        <v>329</v>
      </c>
      <c r="E111" s="873">
        <v>1000064782</v>
      </c>
      <c r="F111" s="874">
        <v>85176930</v>
      </c>
      <c r="G111" s="83"/>
      <c r="H111" s="93">
        <v>0.18</v>
      </c>
      <c r="I111" s="85"/>
      <c r="J111" s="873" t="s">
        <v>336</v>
      </c>
      <c r="K111" s="874" t="s">
        <v>37</v>
      </c>
      <c r="L111" s="874">
        <v>2</v>
      </c>
      <c r="M111" s="86"/>
      <c r="N111" s="94" t="str">
        <f t="shared" si="14"/>
        <v>Included</v>
      </c>
      <c r="O111" s="95">
        <f t="shared" si="15"/>
        <v>0</v>
      </c>
      <c r="P111" s="89">
        <f t="shared" ref="P111:P177" si="24">+L111*M111</f>
        <v>0</v>
      </c>
      <c r="Q111" s="19">
        <f t="shared" si="16"/>
        <v>0</v>
      </c>
      <c r="R111" s="90">
        <f t="shared" si="17"/>
        <v>0</v>
      </c>
      <c r="S111" s="89"/>
      <c r="T111" s="91">
        <f t="shared" ref="T111:T177" si="25">+P111*H111</f>
        <v>0</v>
      </c>
      <c r="U111" s="89"/>
      <c r="V111" s="92"/>
      <c r="W111" s="89"/>
      <c r="X111" s="89"/>
      <c r="Y111" s="89"/>
    </row>
    <row r="112" spans="1:35" s="19" customFormat="1" ht="15.75" x14ac:dyDescent="0.3">
      <c r="A112" s="82">
        <v>93</v>
      </c>
      <c r="B112" s="873">
        <v>7000020907</v>
      </c>
      <c r="C112" s="874">
        <v>970</v>
      </c>
      <c r="D112" s="874" t="s">
        <v>329</v>
      </c>
      <c r="E112" s="873">
        <v>1000064783</v>
      </c>
      <c r="F112" s="874">
        <v>85176930</v>
      </c>
      <c r="G112" s="83"/>
      <c r="H112" s="93">
        <v>0.18</v>
      </c>
      <c r="I112" s="85"/>
      <c r="J112" s="873" t="s">
        <v>337</v>
      </c>
      <c r="K112" s="874" t="s">
        <v>37</v>
      </c>
      <c r="L112" s="874">
        <v>2</v>
      </c>
      <c r="M112" s="86"/>
      <c r="N112" s="94" t="str">
        <f t="shared" si="14"/>
        <v>Included</v>
      </c>
      <c r="O112" s="95">
        <f t="shared" si="15"/>
        <v>0</v>
      </c>
      <c r="P112" s="89">
        <f t="shared" si="24"/>
        <v>0</v>
      </c>
      <c r="Q112" s="19">
        <f t="shared" si="16"/>
        <v>0</v>
      </c>
      <c r="R112" s="90">
        <f t="shared" si="17"/>
        <v>0</v>
      </c>
      <c r="S112" s="89"/>
      <c r="T112" s="91">
        <f t="shared" si="25"/>
        <v>0</v>
      </c>
      <c r="U112" s="89"/>
      <c r="V112" s="92"/>
      <c r="W112" s="89"/>
      <c r="X112" s="89"/>
      <c r="Y112" s="89"/>
    </row>
    <row r="113" spans="1:25" s="19" customFormat="1" ht="15.75" x14ac:dyDescent="0.3">
      <c r="A113" s="82">
        <v>94</v>
      </c>
      <c r="B113" s="873">
        <v>7000020907</v>
      </c>
      <c r="C113" s="874">
        <v>980</v>
      </c>
      <c r="D113" s="874" t="s">
        <v>329</v>
      </c>
      <c r="E113" s="873">
        <v>1000063031</v>
      </c>
      <c r="F113" s="874">
        <v>85389000</v>
      </c>
      <c r="G113" s="83"/>
      <c r="H113" s="93">
        <v>0.18</v>
      </c>
      <c r="I113" s="85"/>
      <c r="J113" s="873" t="s">
        <v>338</v>
      </c>
      <c r="K113" s="874" t="s">
        <v>37</v>
      </c>
      <c r="L113" s="874">
        <v>24</v>
      </c>
      <c r="M113" s="86"/>
      <c r="N113" s="94" t="str">
        <f t="shared" si="14"/>
        <v>Included</v>
      </c>
      <c r="O113" s="95">
        <f t="shared" si="15"/>
        <v>0</v>
      </c>
      <c r="P113" s="89">
        <f t="shared" si="24"/>
        <v>0</v>
      </c>
      <c r="Q113" s="19">
        <f t="shared" si="16"/>
        <v>0</v>
      </c>
      <c r="R113" s="90">
        <f t="shared" si="17"/>
        <v>0</v>
      </c>
      <c r="S113" s="89"/>
      <c r="T113" s="91">
        <f t="shared" si="25"/>
        <v>0</v>
      </c>
      <c r="U113" s="89"/>
      <c r="V113" s="92"/>
      <c r="W113" s="89"/>
      <c r="X113" s="89"/>
      <c r="Y113" s="89"/>
    </row>
    <row r="114" spans="1:25" s="19" customFormat="1" ht="15.75" x14ac:dyDescent="0.3">
      <c r="A114" s="82">
        <v>95</v>
      </c>
      <c r="B114" s="873">
        <v>7000020907</v>
      </c>
      <c r="C114" s="874">
        <v>990</v>
      </c>
      <c r="D114" s="874" t="s">
        <v>329</v>
      </c>
      <c r="E114" s="873">
        <v>1000063032</v>
      </c>
      <c r="F114" s="874">
        <v>85389000</v>
      </c>
      <c r="G114" s="83"/>
      <c r="H114" s="93">
        <v>0.18</v>
      </c>
      <c r="I114" s="85"/>
      <c r="J114" s="873" t="s">
        <v>339</v>
      </c>
      <c r="K114" s="874" t="s">
        <v>37</v>
      </c>
      <c r="L114" s="874">
        <v>4</v>
      </c>
      <c r="M114" s="86"/>
      <c r="N114" s="94" t="str">
        <f t="shared" si="14"/>
        <v>Included</v>
      </c>
      <c r="O114" s="95">
        <f t="shared" si="15"/>
        <v>0</v>
      </c>
      <c r="P114" s="89">
        <f t="shared" si="24"/>
        <v>0</v>
      </c>
      <c r="Q114" s="19">
        <f t="shared" si="16"/>
        <v>0</v>
      </c>
      <c r="R114" s="90">
        <f t="shared" si="17"/>
        <v>0</v>
      </c>
      <c r="S114" s="89"/>
      <c r="T114" s="91">
        <f t="shared" si="25"/>
        <v>0</v>
      </c>
      <c r="U114" s="89"/>
      <c r="V114" s="92"/>
      <c r="W114" s="89"/>
      <c r="X114" s="89"/>
      <c r="Y114" s="89"/>
    </row>
    <row r="115" spans="1:25" s="19" customFormat="1" ht="15.75" x14ac:dyDescent="0.3">
      <c r="A115" s="82">
        <v>96</v>
      </c>
      <c r="B115" s="873">
        <v>7000020907</v>
      </c>
      <c r="C115" s="874">
        <v>1000</v>
      </c>
      <c r="D115" s="874" t="s">
        <v>329</v>
      </c>
      <c r="E115" s="873">
        <v>1000062969</v>
      </c>
      <c r="F115" s="874">
        <v>85389000</v>
      </c>
      <c r="G115" s="83"/>
      <c r="H115" s="93">
        <v>0.18</v>
      </c>
      <c r="I115" s="85"/>
      <c r="J115" s="873" t="s">
        <v>340</v>
      </c>
      <c r="K115" s="874" t="s">
        <v>37</v>
      </c>
      <c r="L115" s="874">
        <v>153</v>
      </c>
      <c r="M115" s="86"/>
      <c r="N115" s="94" t="str">
        <f t="shared" si="14"/>
        <v>Included</v>
      </c>
      <c r="O115" s="95">
        <f t="shared" si="15"/>
        <v>0</v>
      </c>
      <c r="P115" s="89">
        <f t="shared" si="24"/>
        <v>0</v>
      </c>
      <c r="Q115" s="19">
        <f t="shared" si="16"/>
        <v>0</v>
      </c>
      <c r="R115" s="90">
        <f t="shared" si="17"/>
        <v>0</v>
      </c>
      <c r="S115" s="89"/>
      <c r="T115" s="91">
        <f t="shared" si="25"/>
        <v>0</v>
      </c>
      <c r="U115" s="89"/>
      <c r="V115" s="92"/>
      <c r="W115" s="89"/>
      <c r="X115" s="89"/>
      <c r="Y115" s="89"/>
    </row>
    <row r="116" spans="1:25" s="19" customFormat="1" ht="15.75" x14ac:dyDescent="0.3">
      <c r="A116" s="82">
        <v>97</v>
      </c>
      <c r="B116" s="873">
        <v>7000020907</v>
      </c>
      <c r="C116" s="874">
        <v>1010</v>
      </c>
      <c r="D116" s="874" t="s">
        <v>329</v>
      </c>
      <c r="E116" s="873">
        <v>1000063027</v>
      </c>
      <c r="F116" s="874">
        <v>85389000</v>
      </c>
      <c r="G116" s="83"/>
      <c r="H116" s="93">
        <v>0.18</v>
      </c>
      <c r="I116" s="85"/>
      <c r="J116" s="873" t="s">
        <v>341</v>
      </c>
      <c r="K116" s="874" t="s">
        <v>37</v>
      </c>
      <c r="L116" s="874">
        <v>615</v>
      </c>
      <c r="M116" s="86"/>
      <c r="N116" s="94" t="str">
        <f t="shared" si="14"/>
        <v>Included</v>
      </c>
      <c r="O116" s="95">
        <f t="shared" si="15"/>
        <v>0</v>
      </c>
      <c r="P116" s="89">
        <f t="shared" si="24"/>
        <v>0</v>
      </c>
      <c r="Q116" s="19">
        <f t="shared" si="16"/>
        <v>0</v>
      </c>
      <c r="R116" s="90">
        <f t="shared" si="17"/>
        <v>0</v>
      </c>
      <c r="S116" s="89"/>
      <c r="T116" s="91">
        <f t="shared" si="25"/>
        <v>0</v>
      </c>
      <c r="U116" s="89"/>
      <c r="V116" s="92"/>
      <c r="W116" s="89"/>
      <c r="X116" s="89"/>
      <c r="Y116" s="89"/>
    </row>
    <row r="117" spans="1:25" s="19" customFormat="1" ht="15.75" x14ac:dyDescent="0.3">
      <c r="A117" s="82">
        <v>98</v>
      </c>
      <c r="B117" s="873">
        <v>7000020907</v>
      </c>
      <c r="C117" s="874">
        <v>1020</v>
      </c>
      <c r="D117" s="874" t="s">
        <v>329</v>
      </c>
      <c r="E117" s="873">
        <v>1000063033</v>
      </c>
      <c r="F117" s="874">
        <v>85238020</v>
      </c>
      <c r="G117" s="83"/>
      <c r="H117" s="93">
        <v>0.18</v>
      </c>
      <c r="I117" s="85"/>
      <c r="J117" s="873" t="s">
        <v>342</v>
      </c>
      <c r="K117" s="874" t="s">
        <v>34</v>
      </c>
      <c r="L117" s="874">
        <v>2</v>
      </c>
      <c r="M117" s="86"/>
      <c r="N117" s="94" t="str">
        <f t="shared" si="14"/>
        <v>Included</v>
      </c>
      <c r="O117" s="95">
        <f t="shared" si="15"/>
        <v>0</v>
      </c>
      <c r="P117" s="89">
        <f t="shared" si="24"/>
        <v>0</v>
      </c>
      <c r="Q117" s="19">
        <f t="shared" si="16"/>
        <v>0</v>
      </c>
      <c r="R117" s="90">
        <f t="shared" si="17"/>
        <v>0</v>
      </c>
      <c r="S117" s="89"/>
      <c r="T117" s="91">
        <f t="shared" si="25"/>
        <v>0</v>
      </c>
      <c r="U117" s="89"/>
      <c r="V117" s="92"/>
      <c r="W117" s="89"/>
      <c r="X117" s="89"/>
      <c r="Y117" s="89"/>
    </row>
    <row r="118" spans="1:25" s="19" customFormat="1" ht="15.75" x14ac:dyDescent="0.3">
      <c r="A118" s="82">
        <v>99</v>
      </c>
      <c r="B118" s="873">
        <v>7000020907</v>
      </c>
      <c r="C118" s="874">
        <v>1030</v>
      </c>
      <c r="D118" s="874" t="s">
        <v>329</v>
      </c>
      <c r="E118" s="873">
        <v>1000063024</v>
      </c>
      <c r="F118" s="874">
        <v>85389000</v>
      </c>
      <c r="G118" s="83"/>
      <c r="H118" s="93">
        <v>0.18</v>
      </c>
      <c r="I118" s="85"/>
      <c r="J118" s="873" t="s">
        <v>343</v>
      </c>
      <c r="K118" s="874" t="s">
        <v>37</v>
      </c>
      <c r="L118" s="874">
        <v>4</v>
      </c>
      <c r="M118" s="86"/>
      <c r="N118" s="94" t="str">
        <f t="shared" si="14"/>
        <v>Included</v>
      </c>
      <c r="O118" s="95">
        <f t="shared" si="15"/>
        <v>0</v>
      </c>
      <c r="P118" s="89">
        <f t="shared" si="24"/>
        <v>0</v>
      </c>
      <c r="Q118" s="19">
        <f t="shared" si="16"/>
        <v>0</v>
      </c>
      <c r="R118" s="90">
        <f t="shared" si="17"/>
        <v>0</v>
      </c>
      <c r="S118" s="89"/>
      <c r="T118" s="91">
        <f t="shared" si="25"/>
        <v>0</v>
      </c>
      <c r="U118" s="89"/>
      <c r="V118" s="92"/>
      <c r="W118" s="89"/>
      <c r="X118" s="89"/>
      <c r="Y118" s="89"/>
    </row>
    <row r="119" spans="1:25" s="19" customFormat="1" ht="15.75" x14ac:dyDescent="0.3">
      <c r="A119" s="82">
        <v>100</v>
      </c>
      <c r="B119" s="873">
        <v>7000020907</v>
      </c>
      <c r="C119" s="874">
        <v>1040</v>
      </c>
      <c r="D119" s="874" t="s">
        <v>329</v>
      </c>
      <c r="E119" s="873">
        <v>1000063025</v>
      </c>
      <c r="F119" s="874">
        <v>85389000</v>
      </c>
      <c r="G119" s="83"/>
      <c r="H119" s="93">
        <v>0.18</v>
      </c>
      <c r="I119" s="85"/>
      <c r="J119" s="873" t="s">
        <v>344</v>
      </c>
      <c r="K119" s="874" t="s">
        <v>37</v>
      </c>
      <c r="L119" s="874">
        <v>2</v>
      </c>
      <c r="M119" s="86"/>
      <c r="N119" s="94" t="str">
        <f t="shared" si="14"/>
        <v>Included</v>
      </c>
      <c r="O119" s="95">
        <f t="shared" si="15"/>
        <v>0</v>
      </c>
      <c r="P119" s="89">
        <f t="shared" si="24"/>
        <v>0</v>
      </c>
      <c r="Q119" s="19">
        <f t="shared" si="16"/>
        <v>0</v>
      </c>
      <c r="R119" s="90">
        <f t="shared" si="17"/>
        <v>0</v>
      </c>
      <c r="S119" s="89"/>
      <c r="T119" s="91">
        <f t="shared" si="25"/>
        <v>0</v>
      </c>
      <c r="U119" s="89"/>
      <c r="V119" s="92"/>
      <c r="W119" s="89"/>
      <c r="X119" s="89"/>
      <c r="Y119" s="89"/>
    </row>
    <row r="120" spans="1:25" s="19" customFormat="1" ht="15.75" x14ac:dyDescent="0.3">
      <c r="A120" s="82">
        <v>101</v>
      </c>
      <c r="B120" s="873">
        <v>7000020907</v>
      </c>
      <c r="C120" s="874">
        <v>1050</v>
      </c>
      <c r="D120" s="874" t="s">
        <v>329</v>
      </c>
      <c r="E120" s="873">
        <v>1000063026</v>
      </c>
      <c r="F120" s="874">
        <v>85389000</v>
      </c>
      <c r="G120" s="83"/>
      <c r="H120" s="93">
        <v>0.18</v>
      </c>
      <c r="I120" s="85"/>
      <c r="J120" s="873" t="s">
        <v>345</v>
      </c>
      <c r="K120" s="874" t="s">
        <v>37</v>
      </c>
      <c r="L120" s="874">
        <v>2</v>
      </c>
      <c r="M120" s="86"/>
      <c r="N120" s="94" t="str">
        <f t="shared" si="14"/>
        <v>Included</v>
      </c>
      <c r="O120" s="95">
        <f t="shared" si="15"/>
        <v>0</v>
      </c>
      <c r="P120" s="89">
        <f t="shared" si="24"/>
        <v>0</v>
      </c>
      <c r="Q120" s="19">
        <f t="shared" si="16"/>
        <v>0</v>
      </c>
      <c r="R120" s="90">
        <f t="shared" si="17"/>
        <v>0</v>
      </c>
      <c r="S120" s="89"/>
      <c r="T120" s="91">
        <f t="shared" si="25"/>
        <v>0</v>
      </c>
      <c r="U120" s="89"/>
      <c r="V120" s="92"/>
      <c r="W120" s="89"/>
      <c r="X120" s="89"/>
      <c r="Y120" s="89"/>
    </row>
    <row r="121" spans="1:25" s="19" customFormat="1" ht="15.75" x14ac:dyDescent="0.3">
      <c r="A121" s="82">
        <v>102</v>
      </c>
      <c r="B121" s="873">
        <v>7000020907</v>
      </c>
      <c r="C121" s="874">
        <v>1060</v>
      </c>
      <c r="D121" s="874" t="s">
        <v>329</v>
      </c>
      <c r="E121" s="873">
        <v>1000063023</v>
      </c>
      <c r="F121" s="874">
        <v>85389000</v>
      </c>
      <c r="G121" s="83"/>
      <c r="H121" s="93">
        <v>0.18</v>
      </c>
      <c r="I121" s="85"/>
      <c r="J121" s="873" t="s">
        <v>346</v>
      </c>
      <c r="K121" s="874" t="s">
        <v>37</v>
      </c>
      <c r="L121" s="874">
        <v>2</v>
      </c>
      <c r="M121" s="86"/>
      <c r="N121" s="94" t="str">
        <f t="shared" si="14"/>
        <v>Included</v>
      </c>
      <c r="O121" s="95">
        <f t="shared" si="15"/>
        <v>0</v>
      </c>
      <c r="P121" s="89">
        <f t="shared" si="24"/>
        <v>0</v>
      </c>
      <c r="Q121" s="19">
        <f t="shared" si="16"/>
        <v>0</v>
      </c>
      <c r="R121" s="90">
        <f t="shared" si="17"/>
        <v>0</v>
      </c>
      <c r="S121" s="89"/>
      <c r="T121" s="91">
        <f t="shared" si="25"/>
        <v>0</v>
      </c>
      <c r="U121" s="89"/>
      <c r="V121" s="92"/>
      <c r="W121" s="89"/>
      <c r="X121" s="89"/>
      <c r="Y121" s="89"/>
    </row>
    <row r="122" spans="1:25" s="19" customFormat="1" ht="15.75" x14ac:dyDescent="0.3">
      <c r="A122" s="82">
        <v>103</v>
      </c>
      <c r="B122" s="873">
        <v>7000020907</v>
      </c>
      <c r="C122" s="874">
        <v>1070</v>
      </c>
      <c r="D122" s="874" t="s">
        <v>329</v>
      </c>
      <c r="E122" s="873">
        <v>1000063251</v>
      </c>
      <c r="F122" s="874">
        <v>84715000</v>
      </c>
      <c r="G122" s="83"/>
      <c r="H122" s="93">
        <v>0.18</v>
      </c>
      <c r="I122" s="85"/>
      <c r="J122" s="873" t="s">
        <v>347</v>
      </c>
      <c r="K122" s="874" t="s">
        <v>37</v>
      </c>
      <c r="L122" s="874">
        <v>2</v>
      </c>
      <c r="M122" s="86"/>
      <c r="N122" s="94" t="str">
        <f t="shared" si="14"/>
        <v>Included</v>
      </c>
      <c r="O122" s="95">
        <f t="shared" si="15"/>
        <v>0</v>
      </c>
      <c r="P122" s="89">
        <f t="shared" si="24"/>
        <v>0</v>
      </c>
      <c r="Q122" s="19">
        <f t="shared" si="16"/>
        <v>0</v>
      </c>
      <c r="R122" s="90">
        <f t="shared" si="17"/>
        <v>0</v>
      </c>
      <c r="S122" s="89"/>
      <c r="T122" s="91">
        <f t="shared" si="25"/>
        <v>0</v>
      </c>
      <c r="U122" s="89"/>
      <c r="V122" s="92"/>
      <c r="W122" s="89"/>
      <c r="X122" s="89"/>
      <c r="Y122" s="89"/>
    </row>
    <row r="123" spans="1:25" s="19" customFormat="1" ht="15.75" x14ac:dyDescent="0.3">
      <c r="A123" s="82">
        <v>104</v>
      </c>
      <c r="B123" s="873">
        <v>7000020907</v>
      </c>
      <c r="C123" s="874">
        <v>1080</v>
      </c>
      <c r="D123" s="874" t="s">
        <v>329</v>
      </c>
      <c r="E123" s="873">
        <v>1000013599</v>
      </c>
      <c r="F123" s="874">
        <v>84715000</v>
      </c>
      <c r="G123" s="83"/>
      <c r="H123" s="93">
        <v>0.18</v>
      </c>
      <c r="I123" s="85"/>
      <c r="J123" s="873" t="s">
        <v>349</v>
      </c>
      <c r="K123" s="874" t="s">
        <v>37</v>
      </c>
      <c r="L123" s="874">
        <v>2</v>
      </c>
      <c r="M123" s="86"/>
      <c r="N123" s="94" t="str">
        <f t="shared" si="14"/>
        <v>Included</v>
      </c>
      <c r="O123" s="95">
        <f t="shared" si="15"/>
        <v>0</v>
      </c>
      <c r="P123" s="89">
        <f t="shared" si="24"/>
        <v>0</v>
      </c>
      <c r="Q123" s="19">
        <f t="shared" si="16"/>
        <v>0</v>
      </c>
      <c r="R123" s="90">
        <f t="shared" si="17"/>
        <v>0</v>
      </c>
      <c r="S123" s="89"/>
      <c r="T123" s="91">
        <f t="shared" si="25"/>
        <v>0</v>
      </c>
      <c r="U123" s="89"/>
      <c r="V123" s="92"/>
      <c r="W123" s="89"/>
      <c r="X123" s="89"/>
      <c r="Y123" s="89"/>
    </row>
    <row r="124" spans="1:25" s="19" customFormat="1" ht="15.75" x14ac:dyDescent="0.3">
      <c r="A124" s="82">
        <v>105</v>
      </c>
      <c r="B124" s="873">
        <v>7000020907</v>
      </c>
      <c r="C124" s="874">
        <v>1090</v>
      </c>
      <c r="D124" s="874" t="s">
        <v>329</v>
      </c>
      <c r="E124" s="873">
        <v>1000063041</v>
      </c>
      <c r="F124" s="874">
        <v>84715000</v>
      </c>
      <c r="G124" s="83"/>
      <c r="H124" s="93">
        <v>0.18</v>
      </c>
      <c r="I124" s="85"/>
      <c r="J124" s="873" t="s">
        <v>348</v>
      </c>
      <c r="K124" s="874" t="s">
        <v>37</v>
      </c>
      <c r="L124" s="874">
        <v>2</v>
      </c>
      <c r="M124" s="86"/>
      <c r="N124" s="94" t="str">
        <f>IF(M124=0, "Included",IF(ISERROR(L124*M124), M124, L124*M124))</f>
        <v>Included</v>
      </c>
      <c r="O124" s="95">
        <f>R124</f>
        <v>0</v>
      </c>
      <c r="P124" s="89">
        <f t="shared" si="24"/>
        <v>0</v>
      </c>
      <c r="Q124" s="19">
        <f>IF(N124="Included",0,N124)</f>
        <v>0</v>
      </c>
      <c r="R124" s="90">
        <f>IF(I124="", H124*Q124,I124*Q124)</f>
        <v>0</v>
      </c>
      <c r="S124" s="89"/>
      <c r="T124" s="91">
        <f t="shared" si="25"/>
        <v>0</v>
      </c>
      <c r="U124" s="89"/>
      <c r="V124" s="92"/>
      <c r="W124" s="89"/>
      <c r="X124" s="89"/>
      <c r="Y124" s="89"/>
    </row>
    <row r="125" spans="1:25" s="19" customFormat="1" ht="15.75" x14ac:dyDescent="0.3">
      <c r="A125" s="82">
        <v>106</v>
      </c>
      <c r="B125" s="873">
        <v>7000020907</v>
      </c>
      <c r="C125" s="874">
        <v>1100</v>
      </c>
      <c r="D125" s="874" t="s">
        <v>329</v>
      </c>
      <c r="E125" s="873">
        <v>1000009307</v>
      </c>
      <c r="F125" s="874">
        <v>84715000</v>
      </c>
      <c r="G125" s="83"/>
      <c r="H125" s="93">
        <v>0.18</v>
      </c>
      <c r="I125" s="85"/>
      <c r="J125" s="873" t="s">
        <v>350</v>
      </c>
      <c r="K125" s="874" t="s">
        <v>37</v>
      </c>
      <c r="L125" s="874">
        <v>22</v>
      </c>
      <c r="M125" s="86"/>
      <c r="N125" s="94" t="str">
        <f>IF(M125=0, "Included",IF(ISERROR(L125*M125), M125, L125*M125))</f>
        <v>Included</v>
      </c>
      <c r="O125" s="95">
        <f>R125</f>
        <v>0</v>
      </c>
      <c r="P125" s="89">
        <f t="shared" si="24"/>
        <v>0</v>
      </c>
      <c r="Q125" s="19">
        <f>IF(N125="Included",0,N125)</f>
        <v>0</v>
      </c>
      <c r="R125" s="90">
        <f>IF(I125="", H125*Q125,I125*Q125)</f>
        <v>0</v>
      </c>
      <c r="S125" s="89"/>
      <c r="T125" s="91">
        <f t="shared" si="25"/>
        <v>0</v>
      </c>
      <c r="U125" s="89"/>
      <c r="V125" s="92"/>
      <c r="W125" s="89"/>
      <c r="X125" s="89"/>
      <c r="Y125" s="89"/>
    </row>
    <row r="126" spans="1:25" s="19" customFormat="1" ht="15.75" x14ac:dyDescent="0.3">
      <c r="A126" s="82">
        <v>107</v>
      </c>
      <c r="B126" s="873">
        <v>7000020907</v>
      </c>
      <c r="C126" s="874">
        <v>1110</v>
      </c>
      <c r="D126" s="874" t="s">
        <v>329</v>
      </c>
      <c r="E126" s="873">
        <v>1000026351</v>
      </c>
      <c r="F126" s="874">
        <v>85389000</v>
      </c>
      <c r="G126" s="83"/>
      <c r="H126" s="93">
        <v>0.18</v>
      </c>
      <c r="I126" s="85"/>
      <c r="J126" s="873" t="s">
        <v>351</v>
      </c>
      <c r="K126" s="874" t="s">
        <v>37</v>
      </c>
      <c r="L126" s="874">
        <v>2</v>
      </c>
      <c r="M126" s="86"/>
      <c r="N126" s="94" t="str">
        <f>IF(M126=0, "Included",IF(ISERROR(L126*M126), M126, L126*M126))</f>
        <v>Included</v>
      </c>
      <c r="O126" s="95">
        <f>R126</f>
        <v>0</v>
      </c>
      <c r="P126" s="89">
        <f t="shared" si="24"/>
        <v>0</v>
      </c>
      <c r="Q126" s="19">
        <f>IF(N126="Included",0,N126)</f>
        <v>0</v>
      </c>
      <c r="R126" s="90">
        <f>IF(I126="", H126*Q126,I126*Q126)</f>
        <v>0</v>
      </c>
      <c r="S126" s="89"/>
      <c r="T126" s="91">
        <f t="shared" si="25"/>
        <v>0</v>
      </c>
      <c r="U126" s="89"/>
      <c r="V126" s="92"/>
      <c r="W126" s="89"/>
      <c r="X126" s="89"/>
      <c r="Y126" s="89"/>
    </row>
    <row r="127" spans="1:25" s="19" customFormat="1" ht="15.75" x14ac:dyDescent="0.3">
      <c r="A127" s="82">
        <v>108</v>
      </c>
      <c r="B127" s="873">
        <v>7000020907</v>
      </c>
      <c r="C127" s="874">
        <v>1120</v>
      </c>
      <c r="D127" s="874" t="s">
        <v>329</v>
      </c>
      <c r="E127" s="873">
        <v>1000010548</v>
      </c>
      <c r="F127" s="874">
        <v>84715000</v>
      </c>
      <c r="G127" s="83"/>
      <c r="H127" s="93">
        <v>0.18</v>
      </c>
      <c r="I127" s="85"/>
      <c r="J127" s="873" t="s">
        <v>38</v>
      </c>
      <c r="K127" s="874" t="s">
        <v>37</v>
      </c>
      <c r="L127" s="874">
        <v>2</v>
      </c>
      <c r="M127" s="86"/>
      <c r="N127" s="94" t="str">
        <f t="shared" ref="N127:N134" si="26">IF(M127=0, "Included",IF(ISERROR(L127*M127), M127, L127*M127))</f>
        <v>Included</v>
      </c>
      <c r="O127" s="95">
        <f t="shared" ref="O127:O134" si="27">R127</f>
        <v>0</v>
      </c>
      <c r="P127" s="89">
        <f t="shared" si="24"/>
        <v>0</v>
      </c>
      <c r="Q127" s="19">
        <f t="shared" ref="Q127:Q134" si="28">IF(N127="Included",0,N127)</f>
        <v>0</v>
      </c>
      <c r="R127" s="90">
        <f t="shared" ref="R127:R134" si="29">IF(I127="", H127*Q127,I127*Q127)</f>
        <v>0</v>
      </c>
      <c r="S127" s="89"/>
      <c r="T127" s="91">
        <f t="shared" si="25"/>
        <v>0</v>
      </c>
      <c r="U127" s="89"/>
      <c r="V127" s="92"/>
      <c r="W127" s="89"/>
      <c r="X127" s="89"/>
      <c r="Y127" s="89"/>
    </row>
    <row r="128" spans="1:25" s="19" customFormat="1" ht="15.75" x14ac:dyDescent="0.3">
      <c r="A128" s="82">
        <v>109</v>
      </c>
      <c r="B128" s="873">
        <v>7000020907</v>
      </c>
      <c r="C128" s="874">
        <v>1130</v>
      </c>
      <c r="D128" s="874" t="s">
        <v>329</v>
      </c>
      <c r="E128" s="873">
        <v>1000026352</v>
      </c>
      <c r="F128" s="874">
        <v>85389000</v>
      </c>
      <c r="G128" s="83"/>
      <c r="H128" s="93">
        <v>0.18</v>
      </c>
      <c r="I128" s="85"/>
      <c r="J128" s="873" t="s">
        <v>352</v>
      </c>
      <c r="K128" s="874" t="s">
        <v>37</v>
      </c>
      <c r="L128" s="874">
        <v>2</v>
      </c>
      <c r="M128" s="86"/>
      <c r="N128" s="94" t="str">
        <f t="shared" si="26"/>
        <v>Included</v>
      </c>
      <c r="O128" s="95">
        <f t="shared" si="27"/>
        <v>0</v>
      </c>
      <c r="P128" s="89">
        <f t="shared" si="24"/>
        <v>0</v>
      </c>
      <c r="Q128" s="19">
        <f t="shared" si="28"/>
        <v>0</v>
      </c>
      <c r="R128" s="90">
        <f t="shared" si="29"/>
        <v>0</v>
      </c>
      <c r="S128" s="89"/>
      <c r="T128" s="91">
        <f t="shared" si="25"/>
        <v>0</v>
      </c>
      <c r="U128" s="89"/>
      <c r="V128" s="92"/>
      <c r="W128" s="89"/>
      <c r="X128" s="89"/>
      <c r="Y128" s="89"/>
    </row>
    <row r="129" spans="1:25" s="19" customFormat="1" ht="15.75" x14ac:dyDescent="0.3">
      <c r="A129" s="82">
        <v>110</v>
      </c>
      <c r="B129" s="873">
        <v>7000020907</v>
      </c>
      <c r="C129" s="874">
        <v>1140</v>
      </c>
      <c r="D129" s="874" t="s">
        <v>329</v>
      </c>
      <c r="E129" s="873">
        <v>1000015824</v>
      </c>
      <c r="F129" s="874">
        <v>84715000</v>
      </c>
      <c r="G129" s="83"/>
      <c r="H129" s="93">
        <v>0.18</v>
      </c>
      <c r="I129" s="85"/>
      <c r="J129" s="873" t="s">
        <v>353</v>
      </c>
      <c r="K129" s="874" t="s">
        <v>37</v>
      </c>
      <c r="L129" s="874">
        <v>2</v>
      </c>
      <c r="M129" s="86"/>
      <c r="N129" s="94" t="str">
        <f t="shared" si="26"/>
        <v>Included</v>
      </c>
      <c r="O129" s="95">
        <f t="shared" si="27"/>
        <v>0</v>
      </c>
      <c r="P129" s="89">
        <f t="shared" si="24"/>
        <v>0</v>
      </c>
      <c r="Q129" s="19">
        <f t="shared" si="28"/>
        <v>0</v>
      </c>
      <c r="R129" s="90">
        <f t="shared" si="29"/>
        <v>0</v>
      </c>
      <c r="S129" s="89"/>
      <c r="T129" s="91">
        <f t="shared" si="25"/>
        <v>0</v>
      </c>
      <c r="U129" s="89"/>
      <c r="V129" s="92"/>
      <c r="W129" s="89"/>
      <c r="X129" s="89"/>
      <c r="Y129" s="89"/>
    </row>
    <row r="130" spans="1:25" s="19" customFormat="1" ht="15.75" x14ac:dyDescent="0.3">
      <c r="A130" s="82">
        <v>111</v>
      </c>
      <c r="B130" s="873">
        <v>7000020907</v>
      </c>
      <c r="C130" s="874">
        <v>1150</v>
      </c>
      <c r="D130" s="874" t="s">
        <v>329</v>
      </c>
      <c r="E130" s="873">
        <v>1000026306</v>
      </c>
      <c r="F130" s="874">
        <v>85389000</v>
      </c>
      <c r="G130" s="83"/>
      <c r="H130" s="93">
        <v>0.18</v>
      </c>
      <c r="I130" s="85"/>
      <c r="J130" s="873" t="s">
        <v>354</v>
      </c>
      <c r="K130" s="874" t="s">
        <v>37</v>
      </c>
      <c r="L130" s="874">
        <v>2</v>
      </c>
      <c r="M130" s="86"/>
      <c r="N130" s="94" t="str">
        <f t="shared" si="26"/>
        <v>Included</v>
      </c>
      <c r="O130" s="95">
        <f t="shared" si="27"/>
        <v>0</v>
      </c>
      <c r="P130" s="89">
        <f t="shared" si="24"/>
        <v>0</v>
      </c>
      <c r="Q130" s="19">
        <f t="shared" si="28"/>
        <v>0</v>
      </c>
      <c r="R130" s="90">
        <f t="shared" si="29"/>
        <v>0</v>
      </c>
      <c r="S130" s="89"/>
      <c r="T130" s="91">
        <f t="shared" si="25"/>
        <v>0</v>
      </c>
      <c r="U130" s="89"/>
      <c r="V130" s="92"/>
      <c r="W130" s="89"/>
      <c r="X130" s="89"/>
      <c r="Y130" s="89"/>
    </row>
    <row r="131" spans="1:25" s="19" customFormat="1" ht="15.75" x14ac:dyDescent="0.3">
      <c r="A131" s="82">
        <v>112</v>
      </c>
      <c r="B131" s="873">
        <v>7000020907</v>
      </c>
      <c r="C131" s="874">
        <v>1160</v>
      </c>
      <c r="D131" s="874" t="s">
        <v>329</v>
      </c>
      <c r="E131" s="873">
        <v>1000015807</v>
      </c>
      <c r="F131" s="874">
        <v>84717090</v>
      </c>
      <c r="G131" s="83"/>
      <c r="H131" s="93">
        <v>0.18</v>
      </c>
      <c r="I131" s="85"/>
      <c r="J131" s="873" t="s">
        <v>355</v>
      </c>
      <c r="K131" s="874" t="s">
        <v>37</v>
      </c>
      <c r="L131" s="874">
        <v>2</v>
      </c>
      <c r="M131" s="86"/>
      <c r="N131" s="94" t="str">
        <f t="shared" si="26"/>
        <v>Included</v>
      </c>
      <c r="O131" s="95">
        <f t="shared" si="27"/>
        <v>0</v>
      </c>
      <c r="P131" s="89">
        <f t="shared" si="24"/>
        <v>0</v>
      </c>
      <c r="Q131" s="19">
        <f t="shared" si="28"/>
        <v>0</v>
      </c>
      <c r="R131" s="90">
        <f t="shared" si="29"/>
        <v>0</v>
      </c>
      <c r="S131" s="89"/>
      <c r="T131" s="91">
        <f t="shared" si="25"/>
        <v>0</v>
      </c>
      <c r="U131" s="89"/>
      <c r="V131" s="92"/>
      <c r="W131" s="89"/>
      <c r="X131" s="89"/>
      <c r="Y131" s="89"/>
    </row>
    <row r="132" spans="1:25" s="19" customFormat="1" ht="15.75" x14ac:dyDescent="0.3">
      <c r="A132" s="82">
        <v>113</v>
      </c>
      <c r="B132" s="873">
        <v>7000020907</v>
      </c>
      <c r="C132" s="874">
        <v>1170</v>
      </c>
      <c r="D132" s="874" t="s">
        <v>329</v>
      </c>
      <c r="E132" s="873">
        <v>1000017494</v>
      </c>
      <c r="F132" s="874">
        <v>84715000</v>
      </c>
      <c r="G132" s="83"/>
      <c r="H132" s="93">
        <v>0.18</v>
      </c>
      <c r="I132" s="85"/>
      <c r="J132" s="873" t="s">
        <v>356</v>
      </c>
      <c r="K132" s="874" t="s">
        <v>37</v>
      </c>
      <c r="L132" s="874">
        <v>2</v>
      </c>
      <c r="M132" s="86"/>
      <c r="N132" s="94" t="str">
        <f t="shared" si="26"/>
        <v>Included</v>
      </c>
      <c r="O132" s="95">
        <f t="shared" si="27"/>
        <v>0</v>
      </c>
      <c r="P132" s="89">
        <f t="shared" si="24"/>
        <v>0</v>
      </c>
      <c r="Q132" s="19">
        <f t="shared" si="28"/>
        <v>0</v>
      </c>
      <c r="R132" s="90">
        <f t="shared" si="29"/>
        <v>0</v>
      </c>
      <c r="S132" s="89"/>
      <c r="T132" s="91">
        <f t="shared" si="25"/>
        <v>0</v>
      </c>
      <c r="U132" s="89"/>
      <c r="V132" s="92"/>
      <c r="W132" s="89"/>
      <c r="X132" s="89"/>
      <c r="Y132" s="89"/>
    </row>
    <row r="133" spans="1:25" s="19" customFormat="1" ht="15.75" x14ac:dyDescent="0.3">
      <c r="A133" s="82">
        <v>114</v>
      </c>
      <c r="B133" s="873">
        <v>7000020907</v>
      </c>
      <c r="C133" s="874">
        <v>1180</v>
      </c>
      <c r="D133" s="874" t="s">
        <v>329</v>
      </c>
      <c r="E133" s="873">
        <v>1000010546</v>
      </c>
      <c r="F133" s="874">
        <v>84715000</v>
      </c>
      <c r="G133" s="83"/>
      <c r="H133" s="93">
        <v>0.18</v>
      </c>
      <c r="I133" s="85"/>
      <c r="J133" s="873" t="s">
        <v>39</v>
      </c>
      <c r="K133" s="874" t="s">
        <v>37</v>
      </c>
      <c r="L133" s="874">
        <v>2</v>
      </c>
      <c r="M133" s="86"/>
      <c r="N133" s="94" t="str">
        <f t="shared" si="26"/>
        <v>Included</v>
      </c>
      <c r="O133" s="95">
        <f t="shared" si="27"/>
        <v>0</v>
      </c>
      <c r="P133" s="89">
        <f t="shared" si="24"/>
        <v>0</v>
      </c>
      <c r="Q133" s="19">
        <f t="shared" si="28"/>
        <v>0</v>
      </c>
      <c r="R133" s="90">
        <f t="shared" si="29"/>
        <v>0</v>
      </c>
      <c r="S133" s="89"/>
      <c r="T133" s="91">
        <f t="shared" si="25"/>
        <v>0</v>
      </c>
      <c r="U133" s="89"/>
      <c r="V133" s="92"/>
      <c r="W133" s="89"/>
      <c r="X133" s="89"/>
      <c r="Y133" s="89"/>
    </row>
    <row r="134" spans="1:25" s="19" customFormat="1" ht="15.75" x14ac:dyDescent="0.3">
      <c r="A134" s="82">
        <v>115</v>
      </c>
      <c r="B134" s="873">
        <v>7000020907</v>
      </c>
      <c r="C134" s="874">
        <v>1190</v>
      </c>
      <c r="D134" s="874" t="s">
        <v>329</v>
      </c>
      <c r="E134" s="873">
        <v>1000063029</v>
      </c>
      <c r="F134" s="874">
        <v>84715000</v>
      </c>
      <c r="G134" s="83"/>
      <c r="H134" s="93">
        <v>0.18</v>
      </c>
      <c r="I134" s="85"/>
      <c r="J134" s="873" t="s">
        <v>357</v>
      </c>
      <c r="K134" s="874" t="s">
        <v>37</v>
      </c>
      <c r="L134" s="874">
        <v>2</v>
      </c>
      <c r="M134" s="86"/>
      <c r="N134" s="94" t="str">
        <f t="shared" si="26"/>
        <v>Included</v>
      </c>
      <c r="O134" s="95">
        <f t="shared" si="27"/>
        <v>0</v>
      </c>
      <c r="P134" s="89">
        <f t="shared" si="24"/>
        <v>0</v>
      </c>
      <c r="Q134" s="19">
        <f t="shared" si="28"/>
        <v>0</v>
      </c>
      <c r="R134" s="90">
        <f t="shared" si="29"/>
        <v>0</v>
      </c>
      <c r="S134" s="89"/>
      <c r="T134" s="91">
        <f t="shared" si="25"/>
        <v>0</v>
      </c>
      <c r="U134" s="89"/>
      <c r="V134" s="92"/>
      <c r="W134" s="89"/>
      <c r="X134" s="89"/>
      <c r="Y134" s="89"/>
    </row>
    <row r="135" spans="1:25" s="19" customFormat="1" ht="15.75" x14ac:dyDescent="0.3">
      <c r="A135" s="82">
        <v>116</v>
      </c>
      <c r="B135" s="873">
        <v>7000020907</v>
      </c>
      <c r="C135" s="874">
        <v>1200</v>
      </c>
      <c r="D135" s="874" t="s">
        <v>329</v>
      </c>
      <c r="E135" s="873">
        <v>1000063046</v>
      </c>
      <c r="F135" s="874">
        <v>84715000</v>
      </c>
      <c r="G135" s="83"/>
      <c r="H135" s="93">
        <v>0.18</v>
      </c>
      <c r="I135" s="85"/>
      <c r="J135" s="873" t="s">
        <v>358</v>
      </c>
      <c r="K135" s="874" t="s">
        <v>37</v>
      </c>
      <c r="L135" s="874">
        <v>2</v>
      </c>
      <c r="M135" s="86"/>
      <c r="N135" s="94" t="str">
        <f>IF(M135=0, "Included",IF(ISERROR(L135*M135), M135, L135*M135))</f>
        <v>Included</v>
      </c>
      <c r="O135" s="95">
        <f>R135</f>
        <v>0</v>
      </c>
      <c r="P135" s="89">
        <f t="shared" si="24"/>
        <v>0</v>
      </c>
      <c r="Q135" s="19">
        <f>IF(N135="Included",0,N135)</f>
        <v>0</v>
      </c>
      <c r="R135" s="90">
        <f>IF(I135="", H135*Q135,I135*Q135)</f>
        <v>0</v>
      </c>
      <c r="S135" s="89"/>
      <c r="T135" s="91">
        <f t="shared" si="25"/>
        <v>0</v>
      </c>
      <c r="U135" s="89"/>
      <c r="V135" s="92"/>
      <c r="W135" s="89"/>
      <c r="X135" s="89"/>
      <c r="Y135" s="89"/>
    </row>
    <row r="136" spans="1:25" s="19" customFormat="1" ht="15.75" x14ac:dyDescent="0.3">
      <c r="A136" s="82">
        <v>117</v>
      </c>
      <c r="B136" s="873">
        <v>7000020907</v>
      </c>
      <c r="C136" s="874">
        <v>1210</v>
      </c>
      <c r="D136" s="874" t="s">
        <v>329</v>
      </c>
      <c r="E136" s="873">
        <v>1000026353</v>
      </c>
      <c r="F136" s="874">
        <v>85389000</v>
      </c>
      <c r="G136" s="83"/>
      <c r="H136" s="93">
        <v>0.18</v>
      </c>
      <c r="I136" s="85"/>
      <c r="J136" s="873" t="s">
        <v>359</v>
      </c>
      <c r="K136" s="874" t="s">
        <v>37</v>
      </c>
      <c r="L136" s="874">
        <v>2</v>
      </c>
      <c r="M136" s="86"/>
      <c r="N136" s="94" t="str">
        <f>IF(M136=0, "Included",IF(ISERROR(L136*M136), M136, L136*M136))</f>
        <v>Included</v>
      </c>
      <c r="O136" s="95">
        <f>R136</f>
        <v>0</v>
      </c>
      <c r="P136" s="89">
        <f t="shared" si="24"/>
        <v>0</v>
      </c>
      <c r="Q136" s="19">
        <f>IF(N136="Included",0,N136)</f>
        <v>0</v>
      </c>
      <c r="R136" s="90">
        <f>IF(I136="", H136*Q136,I136*Q136)</f>
        <v>0</v>
      </c>
      <c r="S136" s="89"/>
      <c r="T136" s="91">
        <f t="shared" si="25"/>
        <v>0</v>
      </c>
      <c r="U136" s="89"/>
      <c r="V136" s="92"/>
      <c r="W136" s="89"/>
      <c r="X136" s="89"/>
      <c r="Y136" s="89"/>
    </row>
    <row r="137" spans="1:25" s="19" customFormat="1" ht="15.75" x14ac:dyDescent="0.3">
      <c r="A137" s="82">
        <v>118</v>
      </c>
      <c r="B137" s="873">
        <v>7000020907</v>
      </c>
      <c r="C137" s="874">
        <v>1220</v>
      </c>
      <c r="D137" s="874" t="s">
        <v>329</v>
      </c>
      <c r="E137" s="873">
        <v>1000026349</v>
      </c>
      <c r="F137" s="874">
        <v>85389000</v>
      </c>
      <c r="G137" s="83"/>
      <c r="H137" s="93">
        <v>0.18</v>
      </c>
      <c r="I137" s="85"/>
      <c r="J137" s="873" t="s">
        <v>360</v>
      </c>
      <c r="K137" s="874" t="s">
        <v>37</v>
      </c>
      <c r="L137" s="874">
        <v>2</v>
      </c>
      <c r="M137" s="86"/>
      <c r="N137" s="94" t="str">
        <f>IF(M137=0, "Included",IF(ISERROR(L137*M137), M137, L137*M137))</f>
        <v>Included</v>
      </c>
      <c r="O137" s="95">
        <f>R137</f>
        <v>0</v>
      </c>
      <c r="P137" s="89">
        <f t="shared" si="24"/>
        <v>0</v>
      </c>
      <c r="Q137" s="19">
        <f>IF(N137="Included",0,N137)</f>
        <v>0</v>
      </c>
      <c r="R137" s="90">
        <f>IF(I137="", H137*Q137,I137*Q137)</f>
        <v>0</v>
      </c>
      <c r="S137" s="89"/>
      <c r="T137" s="91">
        <f t="shared" si="25"/>
        <v>0</v>
      </c>
      <c r="U137" s="89"/>
      <c r="V137" s="92"/>
      <c r="W137" s="89"/>
      <c r="X137" s="89"/>
      <c r="Y137" s="89"/>
    </row>
    <row r="138" spans="1:25" s="19" customFormat="1" ht="15.75" x14ac:dyDescent="0.3">
      <c r="A138" s="82">
        <v>119</v>
      </c>
      <c r="B138" s="873">
        <v>7000020907</v>
      </c>
      <c r="C138" s="874">
        <v>1230</v>
      </c>
      <c r="D138" s="874" t="s">
        <v>329</v>
      </c>
      <c r="E138" s="873">
        <v>1000063044</v>
      </c>
      <c r="F138" s="874">
        <v>84715000</v>
      </c>
      <c r="G138" s="83"/>
      <c r="H138" s="93">
        <v>0.18</v>
      </c>
      <c r="I138" s="85"/>
      <c r="J138" s="873" t="s">
        <v>361</v>
      </c>
      <c r="K138" s="874" t="s">
        <v>37</v>
      </c>
      <c r="L138" s="874">
        <v>2</v>
      </c>
      <c r="M138" s="86"/>
      <c r="N138" s="94" t="str">
        <f>IF(M138=0, "Included",IF(ISERROR(L138*M138), M138, L138*M138))</f>
        <v>Included</v>
      </c>
      <c r="O138" s="95">
        <f>R138</f>
        <v>0</v>
      </c>
      <c r="P138" s="89">
        <f t="shared" si="24"/>
        <v>0</v>
      </c>
      <c r="Q138" s="19">
        <f>IF(N138="Included",0,N138)</f>
        <v>0</v>
      </c>
      <c r="R138" s="90">
        <f>IF(I138="", H138*Q138,I138*Q138)</f>
        <v>0</v>
      </c>
      <c r="S138" s="89"/>
      <c r="T138" s="91">
        <f t="shared" si="25"/>
        <v>0</v>
      </c>
      <c r="U138" s="89"/>
      <c r="V138" s="92"/>
      <c r="W138" s="89"/>
      <c r="X138" s="89"/>
      <c r="Y138" s="89"/>
    </row>
    <row r="139" spans="1:25" s="19" customFormat="1" ht="15.75" x14ac:dyDescent="0.3">
      <c r="A139" s="82">
        <v>120</v>
      </c>
      <c r="B139" s="873">
        <v>7000020907</v>
      </c>
      <c r="C139" s="874">
        <v>1240</v>
      </c>
      <c r="D139" s="874" t="s">
        <v>329</v>
      </c>
      <c r="E139" s="873">
        <v>1000062968</v>
      </c>
      <c r="F139" s="874">
        <v>84715000</v>
      </c>
      <c r="G139" s="83"/>
      <c r="H139" s="93">
        <v>0.18</v>
      </c>
      <c r="I139" s="85"/>
      <c r="J139" s="873" t="s">
        <v>362</v>
      </c>
      <c r="K139" s="874" t="s">
        <v>37</v>
      </c>
      <c r="L139" s="874">
        <v>2</v>
      </c>
      <c r="M139" s="86"/>
      <c r="N139" s="94" t="str">
        <f>IF(M139=0, "Included",IF(ISERROR(L139*M139), M139, L139*M139))</f>
        <v>Included</v>
      </c>
      <c r="O139" s="95">
        <f>R139</f>
        <v>0</v>
      </c>
      <c r="P139" s="89">
        <f t="shared" si="24"/>
        <v>0</v>
      </c>
      <c r="Q139" s="19">
        <f>IF(N139="Included",0,N139)</f>
        <v>0</v>
      </c>
      <c r="R139" s="90">
        <f>IF(I139="", H139*Q139,I139*Q139)</f>
        <v>0</v>
      </c>
      <c r="S139" s="89"/>
      <c r="T139" s="91">
        <f t="shared" si="25"/>
        <v>0</v>
      </c>
      <c r="U139" s="89"/>
      <c r="V139" s="92"/>
      <c r="W139" s="89"/>
      <c r="X139" s="89"/>
      <c r="Y139" s="89"/>
    </row>
    <row r="140" spans="1:25" s="19" customFormat="1" ht="15.75" x14ac:dyDescent="0.3">
      <c r="A140" s="82">
        <v>121</v>
      </c>
      <c r="B140" s="873">
        <v>7000020907</v>
      </c>
      <c r="C140" s="874">
        <v>1250</v>
      </c>
      <c r="D140" s="874" t="s">
        <v>329</v>
      </c>
      <c r="E140" s="873">
        <v>1000062965</v>
      </c>
      <c r="F140" s="874">
        <v>84715000</v>
      </c>
      <c r="G140" s="83"/>
      <c r="H140" s="93">
        <v>0.18</v>
      </c>
      <c r="I140" s="85"/>
      <c r="J140" s="873" t="s">
        <v>363</v>
      </c>
      <c r="K140" s="874" t="s">
        <v>37</v>
      </c>
      <c r="L140" s="874">
        <v>2</v>
      </c>
      <c r="M140" s="86"/>
      <c r="N140" s="94" t="str">
        <f t="shared" ref="N140:N152" si="30">IF(M140=0, "Included",IF(ISERROR(L140*M140), M140, L140*M140))</f>
        <v>Included</v>
      </c>
      <c r="O140" s="95">
        <f t="shared" ref="O140:O152" si="31">R140</f>
        <v>0</v>
      </c>
      <c r="P140" s="89">
        <f t="shared" si="24"/>
        <v>0</v>
      </c>
      <c r="Q140" s="19">
        <f t="shared" ref="Q140:Q152" si="32">IF(N140="Included",0,N140)</f>
        <v>0</v>
      </c>
      <c r="R140" s="90">
        <f t="shared" ref="R140:R152" si="33">IF(I140="", H140*Q140,I140*Q140)</f>
        <v>0</v>
      </c>
      <c r="S140" s="89"/>
      <c r="T140" s="91">
        <f t="shared" si="25"/>
        <v>0</v>
      </c>
      <c r="U140" s="89"/>
      <c r="V140" s="92"/>
      <c r="W140" s="89"/>
      <c r="X140" s="89"/>
      <c r="Y140" s="89"/>
    </row>
    <row r="141" spans="1:25" s="19" customFormat="1" ht="15.75" x14ac:dyDescent="0.3">
      <c r="A141" s="82">
        <v>122</v>
      </c>
      <c r="B141" s="873">
        <v>7000020907</v>
      </c>
      <c r="C141" s="874">
        <v>1260</v>
      </c>
      <c r="D141" s="874" t="s">
        <v>329</v>
      </c>
      <c r="E141" s="873">
        <v>1000026447</v>
      </c>
      <c r="F141" s="874">
        <v>85389000</v>
      </c>
      <c r="G141" s="83"/>
      <c r="H141" s="93">
        <v>0.18</v>
      </c>
      <c r="I141" s="85"/>
      <c r="J141" s="873" t="s">
        <v>364</v>
      </c>
      <c r="K141" s="874" t="s">
        <v>37</v>
      </c>
      <c r="L141" s="874">
        <v>2</v>
      </c>
      <c r="M141" s="86"/>
      <c r="N141" s="94" t="str">
        <f t="shared" si="30"/>
        <v>Included</v>
      </c>
      <c r="O141" s="95">
        <f t="shared" si="31"/>
        <v>0</v>
      </c>
      <c r="P141" s="89">
        <f t="shared" si="24"/>
        <v>0</v>
      </c>
      <c r="Q141" s="19">
        <f t="shared" si="32"/>
        <v>0</v>
      </c>
      <c r="R141" s="90">
        <f t="shared" si="33"/>
        <v>0</v>
      </c>
      <c r="S141" s="89"/>
      <c r="T141" s="91">
        <f t="shared" si="25"/>
        <v>0</v>
      </c>
      <c r="U141" s="89"/>
      <c r="V141" s="92"/>
      <c r="W141" s="89"/>
      <c r="X141" s="89"/>
      <c r="Y141" s="89"/>
    </row>
    <row r="142" spans="1:25" s="19" customFormat="1" ht="15.75" x14ac:dyDescent="0.3">
      <c r="A142" s="82">
        <v>123</v>
      </c>
      <c r="B142" s="873">
        <v>7000020907</v>
      </c>
      <c r="C142" s="874">
        <v>1270</v>
      </c>
      <c r="D142" s="874" t="s">
        <v>329</v>
      </c>
      <c r="E142" s="873">
        <v>1000063047</v>
      </c>
      <c r="F142" s="874">
        <v>84715000</v>
      </c>
      <c r="G142" s="83"/>
      <c r="H142" s="93">
        <v>0.18</v>
      </c>
      <c r="I142" s="85"/>
      <c r="J142" s="873" t="s">
        <v>365</v>
      </c>
      <c r="K142" s="874" t="s">
        <v>37</v>
      </c>
      <c r="L142" s="874">
        <v>1</v>
      </c>
      <c r="M142" s="86"/>
      <c r="N142" s="94" t="str">
        <f t="shared" si="30"/>
        <v>Included</v>
      </c>
      <c r="O142" s="95">
        <f t="shared" si="31"/>
        <v>0</v>
      </c>
      <c r="P142" s="89">
        <f t="shared" si="24"/>
        <v>0</v>
      </c>
      <c r="Q142" s="19">
        <f t="shared" si="32"/>
        <v>0</v>
      </c>
      <c r="R142" s="90">
        <f t="shared" si="33"/>
        <v>0</v>
      </c>
      <c r="S142" s="89"/>
      <c r="T142" s="91">
        <f t="shared" si="25"/>
        <v>0</v>
      </c>
      <c r="U142" s="89"/>
      <c r="V142" s="92"/>
      <c r="W142" s="89"/>
      <c r="X142" s="89"/>
      <c r="Y142" s="89"/>
    </row>
    <row r="143" spans="1:25" s="19" customFormat="1" ht="15.75" x14ac:dyDescent="0.3">
      <c r="A143" s="82">
        <v>124</v>
      </c>
      <c r="B143" s="873">
        <v>7000020907</v>
      </c>
      <c r="C143" s="874">
        <v>1280</v>
      </c>
      <c r="D143" s="874" t="s">
        <v>329</v>
      </c>
      <c r="E143" s="873">
        <v>1000063037</v>
      </c>
      <c r="F143" s="874">
        <v>84715000</v>
      </c>
      <c r="G143" s="83"/>
      <c r="H143" s="93">
        <v>0.18</v>
      </c>
      <c r="I143" s="85"/>
      <c r="J143" s="873" t="s">
        <v>366</v>
      </c>
      <c r="K143" s="874" t="s">
        <v>37</v>
      </c>
      <c r="L143" s="874">
        <v>2</v>
      </c>
      <c r="M143" s="86"/>
      <c r="N143" s="94" t="str">
        <f t="shared" si="30"/>
        <v>Included</v>
      </c>
      <c r="O143" s="95">
        <f t="shared" si="31"/>
        <v>0</v>
      </c>
      <c r="P143" s="89">
        <f t="shared" si="24"/>
        <v>0</v>
      </c>
      <c r="Q143" s="19">
        <f t="shared" si="32"/>
        <v>0</v>
      </c>
      <c r="R143" s="90">
        <f t="shared" si="33"/>
        <v>0</v>
      </c>
      <c r="S143" s="89"/>
      <c r="T143" s="91">
        <f t="shared" si="25"/>
        <v>0</v>
      </c>
      <c r="U143" s="89"/>
      <c r="V143" s="92"/>
      <c r="W143" s="89"/>
      <c r="X143" s="89"/>
      <c r="Y143" s="89"/>
    </row>
    <row r="144" spans="1:25" s="19" customFormat="1" ht="15.75" x14ac:dyDescent="0.3">
      <c r="A144" s="82">
        <v>125</v>
      </c>
      <c r="B144" s="873">
        <v>7000020907</v>
      </c>
      <c r="C144" s="874">
        <v>1290</v>
      </c>
      <c r="D144" s="874" t="s">
        <v>329</v>
      </c>
      <c r="E144" s="873">
        <v>1000063042</v>
      </c>
      <c r="F144" s="874">
        <v>84715000</v>
      </c>
      <c r="G144" s="83"/>
      <c r="H144" s="93">
        <v>0.18</v>
      </c>
      <c r="I144" s="85"/>
      <c r="J144" s="873" t="s">
        <v>367</v>
      </c>
      <c r="K144" s="874" t="s">
        <v>37</v>
      </c>
      <c r="L144" s="874">
        <v>2</v>
      </c>
      <c r="M144" s="86"/>
      <c r="N144" s="94" t="str">
        <f t="shared" si="30"/>
        <v>Included</v>
      </c>
      <c r="O144" s="95">
        <f t="shared" si="31"/>
        <v>0</v>
      </c>
      <c r="P144" s="89">
        <f t="shared" si="24"/>
        <v>0</v>
      </c>
      <c r="Q144" s="19">
        <f t="shared" si="32"/>
        <v>0</v>
      </c>
      <c r="R144" s="90">
        <f t="shared" si="33"/>
        <v>0</v>
      </c>
      <c r="S144" s="89"/>
      <c r="T144" s="91">
        <f t="shared" si="25"/>
        <v>0</v>
      </c>
      <c r="U144" s="89"/>
      <c r="V144" s="92"/>
      <c r="W144" s="89"/>
      <c r="X144" s="89"/>
      <c r="Y144" s="89"/>
    </row>
    <row r="145" spans="1:25" s="19" customFormat="1" ht="15.75" x14ac:dyDescent="0.3">
      <c r="A145" s="82">
        <v>126</v>
      </c>
      <c r="B145" s="873">
        <v>7000020907</v>
      </c>
      <c r="C145" s="874">
        <v>1300</v>
      </c>
      <c r="D145" s="874" t="s">
        <v>329</v>
      </c>
      <c r="E145" s="873">
        <v>1000063045</v>
      </c>
      <c r="F145" s="874">
        <v>84717020</v>
      </c>
      <c r="G145" s="83"/>
      <c r="H145" s="93">
        <v>0.18</v>
      </c>
      <c r="I145" s="85"/>
      <c r="J145" s="873" t="s">
        <v>368</v>
      </c>
      <c r="K145" s="874" t="s">
        <v>37</v>
      </c>
      <c r="L145" s="874">
        <v>2</v>
      </c>
      <c r="M145" s="86"/>
      <c r="N145" s="94" t="str">
        <f t="shared" si="30"/>
        <v>Included</v>
      </c>
      <c r="O145" s="95">
        <f t="shared" si="31"/>
        <v>0</v>
      </c>
      <c r="P145" s="89">
        <f t="shared" si="24"/>
        <v>0</v>
      </c>
      <c r="Q145" s="19">
        <f t="shared" si="32"/>
        <v>0</v>
      </c>
      <c r="R145" s="90">
        <f t="shared" si="33"/>
        <v>0</v>
      </c>
      <c r="S145" s="89"/>
      <c r="T145" s="91">
        <f t="shared" si="25"/>
        <v>0</v>
      </c>
      <c r="U145" s="89"/>
      <c r="V145" s="92"/>
      <c r="W145" s="89"/>
      <c r="X145" s="89"/>
      <c r="Y145" s="89"/>
    </row>
    <row r="146" spans="1:25" s="19" customFormat="1" ht="15.75" x14ac:dyDescent="0.3">
      <c r="A146" s="82">
        <v>127</v>
      </c>
      <c r="B146" s="873">
        <v>7000020907</v>
      </c>
      <c r="C146" s="874">
        <v>1310</v>
      </c>
      <c r="D146" s="874" t="s">
        <v>329</v>
      </c>
      <c r="E146" s="873">
        <v>1000060300</v>
      </c>
      <c r="F146" s="874">
        <v>90311000</v>
      </c>
      <c r="G146" s="83"/>
      <c r="H146" s="93">
        <v>0.18</v>
      </c>
      <c r="I146" s="85"/>
      <c r="J146" s="873" t="s">
        <v>369</v>
      </c>
      <c r="K146" s="874" t="s">
        <v>34</v>
      </c>
      <c r="L146" s="874">
        <v>2</v>
      </c>
      <c r="M146" s="86"/>
      <c r="N146" s="94" t="str">
        <f t="shared" si="30"/>
        <v>Included</v>
      </c>
      <c r="O146" s="95">
        <f t="shared" si="31"/>
        <v>0</v>
      </c>
      <c r="P146" s="89">
        <f t="shared" si="24"/>
        <v>0</v>
      </c>
      <c r="Q146" s="19">
        <f t="shared" si="32"/>
        <v>0</v>
      </c>
      <c r="R146" s="90">
        <f t="shared" si="33"/>
        <v>0</v>
      </c>
      <c r="S146" s="89"/>
      <c r="T146" s="91">
        <f t="shared" si="25"/>
        <v>0</v>
      </c>
      <c r="U146" s="89"/>
      <c r="V146" s="92"/>
      <c r="W146" s="89"/>
      <c r="X146" s="89"/>
      <c r="Y146" s="89"/>
    </row>
    <row r="147" spans="1:25" s="19" customFormat="1" ht="15.75" x14ac:dyDescent="0.3">
      <c r="A147" s="82">
        <v>128</v>
      </c>
      <c r="B147" s="873">
        <v>7000020907</v>
      </c>
      <c r="C147" s="874">
        <v>1320</v>
      </c>
      <c r="D147" s="874" t="s">
        <v>329</v>
      </c>
      <c r="E147" s="873">
        <v>1000063259</v>
      </c>
      <c r="F147" s="874">
        <v>84713090</v>
      </c>
      <c r="G147" s="83"/>
      <c r="H147" s="93">
        <v>0.18</v>
      </c>
      <c r="I147" s="85"/>
      <c r="J147" s="873" t="s">
        <v>370</v>
      </c>
      <c r="K147" s="874" t="s">
        <v>37</v>
      </c>
      <c r="L147" s="874">
        <v>26</v>
      </c>
      <c r="M147" s="86"/>
      <c r="N147" s="94" t="str">
        <f t="shared" si="30"/>
        <v>Included</v>
      </c>
      <c r="O147" s="95">
        <f t="shared" si="31"/>
        <v>0</v>
      </c>
      <c r="P147" s="89">
        <f t="shared" si="24"/>
        <v>0</v>
      </c>
      <c r="Q147" s="19">
        <f t="shared" si="32"/>
        <v>0</v>
      </c>
      <c r="R147" s="90">
        <f t="shared" si="33"/>
        <v>0</v>
      </c>
      <c r="S147" s="89"/>
      <c r="T147" s="91">
        <f t="shared" si="25"/>
        <v>0</v>
      </c>
      <c r="U147" s="89"/>
      <c r="V147" s="92"/>
      <c r="W147" s="89"/>
      <c r="X147" s="89"/>
      <c r="Y147" s="89"/>
    </row>
    <row r="148" spans="1:25" s="19" customFormat="1" ht="15.75" x14ac:dyDescent="0.3">
      <c r="A148" s="82">
        <v>129</v>
      </c>
      <c r="B148" s="873">
        <v>7000020907</v>
      </c>
      <c r="C148" s="874">
        <v>1330</v>
      </c>
      <c r="D148" s="874" t="s">
        <v>329</v>
      </c>
      <c r="E148" s="873">
        <v>1000063256</v>
      </c>
      <c r="F148" s="874">
        <v>84713090</v>
      </c>
      <c r="G148" s="83"/>
      <c r="H148" s="93">
        <v>0.18</v>
      </c>
      <c r="I148" s="85"/>
      <c r="J148" s="873" t="s">
        <v>371</v>
      </c>
      <c r="K148" s="874" t="s">
        <v>37</v>
      </c>
      <c r="L148" s="874">
        <v>1</v>
      </c>
      <c r="M148" s="86"/>
      <c r="N148" s="94" t="str">
        <f t="shared" si="30"/>
        <v>Included</v>
      </c>
      <c r="O148" s="95">
        <f t="shared" si="31"/>
        <v>0</v>
      </c>
      <c r="P148" s="89">
        <f t="shared" si="24"/>
        <v>0</v>
      </c>
      <c r="Q148" s="19">
        <f t="shared" si="32"/>
        <v>0</v>
      </c>
      <c r="R148" s="90">
        <f t="shared" si="33"/>
        <v>0</v>
      </c>
      <c r="S148" s="89"/>
      <c r="T148" s="91">
        <f t="shared" si="25"/>
        <v>0</v>
      </c>
      <c r="U148" s="89"/>
      <c r="V148" s="92"/>
      <c r="W148" s="89"/>
      <c r="X148" s="89"/>
      <c r="Y148" s="89"/>
    </row>
    <row r="149" spans="1:25" s="19" customFormat="1" ht="15.75" x14ac:dyDescent="0.3">
      <c r="A149" s="82">
        <v>130</v>
      </c>
      <c r="B149" s="873">
        <v>7000020907</v>
      </c>
      <c r="C149" s="874">
        <v>1340</v>
      </c>
      <c r="D149" s="874" t="s">
        <v>329</v>
      </c>
      <c r="E149" s="873">
        <v>1000063257</v>
      </c>
      <c r="F149" s="874">
        <v>84713090</v>
      </c>
      <c r="G149" s="83"/>
      <c r="H149" s="93">
        <v>0.18</v>
      </c>
      <c r="I149" s="85"/>
      <c r="J149" s="873" t="s">
        <v>372</v>
      </c>
      <c r="K149" s="874" t="s">
        <v>37</v>
      </c>
      <c r="L149" s="874">
        <v>4</v>
      </c>
      <c r="M149" s="86"/>
      <c r="N149" s="94" t="str">
        <f t="shared" si="30"/>
        <v>Included</v>
      </c>
      <c r="O149" s="95">
        <f t="shared" si="31"/>
        <v>0</v>
      </c>
      <c r="P149" s="89">
        <f t="shared" si="24"/>
        <v>0</v>
      </c>
      <c r="Q149" s="19">
        <f t="shared" si="32"/>
        <v>0</v>
      </c>
      <c r="R149" s="90">
        <f t="shared" si="33"/>
        <v>0</v>
      </c>
      <c r="S149" s="89"/>
      <c r="T149" s="91">
        <f t="shared" si="25"/>
        <v>0</v>
      </c>
      <c r="U149" s="89"/>
      <c r="V149" s="92"/>
      <c r="W149" s="89"/>
      <c r="X149" s="89"/>
      <c r="Y149" s="89"/>
    </row>
    <row r="150" spans="1:25" s="19" customFormat="1" ht="15.75" x14ac:dyDescent="0.3">
      <c r="A150" s="82">
        <v>131</v>
      </c>
      <c r="B150" s="873">
        <v>7000020907</v>
      </c>
      <c r="C150" s="874">
        <v>1350</v>
      </c>
      <c r="D150" s="874" t="s">
        <v>329</v>
      </c>
      <c r="E150" s="873">
        <v>1000063258</v>
      </c>
      <c r="F150" s="874">
        <v>84713090</v>
      </c>
      <c r="G150" s="83"/>
      <c r="H150" s="93">
        <v>0.18</v>
      </c>
      <c r="I150" s="85"/>
      <c r="J150" s="873" t="s">
        <v>373</v>
      </c>
      <c r="K150" s="874" t="s">
        <v>37</v>
      </c>
      <c r="L150" s="874">
        <v>53</v>
      </c>
      <c r="M150" s="86"/>
      <c r="N150" s="94" t="str">
        <f t="shared" si="30"/>
        <v>Included</v>
      </c>
      <c r="O150" s="95">
        <f t="shared" si="31"/>
        <v>0</v>
      </c>
      <c r="P150" s="89">
        <f t="shared" si="24"/>
        <v>0</v>
      </c>
      <c r="Q150" s="19">
        <f t="shared" si="32"/>
        <v>0</v>
      </c>
      <c r="R150" s="90">
        <f t="shared" si="33"/>
        <v>0</v>
      </c>
      <c r="S150" s="89"/>
      <c r="T150" s="91">
        <f t="shared" si="25"/>
        <v>0</v>
      </c>
      <c r="U150" s="89"/>
      <c r="V150" s="92"/>
      <c r="W150" s="89"/>
      <c r="X150" s="89"/>
      <c r="Y150" s="89"/>
    </row>
    <row r="151" spans="1:25" s="19" customFormat="1" ht="15.75" x14ac:dyDescent="0.3">
      <c r="A151" s="82">
        <v>132</v>
      </c>
      <c r="B151" s="873">
        <v>7000020907</v>
      </c>
      <c r="C151" s="874">
        <v>1360</v>
      </c>
      <c r="D151" s="874" t="s">
        <v>329</v>
      </c>
      <c r="E151" s="873">
        <v>1000026358</v>
      </c>
      <c r="F151" s="874">
        <v>85389000</v>
      </c>
      <c r="G151" s="83"/>
      <c r="H151" s="93">
        <v>0.18</v>
      </c>
      <c r="I151" s="85"/>
      <c r="J151" s="873" t="s">
        <v>374</v>
      </c>
      <c r="K151" s="874" t="s">
        <v>37</v>
      </c>
      <c r="L151" s="874">
        <v>15</v>
      </c>
      <c r="M151" s="86"/>
      <c r="N151" s="94" t="str">
        <f t="shared" si="30"/>
        <v>Included</v>
      </c>
      <c r="O151" s="95">
        <f t="shared" si="31"/>
        <v>0</v>
      </c>
      <c r="P151" s="89">
        <f t="shared" si="24"/>
        <v>0</v>
      </c>
      <c r="Q151" s="19">
        <f t="shared" si="32"/>
        <v>0</v>
      </c>
      <c r="R151" s="90">
        <f t="shared" si="33"/>
        <v>0</v>
      </c>
      <c r="S151" s="89"/>
      <c r="T151" s="91">
        <f t="shared" si="25"/>
        <v>0</v>
      </c>
      <c r="U151" s="89"/>
      <c r="V151" s="92"/>
      <c r="W151" s="89"/>
      <c r="X151" s="89"/>
      <c r="Y151" s="89"/>
    </row>
    <row r="152" spans="1:25" s="19" customFormat="1" ht="15.75" x14ac:dyDescent="0.3">
      <c r="A152" s="82">
        <v>133</v>
      </c>
      <c r="B152" s="873">
        <v>7000020907</v>
      </c>
      <c r="C152" s="874">
        <v>1370</v>
      </c>
      <c r="D152" s="874" t="s">
        <v>329</v>
      </c>
      <c r="E152" s="873">
        <v>1000026373</v>
      </c>
      <c r="F152" s="874">
        <v>85389000</v>
      </c>
      <c r="G152" s="83"/>
      <c r="H152" s="93">
        <v>0.18</v>
      </c>
      <c r="I152" s="85"/>
      <c r="J152" s="873" t="s">
        <v>375</v>
      </c>
      <c r="K152" s="874" t="s">
        <v>37</v>
      </c>
      <c r="L152" s="874">
        <v>5</v>
      </c>
      <c r="M152" s="86"/>
      <c r="N152" s="94" t="str">
        <f t="shared" si="30"/>
        <v>Included</v>
      </c>
      <c r="O152" s="95">
        <f t="shared" si="31"/>
        <v>0</v>
      </c>
      <c r="P152" s="89">
        <f t="shared" si="24"/>
        <v>0</v>
      </c>
      <c r="Q152" s="19">
        <f t="shared" si="32"/>
        <v>0</v>
      </c>
      <c r="R152" s="90">
        <f t="shared" si="33"/>
        <v>0</v>
      </c>
      <c r="S152" s="89"/>
      <c r="T152" s="91">
        <f t="shared" si="25"/>
        <v>0</v>
      </c>
      <c r="U152" s="89"/>
      <c r="V152" s="92"/>
      <c r="W152" s="89"/>
      <c r="X152" s="89"/>
      <c r="Y152" s="89"/>
    </row>
    <row r="153" spans="1:25" s="19" customFormat="1" ht="15.75" x14ac:dyDescent="0.3">
      <c r="A153" s="82">
        <v>134</v>
      </c>
      <c r="B153" s="873">
        <v>7000020907</v>
      </c>
      <c r="C153" s="874">
        <v>1380</v>
      </c>
      <c r="D153" s="874" t="s">
        <v>329</v>
      </c>
      <c r="E153" s="873">
        <v>1000026318</v>
      </c>
      <c r="F153" s="874">
        <v>85389000</v>
      </c>
      <c r="G153" s="83"/>
      <c r="H153" s="93">
        <v>0.18</v>
      </c>
      <c r="I153" s="85"/>
      <c r="J153" s="873" t="s">
        <v>376</v>
      </c>
      <c r="K153" s="874" t="s">
        <v>34</v>
      </c>
      <c r="L153" s="874">
        <v>1</v>
      </c>
      <c r="M153" s="86"/>
      <c r="N153" s="94" t="str">
        <f>IF(M153=0, "Included",IF(ISERROR(L153*M153), M153, L153*M153))</f>
        <v>Included</v>
      </c>
      <c r="O153" s="95">
        <f>R153</f>
        <v>0</v>
      </c>
      <c r="P153" s="89">
        <f t="shared" si="24"/>
        <v>0</v>
      </c>
      <c r="Q153" s="19">
        <f>IF(N153="Included",0,N153)</f>
        <v>0</v>
      </c>
      <c r="R153" s="90">
        <f>IF(I153="", H153*Q153,I153*Q153)</f>
        <v>0</v>
      </c>
      <c r="S153" s="89"/>
      <c r="T153" s="91">
        <f t="shared" si="25"/>
        <v>0</v>
      </c>
      <c r="U153" s="89"/>
      <c r="V153" s="92"/>
      <c r="W153" s="89"/>
      <c r="X153" s="89"/>
      <c r="Y153" s="89"/>
    </row>
    <row r="154" spans="1:25" s="19" customFormat="1" ht="15.75" x14ac:dyDescent="0.3">
      <c r="A154" s="82">
        <v>135</v>
      </c>
      <c r="B154" s="873">
        <v>7000020907</v>
      </c>
      <c r="C154" s="874">
        <v>1390</v>
      </c>
      <c r="D154" s="874" t="s">
        <v>329</v>
      </c>
      <c r="E154" s="873">
        <v>1000063034</v>
      </c>
      <c r="F154" s="874">
        <v>85311020</v>
      </c>
      <c r="G154" s="83"/>
      <c r="H154" s="93">
        <v>0.18</v>
      </c>
      <c r="I154" s="85"/>
      <c r="J154" s="873" t="s">
        <v>377</v>
      </c>
      <c r="K154" s="874" t="s">
        <v>37</v>
      </c>
      <c r="L154" s="874">
        <v>2</v>
      </c>
      <c r="M154" s="86"/>
      <c r="N154" s="94" t="str">
        <f>IF(M154=0, "Included",IF(ISERROR(L154*M154), M154, L154*M154))</f>
        <v>Included</v>
      </c>
      <c r="O154" s="95">
        <f>R154</f>
        <v>0</v>
      </c>
      <c r="P154" s="89">
        <f t="shared" si="24"/>
        <v>0</v>
      </c>
      <c r="Q154" s="19">
        <f>IF(N154="Included",0,N154)</f>
        <v>0</v>
      </c>
      <c r="R154" s="90">
        <f>IF(I154="", H154*Q154,I154*Q154)</f>
        <v>0</v>
      </c>
      <c r="S154" s="89"/>
      <c r="T154" s="91">
        <f t="shared" si="25"/>
        <v>0</v>
      </c>
      <c r="U154" s="89"/>
      <c r="V154" s="92"/>
      <c r="W154" s="89"/>
      <c r="X154" s="89"/>
      <c r="Y154" s="89"/>
    </row>
    <row r="155" spans="1:25" s="19" customFormat="1" ht="15.75" x14ac:dyDescent="0.3">
      <c r="A155" s="82">
        <v>136</v>
      </c>
      <c r="B155" s="873">
        <v>7000020907</v>
      </c>
      <c r="C155" s="874">
        <v>1400</v>
      </c>
      <c r="D155" s="874" t="s">
        <v>329</v>
      </c>
      <c r="E155" s="873">
        <v>1000063043</v>
      </c>
      <c r="F155" s="874">
        <v>85311020</v>
      </c>
      <c r="G155" s="83"/>
      <c r="H155" s="93">
        <v>0.18</v>
      </c>
      <c r="I155" s="85"/>
      <c r="J155" s="873" t="s">
        <v>378</v>
      </c>
      <c r="K155" s="874" t="s">
        <v>37</v>
      </c>
      <c r="L155" s="874">
        <v>6</v>
      </c>
      <c r="M155" s="86"/>
      <c r="N155" s="94" t="str">
        <f t="shared" ref="N155:N160" si="34">IF(M155=0, "Included",IF(ISERROR(L155*M155), M155, L155*M155))</f>
        <v>Included</v>
      </c>
      <c r="O155" s="95">
        <f t="shared" ref="O155:O160" si="35">R155</f>
        <v>0</v>
      </c>
      <c r="P155" s="89">
        <f t="shared" si="24"/>
        <v>0</v>
      </c>
      <c r="Q155" s="19">
        <f t="shared" ref="Q155:Q160" si="36">IF(N155="Included",0,N155)</f>
        <v>0</v>
      </c>
      <c r="R155" s="90">
        <f t="shared" ref="R155:R160" si="37">IF(I155="", H155*Q155,I155*Q155)</f>
        <v>0</v>
      </c>
      <c r="S155" s="89"/>
      <c r="T155" s="91">
        <f t="shared" si="25"/>
        <v>0</v>
      </c>
      <c r="U155" s="89"/>
      <c r="V155" s="92"/>
      <c r="W155" s="89"/>
      <c r="X155" s="89"/>
      <c r="Y155" s="89"/>
    </row>
    <row r="156" spans="1:25" s="19" customFormat="1" ht="15.75" x14ac:dyDescent="0.3">
      <c r="A156" s="82">
        <v>137</v>
      </c>
      <c r="B156" s="873">
        <v>7000020907</v>
      </c>
      <c r="C156" s="874">
        <v>1410</v>
      </c>
      <c r="D156" s="874" t="s">
        <v>329</v>
      </c>
      <c r="E156" s="873">
        <v>1000060447</v>
      </c>
      <c r="F156" s="874">
        <v>90311000</v>
      </c>
      <c r="G156" s="83"/>
      <c r="H156" s="93">
        <v>0.18</v>
      </c>
      <c r="I156" s="85"/>
      <c r="J156" s="873" t="s">
        <v>379</v>
      </c>
      <c r="K156" s="874" t="s">
        <v>380</v>
      </c>
      <c r="L156" s="874">
        <v>1</v>
      </c>
      <c r="M156" s="86"/>
      <c r="N156" s="94" t="str">
        <f t="shared" si="34"/>
        <v>Included</v>
      </c>
      <c r="O156" s="95">
        <f t="shared" si="35"/>
        <v>0</v>
      </c>
      <c r="P156" s="89">
        <f t="shared" si="24"/>
        <v>0</v>
      </c>
      <c r="Q156" s="19">
        <f t="shared" si="36"/>
        <v>0</v>
      </c>
      <c r="R156" s="90">
        <f t="shared" si="37"/>
        <v>0</v>
      </c>
      <c r="S156" s="89"/>
      <c r="T156" s="91">
        <f t="shared" si="25"/>
        <v>0</v>
      </c>
      <c r="U156" s="89"/>
      <c r="V156" s="92"/>
      <c r="W156" s="89"/>
      <c r="X156" s="89"/>
      <c r="Y156" s="89"/>
    </row>
    <row r="157" spans="1:25" s="19" customFormat="1" ht="15.75" x14ac:dyDescent="0.3">
      <c r="A157" s="82">
        <v>138</v>
      </c>
      <c r="B157" s="873">
        <v>7000020907</v>
      </c>
      <c r="C157" s="874">
        <v>1420</v>
      </c>
      <c r="D157" s="874" t="s">
        <v>329</v>
      </c>
      <c r="E157" s="873">
        <v>1000010620</v>
      </c>
      <c r="F157" s="874">
        <v>90311000</v>
      </c>
      <c r="G157" s="83"/>
      <c r="H157" s="93">
        <v>0.18</v>
      </c>
      <c r="I157" s="85"/>
      <c r="J157" s="873" t="s">
        <v>381</v>
      </c>
      <c r="K157" s="874" t="s">
        <v>37</v>
      </c>
      <c r="L157" s="874">
        <v>1</v>
      </c>
      <c r="M157" s="86"/>
      <c r="N157" s="94" t="str">
        <f t="shared" si="34"/>
        <v>Included</v>
      </c>
      <c r="O157" s="95">
        <f t="shared" si="35"/>
        <v>0</v>
      </c>
      <c r="P157" s="89">
        <f t="shared" si="24"/>
        <v>0</v>
      </c>
      <c r="Q157" s="19">
        <f t="shared" si="36"/>
        <v>0</v>
      </c>
      <c r="R157" s="90">
        <f t="shared" si="37"/>
        <v>0</v>
      </c>
      <c r="S157" s="89"/>
      <c r="T157" s="91">
        <f t="shared" si="25"/>
        <v>0</v>
      </c>
      <c r="U157" s="89"/>
      <c r="V157" s="92"/>
      <c r="W157" s="89"/>
      <c r="X157" s="89"/>
      <c r="Y157" s="89"/>
    </row>
    <row r="158" spans="1:25" s="19" customFormat="1" ht="15.75" x14ac:dyDescent="0.3">
      <c r="A158" s="82">
        <v>139</v>
      </c>
      <c r="B158" s="873">
        <v>7000020907</v>
      </c>
      <c r="C158" s="874">
        <v>1430</v>
      </c>
      <c r="D158" s="874" t="s">
        <v>329</v>
      </c>
      <c r="E158" s="873">
        <v>1000010619</v>
      </c>
      <c r="F158" s="874">
        <v>90311000</v>
      </c>
      <c r="G158" s="83"/>
      <c r="H158" s="93">
        <v>0.18</v>
      </c>
      <c r="I158" s="85"/>
      <c r="J158" s="873" t="s">
        <v>382</v>
      </c>
      <c r="K158" s="874" t="s">
        <v>37</v>
      </c>
      <c r="L158" s="874">
        <v>1</v>
      </c>
      <c r="M158" s="86"/>
      <c r="N158" s="94" t="str">
        <f t="shared" si="34"/>
        <v>Included</v>
      </c>
      <c r="O158" s="95">
        <f t="shared" si="35"/>
        <v>0</v>
      </c>
      <c r="P158" s="89">
        <f t="shared" si="24"/>
        <v>0</v>
      </c>
      <c r="Q158" s="19">
        <f t="shared" si="36"/>
        <v>0</v>
      </c>
      <c r="R158" s="90">
        <f t="shared" si="37"/>
        <v>0</v>
      </c>
      <c r="S158" s="89"/>
      <c r="T158" s="91">
        <f t="shared" si="25"/>
        <v>0</v>
      </c>
      <c r="U158" s="89"/>
      <c r="V158" s="92"/>
      <c r="W158" s="89"/>
      <c r="X158" s="89"/>
      <c r="Y158" s="89"/>
    </row>
    <row r="159" spans="1:25" s="19" customFormat="1" ht="15.75" x14ac:dyDescent="0.3">
      <c r="A159" s="82">
        <v>140</v>
      </c>
      <c r="B159" s="873">
        <v>7000020907</v>
      </c>
      <c r="C159" s="874">
        <v>1440</v>
      </c>
      <c r="D159" s="874" t="s">
        <v>329</v>
      </c>
      <c r="E159" s="873">
        <v>1000014475</v>
      </c>
      <c r="F159" s="874">
        <v>84713010</v>
      </c>
      <c r="G159" s="83"/>
      <c r="H159" s="93">
        <v>0.18</v>
      </c>
      <c r="I159" s="85"/>
      <c r="J159" s="873" t="s">
        <v>383</v>
      </c>
      <c r="K159" s="874" t="s">
        <v>37</v>
      </c>
      <c r="L159" s="874">
        <v>2</v>
      </c>
      <c r="M159" s="86"/>
      <c r="N159" s="94" t="str">
        <f t="shared" si="34"/>
        <v>Included</v>
      </c>
      <c r="O159" s="95">
        <f t="shared" si="35"/>
        <v>0</v>
      </c>
      <c r="P159" s="89">
        <f t="shared" si="24"/>
        <v>0</v>
      </c>
      <c r="Q159" s="19">
        <f t="shared" si="36"/>
        <v>0</v>
      </c>
      <c r="R159" s="90">
        <f t="shared" si="37"/>
        <v>0</v>
      </c>
      <c r="S159" s="89"/>
      <c r="T159" s="91">
        <f t="shared" si="25"/>
        <v>0</v>
      </c>
      <c r="U159" s="89"/>
      <c r="V159" s="92"/>
      <c r="W159" s="89"/>
      <c r="X159" s="89"/>
      <c r="Y159" s="89"/>
    </row>
    <row r="160" spans="1:25" s="19" customFormat="1" ht="15.75" x14ac:dyDescent="0.3">
      <c r="A160" s="82">
        <v>141</v>
      </c>
      <c r="B160" s="873">
        <v>7000020907</v>
      </c>
      <c r="C160" s="874">
        <v>1450</v>
      </c>
      <c r="D160" s="874" t="s">
        <v>330</v>
      </c>
      <c r="E160" s="873">
        <v>1000063020</v>
      </c>
      <c r="F160" s="874">
        <v>85389000</v>
      </c>
      <c r="G160" s="83"/>
      <c r="H160" s="93">
        <v>0.18</v>
      </c>
      <c r="I160" s="85"/>
      <c r="J160" s="873" t="s">
        <v>384</v>
      </c>
      <c r="K160" s="874" t="s">
        <v>385</v>
      </c>
      <c r="L160" s="874">
        <v>17</v>
      </c>
      <c r="M160" s="86"/>
      <c r="N160" s="94" t="str">
        <f t="shared" si="34"/>
        <v>Included</v>
      </c>
      <c r="O160" s="95">
        <f t="shared" si="35"/>
        <v>0</v>
      </c>
      <c r="P160" s="89">
        <f t="shared" si="24"/>
        <v>0</v>
      </c>
      <c r="Q160" s="19">
        <f t="shared" si="36"/>
        <v>0</v>
      </c>
      <c r="R160" s="90">
        <f t="shared" si="37"/>
        <v>0</v>
      </c>
      <c r="S160" s="89"/>
      <c r="T160" s="91">
        <f t="shared" si="25"/>
        <v>0</v>
      </c>
      <c r="U160" s="89"/>
      <c r="V160" s="92"/>
      <c r="W160" s="89"/>
      <c r="X160" s="89"/>
      <c r="Y160" s="89"/>
    </row>
    <row r="161" spans="1:25" s="19" customFormat="1" ht="15.75" x14ac:dyDescent="0.3">
      <c r="A161" s="82">
        <v>142</v>
      </c>
      <c r="B161" s="873">
        <v>7000020907</v>
      </c>
      <c r="C161" s="874">
        <v>1460</v>
      </c>
      <c r="D161" s="874" t="s">
        <v>331</v>
      </c>
      <c r="E161" s="873">
        <v>1000016830</v>
      </c>
      <c r="F161" s="874">
        <v>94038900</v>
      </c>
      <c r="G161" s="83"/>
      <c r="H161" s="93">
        <v>0.18</v>
      </c>
      <c r="I161" s="85"/>
      <c r="J161" s="873" t="s">
        <v>386</v>
      </c>
      <c r="K161" s="874" t="s">
        <v>37</v>
      </c>
      <c r="L161" s="874">
        <v>6</v>
      </c>
      <c r="M161" s="86"/>
      <c r="N161" s="94" t="str">
        <f>IF(M161=0, "Included",IF(ISERROR(L161*M161), M161, L161*M161))</f>
        <v>Included</v>
      </c>
      <c r="O161" s="95">
        <f>R161</f>
        <v>0</v>
      </c>
      <c r="P161" s="89">
        <f t="shared" si="24"/>
        <v>0</v>
      </c>
      <c r="Q161" s="19">
        <f>IF(N161="Included",0,N161)</f>
        <v>0</v>
      </c>
      <c r="R161" s="90">
        <f>IF(I161="", H161*Q161,I161*Q161)</f>
        <v>0</v>
      </c>
      <c r="S161" s="89"/>
      <c r="T161" s="91">
        <f t="shared" si="25"/>
        <v>0</v>
      </c>
      <c r="U161" s="89"/>
      <c r="V161" s="92"/>
      <c r="W161" s="89"/>
      <c r="X161" s="89"/>
      <c r="Y161" s="89"/>
    </row>
    <row r="162" spans="1:25" s="19" customFormat="1" ht="15.75" x14ac:dyDescent="0.3">
      <c r="A162" s="82">
        <v>143</v>
      </c>
      <c r="B162" s="873">
        <v>7000020907</v>
      </c>
      <c r="C162" s="874">
        <v>1470</v>
      </c>
      <c r="D162" s="874" t="s">
        <v>331</v>
      </c>
      <c r="E162" s="873">
        <v>1000063253</v>
      </c>
      <c r="F162" s="874">
        <v>85389000</v>
      </c>
      <c r="G162" s="83"/>
      <c r="H162" s="93">
        <v>0.18</v>
      </c>
      <c r="I162" s="85"/>
      <c r="J162" s="873" t="s">
        <v>387</v>
      </c>
      <c r="K162" s="874" t="s">
        <v>37</v>
      </c>
      <c r="L162" s="874">
        <v>6</v>
      </c>
      <c r="M162" s="86"/>
      <c r="N162" s="94" t="str">
        <f>IF(M162=0, "Included",IF(ISERROR(L162*M162), M162, L162*M162))</f>
        <v>Included</v>
      </c>
      <c r="O162" s="95">
        <f>R162</f>
        <v>0</v>
      </c>
      <c r="P162" s="89">
        <f t="shared" si="24"/>
        <v>0</v>
      </c>
      <c r="Q162" s="19">
        <f>IF(N162="Included",0,N162)</f>
        <v>0</v>
      </c>
      <c r="R162" s="90">
        <f>IF(I162="", H162*Q162,I162*Q162)</f>
        <v>0</v>
      </c>
      <c r="S162" s="89"/>
      <c r="T162" s="91">
        <f t="shared" si="25"/>
        <v>0</v>
      </c>
      <c r="U162" s="89"/>
      <c r="V162" s="92"/>
      <c r="W162" s="89"/>
      <c r="X162" s="89"/>
      <c r="Y162" s="89"/>
    </row>
    <row r="163" spans="1:25" s="19" customFormat="1" ht="15.75" x14ac:dyDescent="0.3">
      <c r="A163" s="82">
        <v>144</v>
      </c>
      <c r="B163" s="873">
        <v>7000020907</v>
      </c>
      <c r="C163" s="874">
        <v>1480</v>
      </c>
      <c r="D163" s="874" t="s">
        <v>331</v>
      </c>
      <c r="E163" s="873">
        <v>1000012075</v>
      </c>
      <c r="F163" s="874">
        <v>83030000</v>
      </c>
      <c r="G163" s="83"/>
      <c r="H163" s="93">
        <v>0.18</v>
      </c>
      <c r="I163" s="85"/>
      <c r="J163" s="873" t="s">
        <v>388</v>
      </c>
      <c r="K163" s="874" t="s">
        <v>37</v>
      </c>
      <c r="L163" s="874">
        <v>1</v>
      </c>
      <c r="M163" s="86"/>
      <c r="N163" s="94" t="str">
        <f t="shared" ref="N163:N164" si="38">IF(M163=0, "Included",IF(ISERROR(L163*M163), M163, L163*M163))</f>
        <v>Included</v>
      </c>
      <c r="O163" s="95">
        <f t="shared" ref="O163:O164" si="39">R163</f>
        <v>0</v>
      </c>
      <c r="P163" s="89">
        <f t="shared" si="24"/>
        <v>0</v>
      </c>
      <c r="Q163" s="19">
        <f t="shared" ref="Q163:Q164" si="40">IF(N163="Included",0,N163)</f>
        <v>0</v>
      </c>
      <c r="R163" s="90">
        <f t="shared" ref="R163:R164" si="41">IF(I163="", H163*Q163,I163*Q163)</f>
        <v>0</v>
      </c>
      <c r="S163" s="89"/>
      <c r="T163" s="91">
        <f t="shared" si="25"/>
        <v>0</v>
      </c>
      <c r="U163" s="89"/>
      <c r="V163" s="92"/>
      <c r="W163" s="89"/>
      <c r="X163" s="89"/>
      <c r="Y163" s="89"/>
    </row>
    <row r="164" spans="1:25" s="19" customFormat="1" ht="15.75" x14ac:dyDescent="0.3">
      <c r="A164" s="82">
        <v>145</v>
      </c>
      <c r="B164" s="873">
        <v>7000020907</v>
      </c>
      <c r="C164" s="874">
        <v>1490</v>
      </c>
      <c r="D164" s="874" t="s">
        <v>332</v>
      </c>
      <c r="E164" s="873">
        <v>1000022026</v>
      </c>
      <c r="F164" s="874">
        <v>85044090</v>
      </c>
      <c r="G164" s="83"/>
      <c r="H164" s="93">
        <v>0.18</v>
      </c>
      <c r="I164" s="85"/>
      <c r="J164" s="873" t="s">
        <v>417</v>
      </c>
      <c r="K164" s="874" t="s">
        <v>37</v>
      </c>
      <c r="L164" s="874">
        <v>2</v>
      </c>
      <c r="M164" s="86"/>
      <c r="N164" s="94" t="str">
        <f t="shared" si="38"/>
        <v>Included</v>
      </c>
      <c r="O164" s="95">
        <f t="shared" si="39"/>
        <v>0</v>
      </c>
      <c r="P164" s="89">
        <f t="shared" si="24"/>
        <v>0</v>
      </c>
      <c r="Q164" s="19">
        <f t="shared" si="40"/>
        <v>0</v>
      </c>
      <c r="R164" s="90">
        <f t="shared" si="41"/>
        <v>0</v>
      </c>
      <c r="S164" s="89"/>
      <c r="T164" s="91">
        <f t="shared" si="25"/>
        <v>0</v>
      </c>
      <c r="U164" s="89"/>
      <c r="V164" s="92"/>
      <c r="W164" s="89"/>
      <c r="X164" s="89"/>
      <c r="Y164" s="89"/>
    </row>
    <row r="165" spans="1:25" s="19" customFormat="1" ht="15.75" x14ac:dyDescent="0.3">
      <c r="A165" s="82">
        <v>146</v>
      </c>
      <c r="B165" s="873">
        <v>7000020907</v>
      </c>
      <c r="C165" s="874">
        <v>1500</v>
      </c>
      <c r="D165" s="874" t="s">
        <v>332</v>
      </c>
      <c r="E165" s="873">
        <v>1000022283</v>
      </c>
      <c r="F165" s="874">
        <v>85072000</v>
      </c>
      <c r="G165" s="83"/>
      <c r="H165" s="93">
        <v>0.28000000000000003</v>
      </c>
      <c r="I165" s="85"/>
      <c r="J165" s="873" t="s">
        <v>418</v>
      </c>
      <c r="K165" s="874" t="s">
        <v>37</v>
      </c>
      <c r="L165" s="874">
        <v>2</v>
      </c>
      <c r="M165" s="86"/>
      <c r="N165" s="94" t="str">
        <f>IF(M165=0, "Included",IF(ISERROR(L165*M165), M165, L165*M165))</f>
        <v>Included</v>
      </c>
      <c r="O165" s="95">
        <f>R165</f>
        <v>0</v>
      </c>
      <c r="P165" s="89">
        <f t="shared" si="24"/>
        <v>0</v>
      </c>
      <c r="Q165" s="19">
        <f>IF(N165="Included",0,N165)</f>
        <v>0</v>
      </c>
      <c r="R165" s="90">
        <f>IF(I165="", H165*Q165,I165*Q165)</f>
        <v>0</v>
      </c>
      <c r="S165" s="89"/>
      <c r="T165" s="91">
        <f t="shared" si="25"/>
        <v>0</v>
      </c>
      <c r="U165" s="89"/>
      <c r="V165" s="92"/>
      <c r="W165" s="89"/>
      <c r="X165" s="89"/>
      <c r="Y165" s="89"/>
    </row>
    <row r="166" spans="1:25" s="19" customFormat="1" ht="15.75" x14ac:dyDescent="0.3">
      <c r="A166" s="82">
        <v>147</v>
      </c>
      <c r="B166" s="873">
        <v>7000020907</v>
      </c>
      <c r="C166" s="874">
        <v>1510</v>
      </c>
      <c r="D166" s="874" t="s">
        <v>332</v>
      </c>
      <c r="E166" s="873">
        <v>1000022029</v>
      </c>
      <c r="F166" s="874">
        <v>85219090</v>
      </c>
      <c r="G166" s="83"/>
      <c r="H166" s="93">
        <v>0.18</v>
      </c>
      <c r="I166" s="85"/>
      <c r="J166" s="873" t="s">
        <v>633</v>
      </c>
      <c r="K166" s="874" t="s">
        <v>34</v>
      </c>
      <c r="L166" s="874">
        <v>1</v>
      </c>
      <c r="M166" s="86"/>
      <c r="N166" s="94" t="str">
        <f>IF(M166=0, "Included",IF(ISERROR(L166*M166), M166, L166*M166))</f>
        <v>Included</v>
      </c>
      <c r="O166" s="95">
        <f>R166</f>
        <v>0</v>
      </c>
      <c r="P166" s="89">
        <f t="shared" si="24"/>
        <v>0</v>
      </c>
      <c r="Q166" s="19">
        <f>IF(N166="Included",0,N166)</f>
        <v>0</v>
      </c>
      <c r="R166" s="90">
        <f>IF(I166="", H166*Q166,I166*Q166)</f>
        <v>0</v>
      </c>
      <c r="S166" s="89"/>
      <c r="T166" s="91">
        <f t="shared" si="25"/>
        <v>0</v>
      </c>
      <c r="U166" s="89"/>
      <c r="V166" s="92"/>
      <c r="W166" s="89"/>
      <c r="X166" s="89"/>
      <c r="Y166" s="89"/>
    </row>
    <row r="167" spans="1:25" s="19" customFormat="1" ht="15.75" x14ac:dyDescent="0.3">
      <c r="A167" s="82">
        <v>148</v>
      </c>
      <c r="B167" s="873">
        <v>7000020907</v>
      </c>
      <c r="C167" s="874">
        <v>1520</v>
      </c>
      <c r="D167" s="874" t="s">
        <v>333</v>
      </c>
      <c r="E167" s="873">
        <v>1000028314</v>
      </c>
      <c r="F167" s="874">
        <v>85446020</v>
      </c>
      <c r="G167" s="83"/>
      <c r="H167" s="93">
        <v>0.18</v>
      </c>
      <c r="I167" s="85"/>
      <c r="J167" s="873" t="s">
        <v>391</v>
      </c>
      <c r="K167" s="874" t="s">
        <v>34</v>
      </c>
      <c r="L167" s="874">
        <v>1</v>
      </c>
      <c r="M167" s="86"/>
      <c r="N167" s="94" t="str">
        <f>IF(M167=0, "Included",IF(ISERROR(L167*M167), M167, L167*M167))</f>
        <v>Included</v>
      </c>
      <c r="O167" s="95">
        <f>R167</f>
        <v>0</v>
      </c>
      <c r="P167" s="89">
        <f t="shared" si="24"/>
        <v>0</v>
      </c>
      <c r="Q167" s="19">
        <f>IF(N167="Included",0,N167)</f>
        <v>0</v>
      </c>
      <c r="R167" s="90">
        <f>IF(I167="", H167*Q167,I167*Q167)</f>
        <v>0</v>
      </c>
      <c r="S167" s="89"/>
      <c r="T167" s="91">
        <f t="shared" si="25"/>
        <v>0</v>
      </c>
      <c r="U167" s="89"/>
      <c r="V167" s="92"/>
      <c r="W167" s="89"/>
      <c r="X167" s="89"/>
      <c r="Y167" s="89"/>
    </row>
    <row r="168" spans="1:25" s="19" customFormat="1" ht="15.75" x14ac:dyDescent="0.3">
      <c r="A168" s="82">
        <v>149</v>
      </c>
      <c r="B168" s="873">
        <v>7000020907</v>
      </c>
      <c r="C168" s="874">
        <v>1530</v>
      </c>
      <c r="D168" s="874" t="s">
        <v>333</v>
      </c>
      <c r="E168" s="873">
        <v>1000062967</v>
      </c>
      <c r="F168" s="874">
        <v>85389000</v>
      </c>
      <c r="G168" s="83"/>
      <c r="H168" s="93">
        <v>0.18</v>
      </c>
      <c r="I168" s="85"/>
      <c r="J168" s="873" t="s">
        <v>392</v>
      </c>
      <c r="K168" s="874" t="s">
        <v>34</v>
      </c>
      <c r="L168" s="874">
        <v>1</v>
      </c>
      <c r="M168" s="86"/>
      <c r="N168" s="94" t="str">
        <f>IF(M168=0, "Included",IF(ISERROR(L168*M168), M168, L168*M168))</f>
        <v>Included</v>
      </c>
      <c r="O168" s="95">
        <f>R168</f>
        <v>0</v>
      </c>
      <c r="P168" s="89">
        <f t="shared" si="24"/>
        <v>0</v>
      </c>
      <c r="Q168" s="19">
        <f>IF(N168="Included",0,N168)</f>
        <v>0</v>
      </c>
      <c r="R168" s="90">
        <f>IF(I168="", H168*Q168,I168*Q168)</f>
        <v>0</v>
      </c>
      <c r="S168" s="89"/>
      <c r="T168" s="91">
        <f t="shared" si="25"/>
        <v>0</v>
      </c>
      <c r="U168" s="89"/>
      <c r="V168" s="92"/>
      <c r="W168" s="89"/>
      <c r="X168" s="89"/>
      <c r="Y168" s="89"/>
    </row>
    <row r="169" spans="1:25" s="19" customFormat="1" ht="15.75" x14ac:dyDescent="0.3">
      <c r="A169" s="82">
        <v>150</v>
      </c>
      <c r="B169" s="873">
        <v>7000020907</v>
      </c>
      <c r="C169" s="874">
        <v>1540</v>
      </c>
      <c r="D169" s="874" t="s">
        <v>334</v>
      </c>
      <c r="E169" s="873">
        <v>1000062966</v>
      </c>
      <c r="F169" s="874">
        <v>84433240</v>
      </c>
      <c r="G169" s="83"/>
      <c r="H169" s="93">
        <v>0.18</v>
      </c>
      <c r="I169" s="85"/>
      <c r="J169" s="873" t="s">
        <v>393</v>
      </c>
      <c r="K169" s="874" t="s">
        <v>37</v>
      </c>
      <c r="L169" s="874">
        <v>1</v>
      </c>
      <c r="M169" s="86"/>
      <c r="N169" s="94" t="str">
        <f>IF(M169=0, "Included",IF(ISERROR(L169*M169), M169, L169*M169))</f>
        <v>Included</v>
      </c>
      <c r="O169" s="95">
        <f>R169</f>
        <v>0</v>
      </c>
      <c r="P169" s="89">
        <f t="shared" si="24"/>
        <v>0</v>
      </c>
      <c r="Q169" s="19">
        <f>IF(N169="Included",0,N169)</f>
        <v>0</v>
      </c>
      <c r="R169" s="90">
        <f>IF(I169="", H169*Q169,I169*Q169)</f>
        <v>0</v>
      </c>
      <c r="S169" s="89"/>
      <c r="T169" s="91">
        <f t="shared" si="25"/>
        <v>0</v>
      </c>
      <c r="U169" s="89"/>
      <c r="V169" s="92"/>
      <c r="W169" s="89"/>
      <c r="X169" s="89"/>
      <c r="Y169" s="89"/>
    </row>
    <row r="170" spans="1:25" s="19" customFormat="1" ht="15.75" x14ac:dyDescent="0.3">
      <c r="A170" s="82">
        <v>151</v>
      </c>
      <c r="B170" s="873">
        <v>7000020907</v>
      </c>
      <c r="C170" s="874">
        <v>1550</v>
      </c>
      <c r="D170" s="874" t="s">
        <v>335</v>
      </c>
      <c r="E170" s="873">
        <v>1000063040</v>
      </c>
      <c r="F170" s="874">
        <v>85389000</v>
      </c>
      <c r="G170" s="83"/>
      <c r="H170" s="93">
        <v>0.18</v>
      </c>
      <c r="I170" s="85"/>
      <c r="J170" s="873" t="s">
        <v>394</v>
      </c>
      <c r="K170" s="874" t="s">
        <v>34</v>
      </c>
      <c r="L170" s="874">
        <v>1</v>
      </c>
      <c r="M170" s="86"/>
      <c r="N170" s="94" t="str">
        <f t="shared" ref="N170:N177" si="42">IF(M170=0, "Included",IF(ISERROR(L170*M170), M170, L170*M170))</f>
        <v>Included</v>
      </c>
      <c r="O170" s="95">
        <f t="shared" ref="O170:O177" si="43">R170</f>
        <v>0</v>
      </c>
      <c r="P170" s="89">
        <f t="shared" si="24"/>
        <v>0</v>
      </c>
      <c r="Q170" s="19">
        <f t="shared" ref="Q170:Q177" si="44">IF(N170="Included",0,N170)</f>
        <v>0</v>
      </c>
      <c r="R170" s="90">
        <f t="shared" ref="R170:R177" si="45">IF(I170="", H170*Q170,I170*Q170)</f>
        <v>0</v>
      </c>
      <c r="S170" s="89"/>
      <c r="T170" s="91">
        <f t="shared" si="25"/>
        <v>0</v>
      </c>
      <c r="U170" s="89"/>
      <c r="V170" s="92"/>
      <c r="W170" s="89"/>
      <c r="X170" s="89"/>
      <c r="Y170" s="89"/>
    </row>
    <row r="171" spans="1:25" s="19" customFormat="1" ht="15.75" x14ac:dyDescent="0.3">
      <c r="A171" s="82">
        <v>152</v>
      </c>
      <c r="B171" s="873">
        <v>7000020907</v>
      </c>
      <c r="C171" s="874">
        <v>1560</v>
      </c>
      <c r="D171" s="874" t="s">
        <v>335</v>
      </c>
      <c r="E171" s="873">
        <v>1000019870</v>
      </c>
      <c r="F171" s="874">
        <v>85238020</v>
      </c>
      <c r="G171" s="83"/>
      <c r="H171" s="93">
        <v>0.18</v>
      </c>
      <c r="I171" s="85"/>
      <c r="J171" s="873" t="s">
        <v>395</v>
      </c>
      <c r="K171" s="874" t="s">
        <v>34</v>
      </c>
      <c r="L171" s="874">
        <v>1</v>
      </c>
      <c r="M171" s="86"/>
      <c r="N171" s="94" t="str">
        <f t="shared" si="42"/>
        <v>Included</v>
      </c>
      <c r="O171" s="95">
        <f t="shared" si="43"/>
        <v>0</v>
      </c>
      <c r="P171" s="89">
        <f t="shared" si="24"/>
        <v>0</v>
      </c>
      <c r="Q171" s="19">
        <f t="shared" si="44"/>
        <v>0</v>
      </c>
      <c r="R171" s="90">
        <f t="shared" si="45"/>
        <v>0</v>
      </c>
      <c r="S171" s="89"/>
      <c r="T171" s="91">
        <f t="shared" si="25"/>
        <v>0</v>
      </c>
      <c r="U171" s="89"/>
      <c r="V171" s="92"/>
      <c r="W171" s="89"/>
      <c r="X171" s="89"/>
      <c r="Y171" s="89"/>
    </row>
    <row r="172" spans="1:25" s="19" customFormat="1" ht="15.75" x14ac:dyDescent="0.3">
      <c r="A172" s="82">
        <v>153</v>
      </c>
      <c r="B172" s="873">
        <v>7000020907</v>
      </c>
      <c r="C172" s="874">
        <v>1570</v>
      </c>
      <c r="D172" s="874" t="s">
        <v>335</v>
      </c>
      <c r="E172" s="873">
        <v>1000052637</v>
      </c>
      <c r="F172" s="874">
        <v>85238020</v>
      </c>
      <c r="G172" s="83"/>
      <c r="H172" s="93">
        <v>0.18</v>
      </c>
      <c r="I172" s="85"/>
      <c r="J172" s="873" t="s">
        <v>396</v>
      </c>
      <c r="K172" s="874" t="s">
        <v>34</v>
      </c>
      <c r="L172" s="874">
        <v>1</v>
      </c>
      <c r="M172" s="86"/>
      <c r="N172" s="94" t="str">
        <f t="shared" si="42"/>
        <v>Included</v>
      </c>
      <c r="O172" s="95">
        <f t="shared" si="43"/>
        <v>0</v>
      </c>
      <c r="P172" s="89">
        <f t="shared" si="24"/>
        <v>0</v>
      </c>
      <c r="Q172" s="19">
        <f t="shared" si="44"/>
        <v>0</v>
      </c>
      <c r="R172" s="90">
        <f t="shared" si="45"/>
        <v>0</v>
      </c>
      <c r="S172" s="89"/>
      <c r="T172" s="91">
        <f t="shared" si="25"/>
        <v>0</v>
      </c>
      <c r="U172" s="89"/>
      <c r="V172" s="92"/>
      <c r="W172" s="89"/>
      <c r="X172" s="89"/>
      <c r="Y172" s="89"/>
    </row>
    <row r="173" spans="1:25" s="19" customFormat="1" ht="15.75" x14ac:dyDescent="0.3">
      <c r="A173" s="82">
        <v>154</v>
      </c>
      <c r="B173" s="873">
        <v>7000020907</v>
      </c>
      <c r="C173" s="874">
        <v>1580</v>
      </c>
      <c r="D173" s="874" t="s">
        <v>335</v>
      </c>
      <c r="E173" s="873">
        <v>1000026407</v>
      </c>
      <c r="F173" s="874">
        <v>85389000</v>
      </c>
      <c r="G173" s="83"/>
      <c r="H173" s="93">
        <v>0.18</v>
      </c>
      <c r="I173" s="85"/>
      <c r="J173" s="873" t="s">
        <v>397</v>
      </c>
      <c r="K173" s="874" t="s">
        <v>34</v>
      </c>
      <c r="L173" s="874">
        <v>1</v>
      </c>
      <c r="M173" s="86"/>
      <c r="N173" s="94" t="str">
        <f t="shared" si="42"/>
        <v>Included</v>
      </c>
      <c r="O173" s="95">
        <f t="shared" si="43"/>
        <v>0</v>
      </c>
      <c r="P173" s="89">
        <f t="shared" si="24"/>
        <v>0</v>
      </c>
      <c r="Q173" s="19">
        <f t="shared" si="44"/>
        <v>0</v>
      </c>
      <c r="R173" s="90">
        <f t="shared" si="45"/>
        <v>0</v>
      </c>
      <c r="S173" s="89"/>
      <c r="T173" s="91">
        <f t="shared" si="25"/>
        <v>0</v>
      </c>
      <c r="U173" s="89"/>
      <c r="V173" s="92"/>
      <c r="W173" s="89"/>
      <c r="X173" s="89"/>
      <c r="Y173" s="89"/>
    </row>
    <row r="174" spans="1:25" s="19" customFormat="1" ht="15.75" x14ac:dyDescent="0.3">
      <c r="A174" s="82">
        <v>155</v>
      </c>
      <c r="B174" s="873">
        <v>7000020907</v>
      </c>
      <c r="C174" s="874">
        <v>1590</v>
      </c>
      <c r="D174" s="874" t="s">
        <v>335</v>
      </c>
      <c r="E174" s="873">
        <v>1000063255</v>
      </c>
      <c r="F174" s="874">
        <v>85238020</v>
      </c>
      <c r="G174" s="83"/>
      <c r="H174" s="93">
        <v>0.18</v>
      </c>
      <c r="I174" s="85"/>
      <c r="J174" s="873" t="s">
        <v>398</v>
      </c>
      <c r="K174" s="874" t="s">
        <v>34</v>
      </c>
      <c r="L174" s="874">
        <v>1</v>
      </c>
      <c r="M174" s="86"/>
      <c r="N174" s="94" t="str">
        <f t="shared" si="42"/>
        <v>Included</v>
      </c>
      <c r="O174" s="95">
        <f t="shared" si="43"/>
        <v>0</v>
      </c>
      <c r="P174" s="89">
        <f t="shared" si="24"/>
        <v>0</v>
      </c>
      <c r="Q174" s="19">
        <f t="shared" si="44"/>
        <v>0</v>
      </c>
      <c r="R174" s="90">
        <f t="shared" si="45"/>
        <v>0</v>
      </c>
      <c r="S174" s="89"/>
      <c r="T174" s="91">
        <f t="shared" si="25"/>
        <v>0</v>
      </c>
      <c r="U174" s="89"/>
      <c r="V174" s="92"/>
      <c r="W174" s="89"/>
      <c r="X174" s="89"/>
      <c r="Y174" s="89"/>
    </row>
    <row r="175" spans="1:25" s="19" customFormat="1" ht="15.75" x14ac:dyDescent="0.3">
      <c r="A175" s="82">
        <v>156</v>
      </c>
      <c r="B175" s="873">
        <v>7000020907</v>
      </c>
      <c r="C175" s="874">
        <v>1600</v>
      </c>
      <c r="D175" s="874" t="s">
        <v>335</v>
      </c>
      <c r="E175" s="873">
        <v>1000063021</v>
      </c>
      <c r="F175" s="874">
        <v>85389000</v>
      </c>
      <c r="G175" s="83"/>
      <c r="H175" s="93">
        <v>0.18</v>
      </c>
      <c r="I175" s="85"/>
      <c r="J175" s="873" t="s">
        <v>399</v>
      </c>
      <c r="K175" s="874" t="s">
        <v>34</v>
      </c>
      <c r="L175" s="874">
        <v>1</v>
      </c>
      <c r="M175" s="86"/>
      <c r="N175" s="94" t="str">
        <f t="shared" si="42"/>
        <v>Included</v>
      </c>
      <c r="O175" s="95">
        <f t="shared" si="43"/>
        <v>0</v>
      </c>
      <c r="P175" s="89">
        <f t="shared" si="24"/>
        <v>0</v>
      </c>
      <c r="Q175" s="19">
        <f t="shared" si="44"/>
        <v>0</v>
      </c>
      <c r="R175" s="90">
        <f t="shared" si="45"/>
        <v>0</v>
      </c>
      <c r="S175" s="89"/>
      <c r="T175" s="91">
        <f t="shared" si="25"/>
        <v>0</v>
      </c>
      <c r="U175" s="89"/>
      <c r="V175" s="92"/>
      <c r="W175" s="89"/>
      <c r="X175" s="89"/>
      <c r="Y175" s="89"/>
    </row>
    <row r="176" spans="1:25" s="19" customFormat="1" ht="15.75" x14ac:dyDescent="0.3">
      <c r="A176" s="82">
        <v>157</v>
      </c>
      <c r="B176" s="873">
        <v>7000020907</v>
      </c>
      <c r="C176" s="874">
        <v>1610</v>
      </c>
      <c r="D176" s="874" t="s">
        <v>335</v>
      </c>
      <c r="E176" s="873">
        <v>1000026408</v>
      </c>
      <c r="F176" s="874">
        <v>85389000</v>
      </c>
      <c r="G176" s="83"/>
      <c r="H176" s="93">
        <v>0.18</v>
      </c>
      <c r="I176" s="85"/>
      <c r="J176" s="873" t="s">
        <v>400</v>
      </c>
      <c r="K176" s="874" t="s">
        <v>34</v>
      </c>
      <c r="L176" s="874">
        <v>1</v>
      </c>
      <c r="M176" s="86"/>
      <c r="N176" s="94" t="str">
        <f t="shared" si="42"/>
        <v>Included</v>
      </c>
      <c r="O176" s="95">
        <f t="shared" si="43"/>
        <v>0</v>
      </c>
      <c r="P176" s="89">
        <f t="shared" si="24"/>
        <v>0</v>
      </c>
      <c r="Q176" s="19">
        <f t="shared" si="44"/>
        <v>0</v>
      </c>
      <c r="R176" s="90">
        <f t="shared" si="45"/>
        <v>0</v>
      </c>
      <c r="S176" s="89"/>
      <c r="T176" s="91">
        <f t="shared" si="25"/>
        <v>0</v>
      </c>
      <c r="U176" s="89"/>
      <c r="V176" s="92"/>
      <c r="W176" s="89"/>
      <c r="X176" s="89"/>
      <c r="Y176" s="89"/>
    </row>
    <row r="177" spans="1:25" s="19" customFormat="1" ht="15.75" x14ac:dyDescent="0.3">
      <c r="A177" s="82">
        <v>158</v>
      </c>
      <c r="B177" s="873">
        <v>7000020907</v>
      </c>
      <c r="C177" s="874">
        <v>1620</v>
      </c>
      <c r="D177" s="874" t="s">
        <v>335</v>
      </c>
      <c r="E177" s="873">
        <v>1000019871</v>
      </c>
      <c r="F177" s="874">
        <v>85238020</v>
      </c>
      <c r="G177" s="83"/>
      <c r="H177" s="93">
        <v>0.18</v>
      </c>
      <c r="I177" s="85"/>
      <c r="J177" s="873" t="s">
        <v>36</v>
      </c>
      <c r="K177" s="874" t="s">
        <v>34</v>
      </c>
      <c r="L177" s="874">
        <v>1</v>
      </c>
      <c r="M177" s="86"/>
      <c r="N177" s="94" t="str">
        <f t="shared" si="42"/>
        <v>Included</v>
      </c>
      <c r="O177" s="95">
        <f t="shared" si="43"/>
        <v>0</v>
      </c>
      <c r="P177" s="89">
        <f t="shared" si="24"/>
        <v>0</v>
      </c>
      <c r="Q177" s="19">
        <f t="shared" si="44"/>
        <v>0</v>
      </c>
      <c r="R177" s="90">
        <f t="shared" si="45"/>
        <v>0</v>
      </c>
      <c r="S177" s="89"/>
      <c r="T177" s="91">
        <f t="shared" si="25"/>
        <v>0</v>
      </c>
      <c r="U177" s="89"/>
      <c r="V177" s="92"/>
      <c r="W177" s="89"/>
      <c r="X177" s="89"/>
      <c r="Y177" s="89"/>
    </row>
    <row r="178" spans="1:25" s="19" customFormat="1" ht="15.75" x14ac:dyDescent="0.3">
      <c r="A178" s="82">
        <v>159</v>
      </c>
      <c r="B178" s="873">
        <v>7000020907</v>
      </c>
      <c r="C178" s="874">
        <v>1630</v>
      </c>
      <c r="D178" s="874" t="s">
        <v>335</v>
      </c>
      <c r="E178" s="873">
        <v>1000063069</v>
      </c>
      <c r="F178" s="874">
        <v>85389000</v>
      </c>
      <c r="G178" s="83"/>
      <c r="H178" s="93">
        <v>0.18</v>
      </c>
      <c r="I178" s="85"/>
      <c r="J178" s="873" t="s">
        <v>401</v>
      </c>
      <c r="K178" s="874" t="s">
        <v>34</v>
      </c>
      <c r="L178" s="874">
        <v>1</v>
      </c>
      <c r="M178" s="86"/>
      <c r="N178" s="87" t="str">
        <f>IF(M178=0, "Included",IF(ISERROR(L178*M178), M178, L178*M178))</f>
        <v>Included</v>
      </c>
      <c r="O178" s="88">
        <f>R178</f>
        <v>0</v>
      </c>
      <c r="P178" s="89">
        <f>+L178*M178</f>
        <v>0</v>
      </c>
      <c r="Q178" s="19">
        <f>IF(N178="Included",0,N178)</f>
        <v>0</v>
      </c>
      <c r="R178" s="90">
        <f>IF(I178="", H178*Q178,I178*Q178)</f>
        <v>0</v>
      </c>
      <c r="S178" s="89"/>
      <c r="T178" s="91">
        <f>+P178*H178</f>
        <v>0</v>
      </c>
      <c r="U178" s="89"/>
      <c r="V178" s="92"/>
      <c r="W178" s="89"/>
      <c r="X178" s="89"/>
      <c r="Y178" s="89"/>
    </row>
    <row r="179" spans="1:25" s="19" customFormat="1" ht="15.75" x14ac:dyDescent="0.3">
      <c r="A179" s="82">
        <v>160</v>
      </c>
      <c r="B179" s="873">
        <v>7000020907</v>
      </c>
      <c r="C179" s="874">
        <v>1640</v>
      </c>
      <c r="D179" s="874" t="s">
        <v>335</v>
      </c>
      <c r="E179" s="873">
        <v>1000063252</v>
      </c>
      <c r="F179" s="874">
        <v>85238020</v>
      </c>
      <c r="G179" s="83"/>
      <c r="H179" s="93">
        <v>0.18</v>
      </c>
      <c r="I179" s="85"/>
      <c r="J179" s="873" t="s">
        <v>402</v>
      </c>
      <c r="K179" s="874" t="s">
        <v>34</v>
      </c>
      <c r="L179" s="874">
        <v>1</v>
      </c>
      <c r="M179" s="86"/>
      <c r="N179" s="94" t="str">
        <f t="shared" ref="N179:N191" si="46">IF(M179=0, "Included",IF(ISERROR(L179*M179), M179, L179*M179))</f>
        <v>Included</v>
      </c>
      <c r="O179" s="95">
        <f t="shared" ref="O179:O191" si="47">R179</f>
        <v>0</v>
      </c>
      <c r="P179" s="89">
        <f t="shared" ref="P179:P241" si="48">+L179*M179</f>
        <v>0</v>
      </c>
      <c r="Q179" s="19">
        <f t="shared" ref="Q179:Q191" si="49">IF(N179="Included",0,N179)</f>
        <v>0</v>
      </c>
      <c r="R179" s="90">
        <f t="shared" ref="R179:R191" si="50">IF(I179="", H179*Q179,I179*Q179)</f>
        <v>0</v>
      </c>
      <c r="S179" s="89"/>
      <c r="T179" s="91">
        <f t="shared" ref="T179:T241" si="51">+P179*H179</f>
        <v>0</v>
      </c>
      <c r="U179" s="89"/>
      <c r="V179" s="92"/>
      <c r="W179" s="89"/>
      <c r="X179" s="89"/>
      <c r="Y179" s="89"/>
    </row>
    <row r="180" spans="1:25" s="19" customFormat="1" ht="15.75" x14ac:dyDescent="0.3">
      <c r="A180" s="82">
        <v>161</v>
      </c>
      <c r="B180" s="873">
        <v>7000020907</v>
      </c>
      <c r="C180" s="874">
        <v>1650</v>
      </c>
      <c r="D180" s="874" t="s">
        <v>335</v>
      </c>
      <c r="E180" s="873">
        <v>1000063254</v>
      </c>
      <c r="F180" s="874">
        <v>85238020</v>
      </c>
      <c r="G180" s="83"/>
      <c r="H180" s="93">
        <v>0.18</v>
      </c>
      <c r="I180" s="85"/>
      <c r="J180" s="873" t="s">
        <v>403</v>
      </c>
      <c r="K180" s="874" t="s">
        <v>34</v>
      </c>
      <c r="L180" s="874">
        <v>1</v>
      </c>
      <c r="M180" s="86"/>
      <c r="N180" s="94" t="str">
        <f t="shared" si="46"/>
        <v>Included</v>
      </c>
      <c r="O180" s="95">
        <f t="shared" si="47"/>
        <v>0</v>
      </c>
      <c r="P180" s="89">
        <f t="shared" si="48"/>
        <v>0</v>
      </c>
      <c r="Q180" s="19">
        <f t="shared" si="49"/>
        <v>0</v>
      </c>
      <c r="R180" s="90">
        <f t="shared" si="50"/>
        <v>0</v>
      </c>
      <c r="S180" s="89"/>
      <c r="T180" s="91">
        <f t="shared" si="51"/>
        <v>0</v>
      </c>
      <c r="U180" s="89"/>
      <c r="V180" s="92"/>
      <c r="W180" s="89"/>
      <c r="X180" s="89"/>
      <c r="Y180" s="89"/>
    </row>
    <row r="181" spans="1:25" s="19" customFormat="1" ht="15.75" x14ac:dyDescent="0.3">
      <c r="A181" s="82">
        <v>162</v>
      </c>
      <c r="B181" s="873">
        <v>7000020907</v>
      </c>
      <c r="C181" s="874">
        <v>1660</v>
      </c>
      <c r="D181" s="874" t="s">
        <v>335</v>
      </c>
      <c r="E181" s="873">
        <v>1000019872</v>
      </c>
      <c r="F181" s="874">
        <v>85238020</v>
      </c>
      <c r="G181" s="83"/>
      <c r="H181" s="93">
        <v>0.18</v>
      </c>
      <c r="I181" s="85"/>
      <c r="J181" s="873" t="s">
        <v>404</v>
      </c>
      <c r="K181" s="874" t="s">
        <v>34</v>
      </c>
      <c r="L181" s="874">
        <v>1</v>
      </c>
      <c r="M181" s="86"/>
      <c r="N181" s="94" t="str">
        <f t="shared" si="46"/>
        <v>Included</v>
      </c>
      <c r="O181" s="95">
        <f t="shared" si="47"/>
        <v>0</v>
      </c>
      <c r="P181" s="89">
        <f t="shared" si="48"/>
        <v>0</v>
      </c>
      <c r="Q181" s="19">
        <f t="shared" si="49"/>
        <v>0</v>
      </c>
      <c r="R181" s="90">
        <f t="shared" si="50"/>
        <v>0</v>
      </c>
      <c r="S181" s="89"/>
      <c r="T181" s="91">
        <f t="shared" si="51"/>
        <v>0</v>
      </c>
      <c r="U181" s="89"/>
      <c r="V181" s="92"/>
      <c r="W181" s="89"/>
      <c r="X181" s="89"/>
      <c r="Y181" s="89"/>
    </row>
    <row r="182" spans="1:25" s="19" customFormat="1" ht="15.75" x14ac:dyDescent="0.3">
      <c r="A182" s="82">
        <v>163</v>
      </c>
      <c r="B182" s="873">
        <v>7000020907</v>
      </c>
      <c r="C182" s="874">
        <v>1670</v>
      </c>
      <c r="D182" s="874" t="s">
        <v>335</v>
      </c>
      <c r="E182" s="873">
        <v>1000019875</v>
      </c>
      <c r="F182" s="874">
        <v>85238020</v>
      </c>
      <c r="G182" s="83"/>
      <c r="H182" s="93">
        <v>0.18</v>
      </c>
      <c r="I182" s="85"/>
      <c r="J182" s="873" t="s">
        <v>405</v>
      </c>
      <c r="K182" s="874" t="s">
        <v>34</v>
      </c>
      <c r="L182" s="874">
        <v>1</v>
      </c>
      <c r="M182" s="86"/>
      <c r="N182" s="94" t="str">
        <f t="shared" si="46"/>
        <v>Included</v>
      </c>
      <c r="O182" s="95">
        <f t="shared" si="47"/>
        <v>0</v>
      </c>
      <c r="P182" s="89">
        <f t="shared" si="48"/>
        <v>0</v>
      </c>
      <c r="Q182" s="19">
        <f t="shared" si="49"/>
        <v>0</v>
      </c>
      <c r="R182" s="90">
        <f t="shared" si="50"/>
        <v>0</v>
      </c>
      <c r="S182" s="89"/>
      <c r="T182" s="91">
        <f t="shared" si="51"/>
        <v>0</v>
      </c>
      <c r="U182" s="89"/>
      <c r="V182" s="92"/>
      <c r="W182" s="89"/>
      <c r="X182" s="89"/>
      <c r="Y182" s="89"/>
    </row>
    <row r="183" spans="1:25" s="19" customFormat="1" ht="15.75" x14ac:dyDescent="0.3">
      <c r="A183" s="82">
        <v>164</v>
      </c>
      <c r="B183" s="873">
        <v>7000020907</v>
      </c>
      <c r="C183" s="874">
        <v>1680</v>
      </c>
      <c r="D183" s="874" t="s">
        <v>335</v>
      </c>
      <c r="E183" s="873">
        <v>1000065438</v>
      </c>
      <c r="F183" s="874">
        <v>85238020</v>
      </c>
      <c r="G183" s="83"/>
      <c r="H183" s="93">
        <v>0.18</v>
      </c>
      <c r="I183" s="85"/>
      <c r="J183" s="873" t="s">
        <v>406</v>
      </c>
      <c r="K183" s="874" t="s">
        <v>34</v>
      </c>
      <c r="L183" s="874">
        <v>1</v>
      </c>
      <c r="M183" s="86"/>
      <c r="N183" s="94" t="str">
        <f t="shared" si="46"/>
        <v>Included</v>
      </c>
      <c r="O183" s="95">
        <f t="shared" si="47"/>
        <v>0</v>
      </c>
      <c r="P183" s="89">
        <f t="shared" si="48"/>
        <v>0</v>
      </c>
      <c r="Q183" s="19">
        <f t="shared" si="49"/>
        <v>0</v>
      </c>
      <c r="R183" s="90">
        <f t="shared" si="50"/>
        <v>0</v>
      </c>
      <c r="S183" s="89"/>
      <c r="T183" s="91">
        <f t="shared" si="51"/>
        <v>0</v>
      </c>
      <c r="U183" s="89"/>
      <c r="V183" s="92"/>
      <c r="W183" s="89"/>
      <c r="X183" s="89"/>
      <c r="Y183" s="89"/>
    </row>
    <row r="184" spans="1:25" s="868" customFormat="1" ht="15.75" customHeight="1" x14ac:dyDescent="0.3">
      <c r="A184" s="951" t="s">
        <v>637</v>
      </c>
      <c r="B184" s="951"/>
      <c r="C184" s="951"/>
      <c r="D184" s="951"/>
      <c r="E184" s="951"/>
      <c r="F184" s="951"/>
      <c r="G184" s="951"/>
      <c r="H184" s="951"/>
      <c r="I184" s="951"/>
      <c r="J184" s="951"/>
      <c r="K184" s="951"/>
      <c r="L184" s="892"/>
      <c r="M184" s="893"/>
      <c r="N184" s="893"/>
      <c r="O184" s="866">
        <f t="shared" si="47"/>
        <v>0</v>
      </c>
      <c r="P184" s="867">
        <f t="shared" si="48"/>
        <v>0</v>
      </c>
      <c r="Q184" s="868">
        <f t="shared" si="49"/>
        <v>0</v>
      </c>
      <c r="R184" s="869">
        <f t="shared" si="50"/>
        <v>0</v>
      </c>
      <c r="S184" s="867"/>
      <c r="T184" s="870">
        <f t="shared" si="51"/>
        <v>0</v>
      </c>
      <c r="U184" s="867"/>
      <c r="V184" s="871"/>
      <c r="W184" s="867"/>
      <c r="X184" s="867"/>
      <c r="Y184" s="867"/>
    </row>
    <row r="185" spans="1:25" s="868" customFormat="1" ht="15.75" x14ac:dyDescent="0.3">
      <c r="A185" s="82">
        <v>166</v>
      </c>
      <c r="B185" s="873">
        <v>7000020907</v>
      </c>
      <c r="C185" s="874">
        <v>1700</v>
      </c>
      <c r="D185" s="874" t="s">
        <v>335</v>
      </c>
      <c r="E185" s="873">
        <v>1000026406</v>
      </c>
      <c r="F185" s="874">
        <v>85389000</v>
      </c>
      <c r="G185" s="862"/>
      <c r="H185" s="93">
        <v>0.18</v>
      </c>
      <c r="I185" s="863"/>
      <c r="J185" s="873" t="s">
        <v>407</v>
      </c>
      <c r="K185" s="874" t="s">
        <v>34</v>
      </c>
      <c r="L185" s="874">
        <v>1</v>
      </c>
      <c r="M185" s="864"/>
      <c r="N185" s="865" t="str">
        <f t="shared" si="46"/>
        <v>Included</v>
      </c>
      <c r="O185" s="866">
        <f t="shared" si="47"/>
        <v>0</v>
      </c>
      <c r="P185" s="867">
        <f t="shared" si="48"/>
        <v>0</v>
      </c>
      <c r="Q185" s="868">
        <f t="shared" si="49"/>
        <v>0</v>
      </c>
      <c r="R185" s="869">
        <f t="shared" si="50"/>
        <v>0</v>
      </c>
      <c r="S185" s="867"/>
      <c r="T185" s="870">
        <f t="shared" si="51"/>
        <v>0</v>
      </c>
      <c r="U185" s="867"/>
      <c r="V185" s="871"/>
      <c r="W185" s="867"/>
      <c r="X185" s="867"/>
      <c r="Y185" s="867"/>
    </row>
    <row r="186" spans="1:25" s="868" customFormat="1" ht="15.75" x14ac:dyDescent="0.3">
      <c r="A186" s="82">
        <v>167</v>
      </c>
      <c r="B186" s="873">
        <v>7000020907</v>
      </c>
      <c r="C186" s="874">
        <v>1710</v>
      </c>
      <c r="D186" s="874" t="s">
        <v>335</v>
      </c>
      <c r="E186" s="873">
        <v>1000026433</v>
      </c>
      <c r="F186" s="874">
        <v>85389000</v>
      </c>
      <c r="G186" s="862"/>
      <c r="H186" s="93">
        <v>0.18</v>
      </c>
      <c r="I186" s="863"/>
      <c r="J186" s="873" t="s">
        <v>408</v>
      </c>
      <c r="K186" s="874" t="s">
        <v>34</v>
      </c>
      <c r="L186" s="874">
        <v>1</v>
      </c>
      <c r="M186" s="864"/>
      <c r="N186" s="865" t="str">
        <f t="shared" si="46"/>
        <v>Included</v>
      </c>
      <c r="O186" s="866">
        <f t="shared" si="47"/>
        <v>0</v>
      </c>
      <c r="P186" s="867">
        <f t="shared" si="48"/>
        <v>0</v>
      </c>
      <c r="Q186" s="868">
        <f t="shared" si="49"/>
        <v>0</v>
      </c>
      <c r="R186" s="869">
        <f t="shared" si="50"/>
        <v>0</v>
      </c>
      <c r="S186" s="867"/>
      <c r="T186" s="870">
        <f t="shared" si="51"/>
        <v>0</v>
      </c>
      <c r="U186" s="867"/>
      <c r="V186" s="871"/>
      <c r="W186" s="867"/>
      <c r="X186" s="867"/>
      <c r="Y186" s="867"/>
    </row>
    <row r="187" spans="1:25" s="19" customFormat="1" ht="15.75" x14ac:dyDescent="0.3">
      <c r="A187" s="82">
        <v>168</v>
      </c>
      <c r="B187" s="873">
        <v>7000020907</v>
      </c>
      <c r="C187" s="874">
        <v>1720</v>
      </c>
      <c r="D187" s="874" t="s">
        <v>335</v>
      </c>
      <c r="E187" s="873">
        <v>1000063028</v>
      </c>
      <c r="F187" s="874">
        <v>85238020</v>
      </c>
      <c r="G187" s="83"/>
      <c r="H187" s="93">
        <v>0.18</v>
      </c>
      <c r="I187" s="85"/>
      <c r="J187" s="873" t="s">
        <v>409</v>
      </c>
      <c r="K187" s="874" t="s">
        <v>34</v>
      </c>
      <c r="L187" s="874">
        <v>1</v>
      </c>
      <c r="M187" s="86"/>
      <c r="N187" s="94" t="str">
        <f t="shared" si="46"/>
        <v>Included</v>
      </c>
      <c r="O187" s="95">
        <f t="shared" si="47"/>
        <v>0</v>
      </c>
      <c r="P187" s="89">
        <f t="shared" si="48"/>
        <v>0</v>
      </c>
      <c r="Q187" s="19">
        <f t="shared" si="49"/>
        <v>0</v>
      </c>
      <c r="R187" s="90">
        <f t="shared" si="50"/>
        <v>0</v>
      </c>
      <c r="S187" s="89"/>
      <c r="T187" s="91">
        <f t="shared" si="51"/>
        <v>0</v>
      </c>
      <c r="U187" s="89"/>
      <c r="V187" s="92"/>
      <c r="W187" s="89"/>
      <c r="X187" s="89"/>
      <c r="Y187" s="89"/>
    </row>
    <row r="188" spans="1:25" s="19" customFormat="1" ht="15.75" x14ac:dyDescent="0.3">
      <c r="A188" s="82">
        <v>169</v>
      </c>
      <c r="B188" s="873">
        <v>7000020907</v>
      </c>
      <c r="C188" s="874">
        <v>1730</v>
      </c>
      <c r="D188" s="874" t="s">
        <v>335</v>
      </c>
      <c r="E188" s="873">
        <v>1000006784</v>
      </c>
      <c r="F188" s="874">
        <v>85238020</v>
      </c>
      <c r="G188" s="83"/>
      <c r="H188" s="93">
        <v>0.18</v>
      </c>
      <c r="I188" s="85"/>
      <c r="J188" s="873" t="s">
        <v>35</v>
      </c>
      <c r="K188" s="874" t="s">
        <v>34</v>
      </c>
      <c r="L188" s="874">
        <v>1</v>
      </c>
      <c r="M188" s="86"/>
      <c r="N188" s="94" t="str">
        <f t="shared" si="46"/>
        <v>Included</v>
      </c>
      <c r="O188" s="95">
        <f t="shared" si="47"/>
        <v>0</v>
      </c>
      <c r="P188" s="89">
        <f t="shared" si="48"/>
        <v>0</v>
      </c>
      <c r="Q188" s="19">
        <f t="shared" si="49"/>
        <v>0</v>
      </c>
      <c r="R188" s="90">
        <f t="shared" si="50"/>
        <v>0</v>
      </c>
      <c r="S188" s="89"/>
      <c r="T188" s="91">
        <f t="shared" si="51"/>
        <v>0</v>
      </c>
      <c r="U188" s="89"/>
      <c r="V188" s="92"/>
      <c r="W188" s="89"/>
      <c r="X188" s="89"/>
      <c r="Y188" s="89"/>
    </row>
    <row r="189" spans="1:25" s="19" customFormat="1" ht="15.75" x14ac:dyDescent="0.3">
      <c r="A189" s="82">
        <v>170</v>
      </c>
      <c r="B189" s="873">
        <v>7000020907</v>
      </c>
      <c r="C189" s="874">
        <v>1740</v>
      </c>
      <c r="D189" s="874" t="s">
        <v>335</v>
      </c>
      <c r="E189" s="873">
        <v>1000063022</v>
      </c>
      <c r="F189" s="874">
        <v>85238020</v>
      </c>
      <c r="G189" s="83"/>
      <c r="H189" s="93">
        <v>0.18</v>
      </c>
      <c r="I189" s="85"/>
      <c r="J189" s="873" t="s">
        <v>410</v>
      </c>
      <c r="K189" s="874" t="s">
        <v>34</v>
      </c>
      <c r="L189" s="874">
        <v>1</v>
      </c>
      <c r="M189" s="86"/>
      <c r="N189" s="94" t="str">
        <f t="shared" si="46"/>
        <v>Included</v>
      </c>
      <c r="O189" s="95">
        <f t="shared" si="47"/>
        <v>0</v>
      </c>
      <c r="P189" s="89">
        <f t="shared" si="48"/>
        <v>0</v>
      </c>
      <c r="Q189" s="19">
        <f t="shared" si="49"/>
        <v>0</v>
      </c>
      <c r="R189" s="90">
        <f t="shared" si="50"/>
        <v>0</v>
      </c>
      <c r="S189" s="89"/>
      <c r="T189" s="91">
        <f t="shared" si="51"/>
        <v>0</v>
      </c>
      <c r="U189" s="89"/>
      <c r="V189" s="92"/>
      <c r="W189" s="89"/>
      <c r="X189" s="89"/>
      <c r="Y189" s="89"/>
    </row>
    <row r="190" spans="1:25" s="19" customFormat="1" ht="15.75" x14ac:dyDescent="0.3">
      <c r="A190" s="82">
        <v>171</v>
      </c>
      <c r="B190" s="873">
        <v>7000020907</v>
      </c>
      <c r="C190" s="874">
        <v>1750</v>
      </c>
      <c r="D190" s="874" t="s">
        <v>335</v>
      </c>
      <c r="E190" s="873">
        <v>1000060445</v>
      </c>
      <c r="F190" s="874">
        <v>85238020</v>
      </c>
      <c r="G190" s="83"/>
      <c r="H190" s="93">
        <v>0.18</v>
      </c>
      <c r="I190" s="85"/>
      <c r="J190" s="873" t="s">
        <v>411</v>
      </c>
      <c r="K190" s="874" t="s">
        <v>34</v>
      </c>
      <c r="L190" s="874">
        <v>1</v>
      </c>
      <c r="M190" s="86"/>
      <c r="N190" s="94" t="str">
        <f t="shared" si="46"/>
        <v>Included</v>
      </c>
      <c r="O190" s="95">
        <f t="shared" si="47"/>
        <v>0</v>
      </c>
      <c r="P190" s="89">
        <f t="shared" si="48"/>
        <v>0</v>
      </c>
      <c r="Q190" s="19">
        <f t="shared" si="49"/>
        <v>0</v>
      </c>
      <c r="R190" s="90">
        <f t="shared" si="50"/>
        <v>0</v>
      </c>
      <c r="S190" s="89"/>
      <c r="T190" s="91">
        <f t="shared" si="51"/>
        <v>0</v>
      </c>
      <c r="U190" s="89"/>
      <c r="V190" s="92"/>
      <c r="W190" s="89"/>
      <c r="X190" s="89"/>
      <c r="Y190" s="89"/>
    </row>
    <row r="191" spans="1:25" s="19" customFormat="1" ht="15.75" x14ac:dyDescent="0.3">
      <c r="A191" s="82">
        <v>172</v>
      </c>
      <c r="B191" s="873">
        <v>7000020907</v>
      </c>
      <c r="C191" s="874">
        <v>1760</v>
      </c>
      <c r="D191" s="874" t="s">
        <v>335</v>
      </c>
      <c r="E191" s="873">
        <v>1000063049</v>
      </c>
      <c r="F191" s="874">
        <v>85389000</v>
      </c>
      <c r="G191" s="83"/>
      <c r="H191" s="93">
        <v>0.18</v>
      </c>
      <c r="I191" s="85"/>
      <c r="J191" s="873" t="s">
        <v>412</v>
      </c>
      <c r="K191" s="874" t="s">
        <v>34</v>
      </c>
      <c r="L191" s="874">
        <v>1</v>
      </c>
      <c r="M191" s="86"/>
      <c r="N191" s="94" t="str">
        <f t="shared" si="46"/>
        <v>Included</v>
      </c>
      <c r="O191" s="95">
        <f t="shared" si="47"/>
        <v>0</v>
      </c>
      <c r="P191" s="89">
        <f t="shared" si="48"/>
        <v>0</v>
      </c>
      <c r="Q191" s="19">
        <f t="shared" si="49"/>
        <v>0</v>
      </c>
      <c r="R191" s="90">
        <f t="shared" si="50"/>
        <v>0</v>
      </c>
      <c r="S191" s="89"/>
      <c r="T191" s="91">
        <f t="shared" si="51"/>
        <v>0</v>
      </c>
      <c r="U191" s="89"/>
      <c r="V191" s="92"/>
      <c r="W191" s="89"/>
      <c r="X191" s="89"/>
      <c r="Y191" s="89"/>
    </row>
    <row r="192" spans="1:25" s="19" customFormat="1" ht="15.75" x14ac:dyDescent="0.3">
      <c r="A192" s="82">
        <v>173</v>
      </c>
      <c r="B192" s="873">
        <v>7000020907</v>
      </c>
      <c r="C192" s="874">
        <v>1770</v>
      </c>
      <c r="D192" s="874" t="s">
        <v>335</v>
      </c>
      <c r="E192" s="873">
        <v>1000063048</v>
      </c>
      <c r="F192" s="874">
        <v>85389000</v>
      </c>
      <c r="G192" s="83"/>
      <c r="H192" s="93">
        <v>0.18</v>
      </c>
      <c r="I192" s="85"/>
      <c r="J192" s="873" t="s">
        <v>413</v>
      </c>
      <c r="K192" s="874" t="s">
        <v>34</v>
      </c>
      <c r="L192" s="874">
        <v>1</v>
      </c>
      <c r="M192" s="86"/>
      <c r="N192" s="94" t="str">
        <f>IF(M192=0, "Included",IF(ISERROR(L192*M192), M192, L192*M192))</f>
        <v>Included</v>
      </c>
      <c r="O192" s="95">
        <f>R192</f>
        <v>0</v>
      </c>
      <c r="P192" s="89">
        <f t="shared" si="48"/>
        <v>0</v>
      </c>
      <c r="Q192" s="19">
        <f>IF(N192="Included",0,N192)</f>
        <v>0</v>
      </c>
      <c r="R192" s="90">
        <f>IF(I192="", H192*Q192,I192*Q192)</f>
        <v>0</v>
      </c>
      <c r="S192" s="89"/>
      <c r="T192" s="91">
        <f t="shared" si="51"/>
        <v>0</v>
      </c>
      <c r="U192" s="89"/>
      <c r="V192" s="92"/>
      <c r="W192" s="89"/>
      <c r="X192" s="89"/>
      <c r="Y192" s="89"/>
    </row>
    <row r="193" spans="1:35" s="19" customFormat="1" ht="15.75" x14ac:dyDescent="0.3">
      <c r="A193" s="82">
        <v>174</v>
      </c>
      <c r="B193" s="873">
        <v>7000020907</v>
      </c>
      <c r="C193" s="874">
        <v>1780</v>
      </c>
      <c r="D193" s="874" t="s">
        <v>335</v>
      </c>
      <c r="E193" s="873">
        <v>1000063030</v>
      </c>
      <c r="F193" s="874">
        <v>85389000</v>
      </c>
      <c r="G193" s="83"/>
      <c r="H193" s="93">
        <v>0.18</v>
      </c>
      <c r="I193" s="85"/>
      <c r="J193" s="873" t="s">
        <v>414</v>
      </c>
      <c r="K193" s="874" t="s">
        <v>34</v>
      </c>
      <c r="L193" s="874">
        <v>1</v>
      </c>
      <c r="M193" s="86"/>
      <c r="N193" s="94" t="str">
        <f>IF(M193=0, "Included",IF(ISERROR(L193*M193), M193, L193*M193))</f>
        <v>Included</v>
      </c>
      <c r="O193" s="95">
        <f>R193</f>
        <v>0</v>
      </c>
      <c r="P193" s="89">
        <f t="shared" si="48"/>
        <v>0</v>
      </c>
      <c r="Q193" s="19">
        <f>IF(N193="Included",0,N193)</f>
        <v>0</v>
      </c>
      <c r="R193" s="90">
        <f>IF(I193="", H193*Q193,I193*Q193)</f>
        <v>0</v>
      </c>
      <c r="S193" s="89"/>
      <c r="T193" s="91">
        <f t="shared" si="51"/>
        <v>0</v>
      </c>
      <c r="U193" s="89"/>
      <c r="V193" s="92"/>
      <c r="W193" s="89"/>
      <c r="X193" s="89"/>
      <c r="Y193" s="89"/>
    </row>
    <row r="194" spans="1:35" s="19" customFormat="1" ht="15.75" x14ac:dyDescent="0.3">
      <c r="A194" s="82">
        <v>175</v>
      </c>
      <c r="B194" s="873">
        <v>7000020907</v>
      </c>
      <c r="C194" s="874">
        <v>1790</v>
      </c>
      <c r="D194" s="874" t="s">
        <v>335</v>
      </c>
      <c r="E194" s="873">
        <v>1000017495</v>
      </c>
      <c r="F194" s="874">
        <v>85238020</v>
      </c>
      <c r="G194" s="83"/>
      <c r="H194" s="93">
        <v>0.18</v>
      </c>
      <c r="I194" s="85"/>
      <c r="J194" s="873" t="s">
        <v>415</v>
      </c>
      <c r="K194" s="874" t="s">
        <v>34</v>
      </c>
      <c r="L194" s="874">
        <v>1</v>
      </c>
      <c r="M194" s="86"/>
      <c r="N194" s="94" t="str">
        <f>IF(M194=0, "Included",IF(ISERROR(L194*M194), M194, L194*M194))</f>
        <v>Included</v>
      </c>
      <c r="O194" s="95">
        <f>R194</f>
        <v>0</v>
      </c>
      <c r="P194" s="89">
        <f t="shared" si="48"/>
        <v>0</v>
      </c>
      <c r="Q194" s="19">
        <f>IF(N194="Included",0,N194)</f>
        <v>0</v>
      </c>
      <c r="R194" s="90">
        <f>IF(I194="", H194*Q194,I194*Q194)</f>
        <v>0</v>
      </c>
      <c r="S194" s="89"/>
      <c r="T194" s="91">
        <f t="shared" si="51"/>
        <v>0</v>
      </c>
      <c r="U194" s="89"/>
      <c r="V194" s="92"/>
      <c r="W194" s="89"/>
      <c r="X194" s="89"/>
      <c r="Y194" s="89"/>
    </row>
    <row r="195" spans="1:35" s="19" customFormat="1" ht="15.75" x14ac:dyDescent="0.3">
      <c r="A195" s="82">
        <v>176</v>
      </c>
      <c r="B195" s="873">
        <v>7000020907</v>
      </c>
      <c r="C195" s="874">
        <v>1800</v>
      </c>
      <c r="D195" s="874" t="s">
        <v>335</v>
      </c>
      <c r="E195" s="873">
        <v>1000029224</v>
      </c>
      <c r="F195" s="874">
        <v>84433100</v>
      </c>
      <c r="G195" s="83"/>
      <c r="H195" s="93">
        <v>0.18</v>
      </c>
      <c r="I195" s="85"/>
      <c r="J195" s="873" t="s">
        <v>416</v>
      </c>
      <c r="K195" s="874" t="s">
        <v>37</v>
      </c>
      <c r="L195" s="874">
        <v>40</v>
      </c>
      <c r="M195" s="86"/>
      <c r="N195" s="94" t="str">
        <f t="shared" ref="N195:N203" si="52">IF(M195=0, "Included",IF(ISERROR(L195*M195), M195, L195*M195))</f>
        <v>Included</v>
      </c>
      <c r="O195" s="95">
        <f t="shared" ref="O195:O203" si="53">R195</f>
        <v>0</v>
      </c>
      <c r="P195" s="89">
        <f t="shared" si="48"/>
        <v>0</v>
      </c>
      <c r="Q195" s="19">
        <f t="shared" ref="Q195:Q203" si="54">IF(N195="Included",0,N195)</f>
        <v>0</v>
      </c>
      <c r="R195" s="90">
        <f t="shared" ref="R195:R203" si="55">IF(I195="", H195*Q195,I195*Q195)</f>
        <v>0</v>
      </c>
      <c r="S195" s="89"/>
      <c r="T195" s="91">
        <f t="shared" si="51"/>
        <v>0</v>
      </c>
      <c r="U195" s="89"/>
      <c r="V195" s="92"/>
      <c r="W195" s="89"/>
      <c r="X195" s="89"/>
      <c r="Y195" s="89"/>
    </row>
    <row r="196" spans="1:35" ht="21.75" customHeight="1" x14ac:dyDescent="0.3">
      <c r="A196" s="78"/>
      <c r="B196" s="79" t="s">
        <v>542</v>
      </c>
      <c r="C196" s="878" t="s">
        <v>579</v>
      </c>
      <c r="D196" s="80"/>
      <c r="E196" s="80"/>
      <c r="F196" s="80"/>
      <c r="G196" s="80"/>
      <c r="H196" s="80"/>
      <c r="I196" s="80"/>
      <c r="J196" s="80"/>
      <c r="K196" s="80"/>
      <c r="L196" s="80"/>
      <c r="M196" s="80"/>
      <c r="N196" s="80"/>
      <c r="O196" s="81"/>
      <c r="P196" s="64"/>
      <c r="Q196" s="64"/>
      <c r="R196" s="64"/>
      <c r="S196" s="65"/>
      <c r="T196" s="66"/>
      <c r="U196" s="66"/>
      <c r="V196" s="66"/>
      <c r="W196" s="66"/>
      <c r="AA196" s="877"/>
      <c r="AB196" s="877"/>
      <c r="AE196" s="13" t="s">
        <v>14</v>
      </c>
      <c r="AI196" s="52"/>
    </row>
    <row r="197" spans="1:35" s="19" customFormat="1" ht="15.75" x14ac:dyDescent="0.3">
      <c r="A197" s="82">
        <v>177</v>
      </c>
      <c r="B197" s="873">
        <v>7000020907</v>
      </c>
      <c r="C197" s="874">
        <v>1830</v>
      </c>
      <c r="D197" s="874" t="s">
        <v>329</v>
      </c>
      <c r="E197" s="873">
        <v>1000064783</v>
      </c>
      <c r="F197" s="874">
        <v>85176930</v>
      </c>
      <c r="G197" s="83"/>
      <c r="H197" s="93">
        <v>0.18</v>
      </c>
      <c r="I197" s="85"/>
      <c r="J197" s="873" t="s">
        <v>337</v>
      </c>
      <c r="K197" s="874" t="s">
        <v>37</v>
      </c>
      <c r="L197" s="874">
        <v>2</v>
      </c>
      <c r="M197" s="86"/>
      <c r="N197" s="94" t="str">
        <f t="shared" si="52"/>
        <v>Included</v>
      </c>
      <c r="O197" s="95">
        <f t="shared" si="53"/>
        <v>0</v>
      </c>
      <c r="P197" s="89">
        <f t="shared" si="48"/>
        <v>0</v>
      </c>
      <c r="Q197" s="19">
        <f t="shared" si="54"/>
        <v>0</v>
      </c>
      <c r="R197" s="90">
        <f t="shared" si="55"/>
        <v>0</v>
      </c>
      <c r="S197" s="89"/>
      <c r="T197" s="91">
        <f t="shared" si="51"/>
        <v>0</v>
      </c>
      <c r="U197" s="89"/>
      <c r="V197" s="92"/>
      <c r="W197" s="89"/>
      <c r="X197" s="89"/>
      <c r="Y197" s="89"/>
    </row>
    <row r="198" spans="1:35" s="19" customFormat="1" ht="15.75" x14ac:dyDescent="0.3">
      <c r="A198" s="82">
        <v>178</v>
      </c>
      <c r="B198" s="873">
        <v>7000020907</v>
      </c>
      <c r="C198" s="874">
        <v>1840</v>
      </c>
      <c r="D198" s="874" t="s">
        <v>329</v>
      </c>
      <c r="E198" s="873">
        <v>1000063031</v>
      </c>
      <c r="F198" s="874">
        <v>85389000</v>
      </c>
      <c r="G198" s="83"/>
      <c r="H198" s="93">
        <v>0.18</v>
      </c>
      <c r="I198" s="85"/>
      <c r="J198" s="873" t="s">
        <v>338</v>
      </c>
      <c r="K198" s="874" t="s">
        <v>37</v>
      </c>
      <c r="L198" s="874">
        <v>6</v>
      </c>
      <c r="M198" s="86"/>
      <c r="N198" s="94" t="str">
        <f t="shared" si="52"/>
        <v>Included</v>
      </c>
      <c r="O198" s="95">
        <f t="shared" si="53"/>
        <v>0</v>
      </c>
      <c r="P198" s="89">
        <f t="shared" si="48"/>
        <v>0</v>
      </c>
      <c r="Q198" s="19">
        <f t="shared" si="54"/>
        <v>0</v>
      </c>
      <c r="R198" s="90">
        <f t="shared" si="55"/>
        <v>0</v>
      </c>
      <c r="S198" s="89"/>
      <c r="T198" s="91">
        <f t="shared" si="51"/>
        <v>0</v>
      </c>
      <c r="U198" s="89"/>
      <c r="V198" s="92"/>
      <c r="W198" s="89"/>
      <c r="X198" s="89"/>
      <c r="Y198" s="89"/>
    </row>
    <row r="199" spans="1:35" s="19" customFormat="1" ht="15.75" x14ac:dyDescent="0.3">
      <c r="A199" s="82">
        <v>179</v>
      </c>
      <c r="B199" s="873">
        <v>7000020907</v>
      </c>
      <c r="C199" s="874">
        <v>1850</v>
      </c>
      <c r="D199" s="874" t="s">
        <v>329</v>
      </c>
      <c r="E199" s="873">
        <v>1000062969</v>
      </c>
      <c r="F199" s="874">
        <v>85389000</v>
      </c>
      <c r="G199" s="83"/>
      <c r="H199" s="93">
        <v>0.18</v>
      </c>
      <c r="I199" s="85"/>
      <c r="J199" s="873" t="s">
        <v>340</v>
      </c>
      <c r="K199" s="874" t="s">
        <v>37</v>
      </c>
      <c r="L199" s="874">
        <v>144</v>
      </c>
      <c r="M199" s="86"/>
      <c r="N199" s="94" t="str">
        <f t="shared" si="52"/>
        <v>Included</v>
      </c>
      <c r="O199" s="95">
        <f t="shared" si="53"/>
        <v>0</v>
      </c>
      <c r="P199" s="89">
        <f t="shared" si="48"/>
        <v>0</v>
      </c>
      <c r="Q199" s="19">
        <f t="shared" si="54"/>
        <v>0</v>
      </c>
      <c r="R199" s="90">
        <f t="shared" si="55"/>
        <v>0</v>
      </c>
      <c r="S199" s="89"/>
      <c r="T199" s="91">
        <f t="shared" si="51"/>
        <v>0</v>
      </c>
      <c r="U199" s="89"/>
      <c r="V199" s="92"/>
      <c r="W199" s="89"/>
      <c r="X199" s="89"/>
      <c r="Y199" s="89"/>
    </row>
    <row r="200" spans="1:35" s="19" customFormat="1" ht="15.75" x14ac:dyDescent="0.3">
      <c r="A200" s="82">
        <v>180</v>
      </c>
      <c r="B200" s="873">
        <v>7000020907</v>
      </c>
      <c r="C200" s="874">
        <v>1860</v>
      </c>
      <c r="D200" s="874" t="s">
        <v>329</v>
      </c>
      <c r="E200" s="873">
        <v>1000063026</v>
      </c>
      <c r="F200" s="874">
        <v>85389000</v>
      </c>
      <c r="G200" s="83"/>
      <c r="H200" s="93">
        <v>0.18</v>
      </c>
      <c r="I200" s="85"/>
      <c r="J200" s="873" t="s">
        <v>345</v>
      </c>
      <c r="K200" s="874" t="s">
        <v>37</v>
      </c>
      <c r="L200" s="874">
        <v>2</v>
      </c>
      <c r="M200" s="86"/>
      <c r="N200" s="94" t="str">
        <f t="shared" si="52"/>
        <v>Included</v>
      </c>
      <c r="O200" s="95">
        <f t="shared" si="53"/>
        <v>0</v>
      </c>
      <c r="P200" s="89">
        <f t="shared" si="48"/>
        <v>0</v>
      </c>
      <c r="Q200" s="19">
        <f t="shared" si="54"/>
        <v>0</v>
      </c>
      <c r="R200" s="90">
        <f t="shared" si="55"/>
        <v>0</v>
      </c>
      <c r="S200" s="89"/>
      <c r="T200" s="91">
        <f t="shared" si="51"/>
        <v>0</v>
      </c>
      <c r="U200" s="89"/>
      <c r="V200" s="92"/>
      <c r="W200" s="89"/>
      <c r="X200" s="89"/>
      <c r="Y200" s="89"/>
    </row>
    <row r="201" spans="1:35" s="19" customFormat="1" ht="15.75" x14ac:dyDescent="0.3">
      <c r="A201" s="82">
        <v>181</v>
      </c>
      <c r="B201" s="873">
        <v>7000020907</v>
      </c>
      <c r="C201" s="891">
        <v>1870</v>
      </c>
      <c r="D201" s="874" t="s">
        <v>329</v>
      </c>
      <c r="E201" s="873">
        <v>1000063259</v>
      </c>
      <c r="F201" s="874">
        <v>84713090</v>
      </c>
      <c r="G201" s="83"/>
      <c r="H201" s="93">
        <v>0.18</v>
      </c>
      <c r="I201" s="85"/>
      <c r="J201" s="873" t="s">
        <v>370</v>
      </c>
      <c r="K201" s="874" t="s">
        <v>37</v>
      </c>
      <c r="L201" s="874">
        <v>14</v>
      </c>
      <c r="M201" s="86"/>
      <c r="N201" s="94" t="str">
        <f t="shared" si="52"/>
        <v>Included</v>
      </c>
      <c r="O201" s="95">
        <f t="shared" si="53"/>
        <v>0</v>
      </c>
      <c r="P201" s="89">
        <f t="shared" si="48"/>
        <v>0</v>
      </c>
      <c r="Q201" s="19">
        <f t="shared" si="54"/>
        <v>0</v>
      </c>
      <c r="R201" s="90">
        <f t="shared" si="55"/>
        <v>0</v>
      </c>
      <c r="S201" s="89"/>
      <c r="T201" s="91">
        <f t="shared" si="51"/>
        <v>0</v>
      </c>
      <c r="U201" s="89"/>
      <c r="V201" s="92"/>
      <c r="W201" s="89"/>
      <c r="X201" s="89"/>
      <c r="Y201" s="89"/>
    </row>
    <row r="202" spans="1:35" s="19" customFormat="1" ht="15.75" x14ac:dyDescent="0.3">
      <c r="A202" s="82">
        <v>182</v>
      </c>
      <c r="B202" s="873">
        <v>7000020907</v>
      </c>
      <c r="C202" s="874">
        <v>1880</v>
      </c>
      <c r="D202" s="874" t="s">
        <v>329</v>
      </c>
      <c r="E202" s="873">
        <v>1000063256</v>
      </c>
      <c r="F202" s="874">
        <v>84713090</v>
      </c>
      <c r="G202" s="83"/>
      <c r="H202" s="93">
        <v>0.18</v>
      </c>
      <c r="I202" s="85"/>
      <c r="J202" s="873" t="s">
        <v>371</v>
      </c>
      <c r="K202" s="874" t="s">
        <v>37</v>
      </c>
      <c r="L202" s="874">
        <v>1</v>
      </c>
      <c r="M202" s="86"/>
      <c r="N202" s="94" t="str">
        <f t="shared" si="52"/>
        <v>Included</v>
      </c>
      <c r="O202" s="95">
        <f t="shared" si="53"/>
        <v>0</v>
      </c>
      <c r="P202" s="89">
        <f t="shared" si="48"/>
        <v>0</v>
      </c>
      <c r="Q202" s="19">
        <f t="shared" si="54"/>
        <v>0</v>
      </c>
      <c r="R202" s="90">
        <f t="shared" si="55"/>
        <v>0</v>
      </c>
      <c r="S202" s="89"/>
      <c r="T202" s="91">
        <f t="shared" si="51"/>
        <v>0</v>
      </c>
      <c r="U202" s="89"/>
      <c r="V202" s="92"/>
      <c r="W202" s="89"/>
      <c r="X202" s="89"/>
      <c r="Y202" s="89"/>
    </row>
    <row r="203" spans="1:35" s="19" customFormat="1" ht="15.75" x14ac:dyDescent="0.3">
      <c r="A203" s="82">
        <v>183</v>
      </c>
      <c r="B203" s="873">
        <v>7000020907</v>
      </c>
      <c r="C203" s="874">
        <v>1890</v>
      </c>
      <c r="D203" s="874" t="s">
        <v>329</v>
      </c>
      <c r="E203" s="873">
        <v>1000063257</v>
      </c>
      <c r="F203" s="874">
        <v>84713090</v>
      </c>
      <c r="G203" s="83"/>
      <c r="H203" s="93">
        <v>0.18</v>
      </c>
      <c r="I203" s="85"/>
      <c r="J203" s="873" t="s">
        <v>372</v>
      </c>
      <c r="K203" s="874" t="s">
        <v>37</v>
      </c>
      <c r="L203" s="874">
        <v>4</v>
      </c>
      <c r="M203" s="86"/>
      <c r="N203" s="94" t="str">
        <f t="shared" si="52"/>
        <v>Included</v>
      </c>
      <c r="O203" s="95">
        <f t="shared" si="53"/>
        <v>0</v>
      </c>
      <c r="P203" s="89">
        <f t="shared" si="48"/>
        <v>0</v>
      </c>
      <c r="Q203" s="19">
        <f t="shared" si="54"/>
        <v>0</v>
      </c>
      <c r="R203" s="90">
        <f t="shared" si="55"/>
        <v>0</v>
      </c>
      <c r="S203" s="89"/>
      <c r="T203" s="91">
        <f t="shared" si="51"/>
        <v>0</v>
      </c>
      <c r="U203" s="89"/>
      <c r="V203" s="92"/>
      <c r="W203" s="89"/>
      <c r="X203" s="89"/>
      <c r="Y203" s="89"/>
    </row>
    <row r="204" spans="1:35" s="19" customFormat="1" ht="15.75" x14ac:dyDescent="0.3">
      <c r="A204" s="82">
        <v>184</v>
      </c>
      <c r="B204" s="873">
        <v>7000020907</v>
      </c>
      <c r="C204" s="891">
        <v>1900</v>
      </c>
      <c r="D204" s="874" t="s">
        <v>329</v>
      </c>
      <c r="E204" s="873">
        <v>1000063258</v>
      </c>
      <c r="F204" s="874">
        <v>84713090</v>
      </c>
      <c r="G204" s="83"/>
      <c r="H204" s="93">
        <v>0.18</v>
      </c>
      <c r="I204" s="85"/>
      <c r="J204" s="873" t="s">
        <v>373</v>
      </c>
      <c r="K204" s="874" t="s">
        <v>37</v>
      </c>
      <c r="L204" s="874">
        <v>25</v>
      </c>
      <c r="M204" s="86"/>
      <c r="N204" s="94" t="str">
        <f>IF(M204=0, "Included",IF(ISERROR(L204*M204), M204, L204*M204))</f>
        <v>Included</v>
      </c>
      <c r="O204" s="95">
        <f>R204</f>
        <v>0</v>
      </c>
      <c r="P204" s="89">
        <f t="shared" si="48"/>
        <v>0</v>
      </c>
      <c r="Q204" s="19">
        <f>IF(N204="Included",0,N204)</f>
        <v>0</v>
      </c>
      <c r="R204" s="90">
        <f>IF(I204="", H204*Q204,I204*Q204)</f>
        <v>0</v>
      </c>
      <c r="S204" s="89"/>
      <c r="T204" s="91">
        <f t="shared" si="51"/>
        <v>0</v>
      </c>
      <c r="U204" s="89"/>
      <c r="V204" s="92"/>
      <c r="W204" s="89"/>
      <c r="X204" s="89"/>
      <c r="Y204" s="89"/>
    </row>
    <row r="205" spans="1:35" s="19" customFormat="1" ht="15.75" x14ac:dyDescent="0.3">
      <c r="A205" s="82">
        <v>185</v>
      </c>
      <c r="B205" s="873">
        <v>7000020907</v>
      </c>
      <c r="C205" s="874">
        <v>1910</v>
      </c>
      <c r="D205" s="874" t="s">
        <v>329</v>
      </c>
      <c r="E205" s="873">
        <v>1000026358</v>
      </c>
      <c r="F205" s="874">
        <v>85389000</v>
      </c>
      <c r="G205" s="83"/>
      <c r="H205" s="93">
        <v>0.18</v>
      </c>
      <c r="I205" s="85"/>
      <c r="J205" s="873" t="s">
        <v>374</v>
      </c>
      <c r="K205" s="874" t="s">
        <v>37</v>
      </c>
      <c r="L205" s="874">
        <v>1</v>
      </c>
      <c r="M205" s="86"/>
      <c r="N205" s="94" t="str">
        <f>IF(M205=0, "Included",IF(ISERROR(L205*M205), M205, L205*M205))</f>
        <v>Included</v>
      </c>
      <c r="O205" s="95">
        <f>R205</f>
        <v>0</v>
      </c>
      <c r="P205" s="89">
        <f t="shared" si="48"/>
        <v>0</v>
      </c>
      <c r="Q205" s="19">
        <f>IF(N205="Included",0,N205)</f>
        <v>0</v>
      </c>
      <c r="R205" s="90">
        <f>IF(I205="", H205*Q205,I205*Q205)</f>
        <v>0</v>
      </c>
      <c r="S205" s="89"/>
      <c r="T205" s="91">
        <f t="shared" si="51"/>
        <v>0</v>
      </c>
      <c r="U205" s="89"/>
      <c r="V205" s="92"/>
      <c r="W205" s="89"/>
      <c r="X205" s="89"/>
      <c r="Y205" s="89"/>
    </row>
    <row r="206" spans="1:35" s="19" customFormat="1" ht="15.75" x14ac:dyDescent="0.3">
      <c r="A206" s="82">
        <v>186</v>
      </c>
      <c r="B206" s="873">
        <v>7000020907</v>
      </c>
      <c r="C206" s="874">
        <v>1920</v>
      </c>
      <c r="D206" s="874" t="s">
        <v>329</v>
      </c>
      <c r="E206" s="873">
        <v>1000026373</v>
      </c>
      <c r="F206" s="874">
        <v>85389000</v>
      </c>
      <c r="G206" s="83"/>
      <c r="H206" s="93">
        <v>0.18</v>
      </c>
      <c r="I206" s="85"/>
      <c r="J206" s="873" t="s">
        <v>375</v>
      </c>
      <c r="K206" s="874" t="s">
        <v>37</v>
      </c>
      <c r="L206" s="874">
        <v>1</v>
      </c>
      <c r="M206" s="86"/>
      <c r="N206" s="94" t="str">
        <f>IF(M206=0, "Included",IF(ISERROR(L206*M206), M206, L206*M206))</f>
        <v>Included</v>
      </c>
      <c r="O206" s="95">
        <f>R206</f>
        <v>0</v>
      </c>
      <c r="P206" s="89">
        <f t="shared" si="48"/>
        <v>0</v>
      </c>
      <c r="Q206" s="19">
        <f>IF(N206="Included",0,N206)</f>
        <v>0</v>
      </c>
      <c r="R206" s="90">
        <f>IF(I206="", H206*Q206,I206*Q206)</f>
        <v>0</v>
      </c>
      <c r="S206" s="89"/>
      <c r="T206" s="91">
        <f t="shared" si="51"/>
        <v>0</v>
      </c>
      <c r="U206" s="89"/>
      <c r="V206" s="92"/>
      <c r="W206" s="89"/>
      <c r="X206" s="89"/>
      <c r="Y206" s="89"/>
    </row>
    <row r="207" spans="1:35" s="19" customFormat="1" ht="15.75" x14ac:dyDescent="0.3">
      <c r="A207" s="82">
        <v>187</v>
      </c>
      <c r="B207" s="873">
        <v>7000020907</v>
      </c>
      <c r="C207" s="874">
        <v>1930</v>
      </c>
      <c r="D207" s="874" t="s">
        <v>329</v>
      </c>
      <c r="E207" s="873">
        <v>1000063034</v>
      </c>
      <c r="F207" s="874">
        <v>85311020</v>
      </c>
      <c r="G207" s="83"/>
      <c r="H207" s="93">
        <v>0.18</v>
      </c>
      <c r="I207" s="85"/>
      <c r="J207" s="873" t="s">
        <v>377</v>
      </c>
      <c r="K207" s="874" t="s">
        <v>37</v>
      </c>
      <c r="L207" s="874">
        <v>1</v>
      </c>
      <c r="M207" s="86"/>
      <c r="N207" s="94" t="str">
        <f>IF(M207=0, "Included",IF(ISERROR(L207*M207), M207, L207*M207))</f>
        <v>Included</v>
      </c>
      <c r="O207" s="95">
        <f>R207</f>
        <v>0</v>
      </c>
      <c r="P207" s="89">
        <f t="shared" si="48"/>
        <v>0</v>
      </c>
      <c r="Q207" s="19">
        <f>IF(N207="Included",0,N207)</f>
        <v>0</v>
      </c>
      <c r="R207" s="90">
        <f>IF(I207="", H207*Q207,I207*Q207)</f>
        <v>0</v>
      </c>
      <c r="S207" s="89"/>
      <c r="T207" s="91">
        <f t="shared" si="51"/>
        <v>0</v>
      </c>
      <c r="U207" s="89"/>
      <c r="V207" s="92"/>
      <c r="W207" s="89"/>
      <c r="X207" s="89"/>
      <c r="Y207" s="89"/>
    </row>
    <row r="208" spans="1:35" s="19" customFormat="1" ht="15.75" x14ac:dyDescent="0.3">
      <c r="A208" s="82">
        <v>188</v>
      </c>
      <c r="B208" s="873">
        <v>7000020907</v>
      </c>
      <c r="C208" s="874">
        <v>1940</v>
      </c>
      <c r="D208" s="874" t="s">
        <v>329</v>
      </c>
      <c r="E208" s="873">
        <v>1000063047</v>
      </c>
      <c r="F208" s="874">
        <v>84715000</v>
      </c>
      <c r="G208" s="83"/>
      <c r="H208" s="93">
        <v>0.18</v>
      </c>
      <c r="I208" s="85"/>
      <c r="J208" s="873" t="s">
        <v>365</v>
      </c>
      <c r="K208" s="874" t="s">
        <v>37</v>
      </c>
      <c r="L208" s="874">
        <v>1</v>
      </c>
      <c r="M208" s="86"/>
      <c r="N208" s="94" t="str">
        <f>IF(M208=0, "Included",IF(ISERROR(L208*M208), M208, L208*M208))</f>
        <v>Included</v>
      </c>
      <c r="O208" s="95">
        <f>R208</f>
        <v>0</v>
      </c>
      <c r="P208" s="89">
        <f t="shared" si="48"/>
        <v>0</v>
      </c>
      <c r="Q208" s="19">
        <f>IF(N208="Included",0,N208)</f>
        <v>0</v>
      </c>
      <c r="R208" s="90">
        <f>IF(I208="", H208*Q208,I208*Q208)</f>
        <v>0</v>
      </c>
      <c r="S208" s="89"/>
      <c r="T208" s="91">
        <f t="shared" si="51"/>
        <v>0</v>
      </c>
      <c r="U208" s="89"/>
      <c r="V208" s="92"/>
      <c r="W208" s="89"/>
      <c r="X208" s="89"/>
      <c r="Y208" s="89"/>
    </row>
    <row r="209" spans="1:35" s="19" customFormat="1" ht="15.75" x14ac:dyDescent="0.3">
      <c r="A209" s="82">
        <v>189</v>
      </c>
      <c r="B209" s="873">
        <v>7000020907</v>
      </c>
      <c r="C209" s="874">
        <v>1950</v>
      </c>
      <c r="D209" s="874" t="s">
        <v>330</v>
      </c>
      <c r="E209" s="873">
        <v>1000063020</v>
      </c>
      <c r="F209" s="874">
        <v>85389000</v>
      </c>
      <c r="G209" s="83"/>
      <c r="H209" s="93">
        <v>0.18</v>
      </c>
      <c r="I209" s="85"/>
      <c r="J209" s="873" t="s">
        <v>384</v>
      </c>
      <c r="K209" s="874" t="s">
        <v>385</v>
      </c>
      <c r="L209" s="874">
        <v>17</v>
      </c>
      <c r="M209" s="86"/>
      <c r="N209" s="94" t="str">
        <f t="shared" ref="N209:N221" si="56">IF(M209=0, "Included",IF(ISERROR(L209*M209), M209, L209*M209))</f>
        <v>Included</v>
      </c>
      <c r="O209" s="95">
        <f t="shared" ref="O209:O221" si="57">R209</f>
        <v>0</v>
      </c>
      <c r="P209" s="89">
        <f t="shared" si="48"/>
        <v>0</v>
      </c>
      <c r="Q209" s="19">
        <f t="shared" ref="Q209:Q221" si="58">IF(N209="Included",0,N209)</f>
        <v>0</v>
      </c>
      <c r="R209" s="90">
        <f t="shared" ref="R209:R221" si="59">IF(I209="", H209*Q209,I209*Q209)</f>
        <v>0</v>
      </c>
      <c r="S209" s="89"/>
      <c r="T209" s="91">
        <f t="shared" si="51"/>
        <v>0</v>
      </c>
      <c r="U209" s="89"/>
      <c r="V209" s="92"/>
      <c r="W209" s="89"/>
      <c r="X209" s="89"/>
      <c r="Y209" s="89"/>
    </row>
    <row r="210" spans="1:35" s="19" customFormat="1" ht="15.75" x14ac:dyDescent="0.3">
      <c r="A210" s="82">
        <v>190</v>
      </c>
      <c r="B210" s="873">
        <v>7000020907</v>
      </c>
      <c r="C210" s="874">
        <v>1960</v>
      </c>
      <c r="D210" s="874" t="s">
        <v>331</v>
      </c>
      <c r="E210" s="873">
        <v>1000016830</v>
      </c>
      <c r="F210" s="874">
        <v>94038900</v>
      </c>
      <c r="G210" s="83"/>
      <c r="H210" s="93">
        <v>0.18</v>
      </c>
      <c r="I210" s="85"/>
      <c r="J210" s="873" t="s">
        <v>386</v>
      </c>
      <c r="K210" s="874" t="s">
        <v>37</v>
      </c>
      <c r="L210" s="874">
        <v>6</v>
      </c>
      <c r="M210" s="86"/>
      <c r="N210" s="94" t="str">
        <f t="shared" si="56"/>
        <v>Included</v>
      </c>
      <c r="O210" s="95">
        <f t="shared" si="57"/>
        <v>0</v>
      </c>
      <c r="P210" s="89">
        <f t="shared" si="48"/>
        <v>0</v>
      </c>
      <c r="Q210" s="19">
        <f t="shared" si="58"/>
        <v>0</v>
      </c>
      <c r="R210" s="90">
        <f t="shared" si="59"/>
        <v>0</v>
      </c>
      <c r="S210" s="89"/>
      <c r="T210" s="91">
        <f t="shared" si="51"/>
        <v>0</v>
      </c>
      <c r="U210" s="89"/>
      <c r="V210" s="92"/>
      <c r="W210" s="89"/>
      <c r="X210" s="89"/>
      <c r="Y210" s="89"/>
    </row>
    <row r="211" spans="1:35" s="19" customFormat="1" ht="15.75" x14ac:dyDescent="0.3">
      <c r="A211" s="82">
        <v>191</v>
      </c>
      <c r="B211" s="873">
        <v>7000020907</v>
      </c>
      <c r="C211" s="874">
        <v>1970</v>
      </c>
      <c r="D211" s="874" t="s">
        <v>331</v>
      </c>
      <c r="E211" s="873">
        <v>1000063253</v>
      </c>
      <c r="F211" s="874">
        <v>85389000</v>
      </c>
      <c r="G211" s="83"/>
      <c r="H211" s="93">
        <v>0.18</v>
      </c>
      <c r="I211" s="85"/>
      <c r="J211" s="873" t="s">
        <v>387</v>
      </c>
      <c r="K211" s="874" t="s">
        <v>37</v>
      </c>
      <c r="L211" s="874">
        <v>6</v>
      </c>
      <c r="M211" s="86"/>
      <c r="N211" s="94" t="str">
        <f t="shared" si="56"/>
        <v>Included</v>
      </c>
      <c r="O211" s="95">
        <f t="shared" si="57"/>
        <v>0</v>
      </c>
      <c r="P211" s="89">
        <f t="shared" si="48"/>
        <v>0</v>
      </c>
      <c r="Q211" s="19">
        <f t="shared" si="58"/>
        <v>0</v>
      </c>
      <c r="R211" s="90">
        <f t="shared" si="59"/>
        <v>0</v>
      </c>
      <c r="S211" s="89"/>
      <c r="T211" s="91">
        <f t="shared" si="51"/>
        <v>0</v>
      </c>
      <c r="U211" s="89"/>
      <c r="V211" s="92"/>
      <c r="W211" s="89"/>
      <c r="X211" s="89"/>
      <c r="Y211" s="89"/>
    </row>
    <row r="212" spans="1:35" s="19" customFormat="1" ht="15.75" x14ac:dyDescent="0.3">
      <c r="A212" s="82">
        <v>192</v>
      </c>
      <c r="B212" s="873">
        <v>7000020907</v>
      </c>
      <c r="C212" s="874">
        <v>1980</v>
      </c>
      <c r="D212" s="874" t="s">
        <v>333</v>
      </c>
      <c r="E212" s="873">
        <v>1000028314</v>
      </c>
      <c r="F212" s="874">
        <v>85446020</v>
      </c>
      <c r="G212" s="83"/>
      <c r="H212" s="93">
        <v>0.18</v>
      </c>
      <c r="I212" s="85"/>
      <c r="J212" s="873" t="s">
        <v>391</v>
      </c>
      <c r="K212" s="874" t="s">
        <v>34</v>
      </c>
      <c r="L212" s="874">
        <v>1</v>
      </c>
      <c r="M212" s="86"/>
      <c r="N212" s="94" t="str">
        <f t="shared" si="56"/>
        <v>Included</v>
      </c>
      <c r="O212" s="95">
        <f t="shared" si="57"/>
        <v>0</v>
      </c>
      <c r="P212" s="89">
        <f t="shared" si="48"/>
        <v>0</v>
      </c>
      <c r="Q212" s="19">
        <f t="shared" si="58"/>
        <v>0</v>
      </c>
      <c r="R212" s="90">
        <f t="shared" si="59"/>
        <v>0</v>
      </c>
      <c r="S212" s="89"/>
      <c r="T212" s="91">
        <f t="shared" si="51"/>
        <v>0</v>
      </c>
      <c r="U212" s="89"/>
      <c r="V212" s="92"/>
      <c r="W212" s="89"/>
      <c r="X212" s="89"/>
      <c r="Y212" s="89"/>
    </row>
    <row r="213" spans="1:35" s="19" customFormat="1" ht="15.75" x14ac:dyDescent="0.3">
      <c r="A213" s="82">
        <v>193</v>
      </c>
      <c r="B213" s="873">
        <v>7000020907</v>
      </c>
      <c r="C213" s="874">
        <v>1990</v>
      </c>
      <c r="D213" s="874" t="s">
        <v>333</v>
      </c>
      <c r="E213" s="873">
        <v>1000062967</v>
      </c>
      <c r="F213" s="874">
        <v>85389000</v>
      </c>
      <c r="G213" s="83"/>
      <c r="H213" s="93">
        <v>0.18</v>
      </c>
      <c r="I213" s="85"/>
      <c r="J213" s="873" t="s">
        <v>392</v>
      </c>
      <c r="K213" s="874" t="s">
        <v>34</v>
      </c>
      <c r="L213" s="874">
        <v>1</v>
      </c>
      <c r="M213" s="86"/>
      <c r="N213" s="94" t="str">
        <f t="shared" si="56"/>
        <v>Included</v>
      </c>
      <c r="O213" s="95">
        <f t="shared" si="57"/>
        <v>0</v>
      </c>
      <c r="P213" s="89">
        <f t="shared" si="48"/>
        <v>0</v>
      </c>
      <c r="Q213" s="19">
        <f t="shared" si="58"/>
        <v>0</v>
      </c>
      <c r="R213" s="90">
        <f t="shared" si="59"/>
        <v>0</v>
      </c>
      <c r="S213" s="89"/>
      <c r="T213" s="91">
        <f t="shared" si="51"/>
        <v>0</v>
      </c>
      <c r="U213" s="89"/>
      <c r="V213" s="92"/>
      <c r="W213" s="89"/>
      <c r="X213" s="89"/>
      <c r="Y213" s="89"/>
    </row>
    <row r="214" spans="1:35" s="19" customFormat="1" ht="15.75" x14ac:dyDescent="0.3">
      <c r="A214" s="82">
        <v>194</v>
      </c>
      <c r="B214" s="873">
        <v>7000020907</v>
      </c>
      <c r="C214" s="874">
        <v>2000</v>
      </c>
      <c r="D214" s="874" t="s">
        <v>334</v>
      </c>
      <c r="E214" s="873">
        <v>1000062966</v>
      </c>
      <c r="F214" s="874">
        <v>84433240</v>
      </c>
      <c r="G214" s="83"/>
      <c r="H214" s="93">
        <v>0.18</v>
      </c>
      <c r="I214" s="85"/>
      <c r="J214" s="873" t="s">
        <v>393</v>
      </c>
      <c r="K214" s="874" t="s">
        <v>37</v>
      </c>
      <c r="L214" s="874">
        <v>1</v>
      </c>
      <c r="M214" s="86"/>
      <c r="N214" s="94" t="str">
        <f t="shared" si="56"/>
        <v>Included</v>
      </c>
      <c r="O214" s="95">
        <f t="shared" si="57"/>
        <v>0</v>
      </c>
      <c r="P214" s="89">
        <f t="shared" si="48"/>
        <v>0</v>
      </c>
      <c r="Q214" s="19">
        <f t="shared" si="58"/>
        <v>0</v>
      </c>
      <c r="R214" s="90">
        <f t="shared" si="59"/>
        <v>0</v>
      </c>
      <c r="S214" s="89"/>
      <c r="T214" s="91">
        <f t="shared" si="51"/>
        <v>0</v>
      </c>
      <c r="U214" s="89"/>
      <c r="V214" s="92"/>
      <c r="W214" s="89"/>
      <c r="X214" s="89"/>
      <c r="Y214" s="89"/>
    </row>
    <row r="215" spans="1:35" s="19" customFormat="1" ht="15.75" x14ac:dyDescent="0.3">
      <c r="A215" s="82">
        <v>195</v>
      </c>
      <c r="B215" s="873">
        <v>7000020907</v>
      </c>
      <c r="C215" s="874">
        <v>2010</v>
      </c>
      <c r="D215" s="874" t="s">
        <v>335</v>
      </c>
      <c r="E215" s="873">
        <v>1000063048</v>
      </c>
      <c r="F215" s="874">
        <v>85389000</v>
      </c>
      <c r="G215" s="83"/>
      <c r="H215" s="93">
        <v>0.18</v>
      </c>
      <c r="I215" s="85"/>
      <c r="J215" s="873" t="s">
        <v>413</v>
      </c>
      <c r="K215" s="874" t="s">
        <v>34</v>
      </c>
      <c r="L215" s="874">
        <v>1</v>
      </c>
      <c r="M215" s="86"/>
      <c r="N215" s="94" t="str">
        <f t="shared" si="56"/>
        <v>Included</v>
      </c>
      <c r="O215" s="95">
        <f t="shared" si="57"/>
        <v>0</v>
      </c>
      <c r="P215" s="89">
        <f t="shared" si="48"/>
        <v>0</v>
      </c>
      <c r="Q215" s="19">
        <f t="shared" si="58"/>
        <v>0</v>
      </c>
      <c r="R215" s="90">
        <f t="shared" si="59"/>
        <v>0</v>
      </c>
      <c r="S215" s="89"/>
      <c r="T215" s="91">
        <f t="shared" si="51"/>
        <v>0</v>
      </c>
      <c r="U215" s="89"/>
      <c r="V215" s="92"/>
      <c r="W215" s="89"/>
      <c r="X215" s="89"/>
      <c r="Y215" s="89"/>
    </row>
    <row r="216" spans="1:35" s="19" customFormat="1" ht="15.75" x14ac:dyDescent="0.3">
      <c r="A216" s="82">
        <v>196</v>
      </c>
      <c r="B216" s="873">
        <v>7000020907</v>
      </c>
      <c r="C216" s="874">
        <v>2020</v>
      </c>
      <c r="D216" s="874" t="s">
        <v>335</v>
      </c>
      <c r="E216" s="873">
        <v>1000029224</v>
      </c>
      <c r="F216" s="874">
        <v>84433100</v>
      </c>
      <c r="G216" s="83"/>
      <c r="H216" s="93">
        <v>0.18</v>
      </c>
      <c r="I216" s="85"/>
      <c r="J216" s="873" t="s">
        <v>416</v>
      </c>
      <c r="K216" s="874" t="s">
        <v>37</v>
      </c>
      <c r="L216" s="874">
        <v>4</v>
      </c>
      <c r="M216" s="86"/>
      <c r="N216" s="94" t="str">
        <f t="shared" si="56"/>
        <v>Included</v>
      </c>
      <c r="O216" s="95">
        <f t="shared" si="57"/>
        <v>0</v>
      </c>
      <c r="P216" s="89">
        <f t="shared" si="48"/>
        <v>0</v>
      </c>
      <c r="Q216" s="19">
        <f t="shared" si="58"/>
        <v>0</v>
      </c>
      <c r="R216" s="90">
        <f t="shared" si="59"/>
        <v>0</v>
      </c>
      <c r="S216" s="89"/>
      <c r="T216" s="91">
        <f t="shared" si="51"/>
        <v>0</v>
      </c>
      <c r="U216" s="89"/>
      <c r="V216" s="92"/>
      <c r="W216" s="89"/>
      <c r="X216" s="89"/>
      <c r="Y216" s="89"/>
    </row>
    <row r="217" spans="1:35" s="19" customFormat="1" ht="15.75" x14ac:dyDescent="0.3">
      <c r="A217" s="82">
        <v>197</v>
      </c>
      <c r="B217" s="873">
        <v>7000020907</v>
      </c>
      <c r="C217" s="891">
        <v>2030</v>
      </c>
      <c r="D217" s="874" t="s">
        <v>590</v>
      </c>
      <c r="E217" s="873">
        <v>1000063259</v>
      </c>
      <c r="F217" s="874">
        <v>84713090</v>
      </c>
      <c r="G217" s="83"/>
      <c r="H217" s="93">
        <v>0.18</v>
      </c>
      <c r="I217" s="85"/>
      <c r="J217" s="873" t="s">
        <v>370</v>
      </c>
      <c r="K217" s="874" t="s">
        <v>37</v>
      </c>
      <c r="L217" s="874">
        <v>168</v>
      </c>
      <c r="M217" s="86"/>
      <c r="N217" s="94" t="str">
        <f t="shared" si="56"/>
        <v>Included</v>
      </c>
      <c r="O217" s="95">
        <f t="shared" si="57"/>
        <v>0</v>
      </c>
      <c r="P217" s="89">
        <f t="shared" si="48"/>
        <v>0</v>
      </c>
      <c r="Q217" s="19">
        <f t="shared" si="58"/>
        <v>0</v>
      </c>
      <c r="R217" s="90">
        <f t="shared" si="59"/>
        <v>0</v>
      </c>
      <c r="S217" s="89"/>
      <c r="T217" s="91">
        <f t="shared" si="51"/>
        <v>0</v>
      </c>
      <c r="U217" s="89"/>
      <c r="V217" s="92"/>
      <c r="W217" s="89"/>
      <c r="X217" s="89"/>
      <c r="Y217" s="89"/>
    </row>
    <row r="218" spans="1:35" s="19" customFormat="1" ht="15.75" x14ac:dyDescent="0.3">
      <c r="A218" s="82">
        <v>198</v>
      </c>
      <c r="B218" s="873">
        <v>7000020907</v>
      </c>
      <c r="C218" s="874">
        <v>2040</v>
      </c>
      <c r="D218" s="874" t="s">
        <v>590</v>
      </c>
      <c r="E218" s="873">
        <v>1000063035</v>
      </c>
      <c r="F218" s="874">
        <v>85389000</v>
      </c>
      <c r="G218" s="83"/>
      <c r="H218" s="93">
        <v>0.18</v>
      </c>
      <c r="I218" s="85"/>
      <c r="J218" s="873" t="s">
        <v>419</v>
      </c>
      <c r="K218" s="874" t="s">
        <v>37</v>
      </c>
      <c r="L218" s="874">
        <v>42</v>
      </c>
      <c r="M218" s="86"/>
      <c r="N218" s="94" t="str">
        <f t="shared" si="56"/>
        <v>Included</v>
      </c>
      <c r="O218" s="95">
        <f t="shared" si="57"/>
        <v>0</v>
      </c>
      <c r="P218" s="89">
        <f t="shared" si="48"/>
        <v>0</v>
      </c>
      <c r="Q218" s="19">
        <f t="shared" si="58"/>
        <v>0</v>
      </c>
      <c r="R218" s="90">
        <f t="shared" si="59"/>
        <v>0</v>
      </c>
      <c r="S218" s="89"/>
      <c r="T218" s="91">
        <f t="shared" si="51"/>
        <v>0</v>
      </c>
      <c r="U218" s="89"/>
      <c r="V218" s="92"/>
      <c r="W218" s="89"/>
      <c r="X218" s="89"/>
      <c r="Y218" s="89"/>
    </row>
    <row r="219" spans="1:35" s="19" customFormat="1" ht="15.75" x14ac:dyDescent="0.3">
      <c r="A219" s="82">
        <v>199</v>
      </c>
      <c r="B219" s="873">
        <v>7000020907</v>
      </c>
      <c r="C219" s="874">
        <v>2050</v>
      </c>
      <c r="D219" s="874" t="s">
        <v>590</v>
      </c>
      <c r="E219" s="873">
        <v>1000063258</v>
      </c>
      <c r="F219" s="874">
        <v>84713090</v>
      </c>
      <c r="G219" s="83"/>
      <c r="H219" s="93">
        <v>0.18</v>
      </c>
      <c r="I219" s="85"/>
      <c r="J219" s="873" t="s">
        <v>373</v>
      </c>
      <c r="K219" s="874" t="s">
        <v>37</v>
      </c>
      <c r="L219" s="874">
        <v>84</v>
      </c>
      <c r="M219" s="86"/>
      <c r="N219" s="94" t="str">
        <f t="shared" si="56"/>
        <v>Included</v>
      </c>
      <c r="O219" s="95">
        <f t="shared" si="57"/>
        <v>0</v>
      </c>
      <c r="P219" s="89">
        <f t="shared" si="48"/>
        <v>0</v>
      </c>
      <c r="Q219" s="19">
        <f t="shared" si="58"/>
        <v>0</v>
      </c>
      <c r="R219" s="90">
        <f t="shared" si="59"/>
        <v>0</v>
      </c>
      <c r="S219" s="89"/>
      <c r="T219" s="91">
        <f t="shared" si="51"/>
        <v>0</v>
      </c>
      <c r="U219" s="89"/>
      <c r="V219" s="92"/>
      <c r="W219" s="89"/>
      <c r="X219" s="89"/>
      <c r="Y219" s="89"/>
    </row>
    <row r="220" spans="1:35" s="19" customFormat="1" ht="15.75" x14ac:dyDescent="0.3">
      <c r="A220" s="82">
        <v>200</v>
      </c>
      <c r="B220" s="873">
        <v>7000020907</v>
      </c>
      <c r="C220" s="874">
        <v>2060</v>
      </c>
      <c r="D220" s="874" t="s">
        <v>590</v>
      </c>
      <c r="E220" s="873">
        <v>1000063257</v>
      </c>
      <c r="F220" s="874">
        <v>84713090</v>
      </c>
      <c r="G220" s="83"/>
      <c r="H220" s="93">
        <v>0.18</v>
      </c>
      <c r="I220" s="85"/>
      <c r="J220" s="873" t="s">
        <v>372</v>
      </c>
      <c r="K220" s="874" t="s">
        <v>37</v>
      </c>
      <c r="L220" s="874">
        <v>42</v>
      </c>
      <c r="M220" s="86"/>
      <c r="N220" s="94" t="str">
        <f t="shared" si="56"/>
        <v>Included</v>
      </c>
      <c r="O220" s="95">
        <f t="shared" si="57"/>
        <v>0</v>
      </c>
      <c r="P220" s="89">
        <f t="shared" si="48"/>
        <v>0</v>
      </c>
      <c r="Q220" s="19">
        <f t="shared" si="58"/>
        <v>0</v>
      </c>
      <c r="R220" s="90">
        <f t="shared" si="59"/>
        <v>0</v>
      </c>
      <c r="S220" s="89"/>
      <c r="T220" s="91">
        <f t="shared" si="51"/>
        <v>0</v>
      </c>
      <c r="U220" s="89"/>
      <c r="V220" s="92"/>
      <c r="W220" s="89"/>
      <c r="X220" s="89"/>
      <c r="Y220" s="89"/>
    </row>
    <row r="221" spans="1:35" s="19" customFormat="1" ht="15.75" x14ac:dyDescent="0.3">
      <c r="A221" s="82">
        <v>201</v>
      </c>
      <c r="B221" s="873">
        <v>7000020907</v>
      </c>
      <c r="C221" s="874">
        <v>2080</v>
      </c>
      <c r="D221" s="874" t="s">
        <v>590</v>
      </c>
      <c r="E221" s="873">
        <v>1000028314</v>
      </c>
      <c r="F221" s="874">
        <v>85446020</v>
      </c>
      <c r="G221" s="83"/>
      <c r="H221" s="93">
        <v>0.18</v>
      </c>
      <c r="I221" s="85"/>
      <c r="J221" s="873" t="s">
        <v>391</v>
      </c>
      <c r="K221" s="874" t="s">
        <v>34</v>
      </c>
      <c r="L221" s="874">
        <v>42</v>
      </c>
      <c r="M221" s="86"/>
      <c r="N221" s="94" t="str">
        <f t="shared" si="56"/>
        <v>Included</v>
      </c>
      <c r="O221" s="95">
        <f t="shared" si="57"/>
        <v>0</v>
      </c>
      <c r="P221" s="89">
        <f t="shared" si="48"/>
        <v>0</v>
      </c>
      <c r="Q221" s="19">
        <f t="shared" si="58"/>
        <v>0</v>
      </c>
      <c r="R221" s="90">
        <f t="shared" si="59"/>
        <v>0</v>
      </c>
      <c r="S221" s="89"/>
      <c r="T221" s="91">
        <f t="shared" si="51"/>
        <v>0</v>
      </c>
      <c r="U221" s="89"/>
      <c r="V221" s="92"/>
      <c r="W221" s="89"/>
      <c r="X221" s="89"/>
      <c r="Y221" s="89"/>
    </row>
    <row r="222" spans="1:35" s="19" customFormat="1" ht="15.75" x14ac:dyDescent="0.3">
      <c r="A222" s="82">
        <v>202</v>
      </c>
      <c r="B222" s="873">
        <v>7000020907</v>
      </c>
      <c r="C222" s="874">
        <v>2090</v>
      </c>
      <c r="D222" s="874" t="s">
        <v>590</v>
      </c>
      <c r="E222" s="873">
        <v>1000062967</v>
      </c>
      <c r="F222" s="874">
        <v>85389000</v>
      </c>
      <c r="G222" s="83"/>
      <c r="H222" s="93">
        <v>0.18</v>
      </c>
      <c r="I222" s="85"/>
      <c r="J222" s="873" t="s">
        <v>392</v>
      </c>
      <c r="K222" s="874" t="s">
        <v>34</v>
      </c>
      <c r="L222" s="874">
        <v>42</v>
      </c>
      <c r="M222" s="86"/>
      <c r="N222" s="94" t="str">
        <f>IF(M222=0, "Included",IF(ISERROR(L222*M222), M222, L222*M222))</f>
        <v>Included</v>
      </c>
      <c r="O222" s="95">
        <f>R222</f>
        <v>0</v>
      </c>
      <c r="P222" s="89">
        <f t="shared" si="48"/>
        <v>0</v>
      </c>
      <c r="Q222" s="19">
        <f>IF(N222="Included",0,N222)</f>
        <v>0</v>
      </c>
      <c r="R222" s="90">
        <f>IF(I222="", H222*Q222,I222*Q222)</f>
        <v>0</v>
      </c>
      <c r="S222" s="89"/>
      <c r="T222" s="91">
        <f t="shared" si="51"/>
        <v>0</v>
      </c>
      <c r="U222" s="89"/>
      <c r="V222" s="92"/>
      <c r="W222" s="89"/>
      <c r="X222" s="89"/>
      <c r="Y222" s="89"/>
    </row>
    <row r="223" spans="1:35" s="19" customFormat="1" ht="15.75" x14ac:dyDescent="0.3">
      <c r="A223" s="82">
        <v>203</v>
      </c>
      <c r="B223" s="873">
        <v>7000020907</v>
      </c>
      <c r="C223" s="874">
        <v>6710</v>
      </c>
      <c r="D223" s="874" t="s">
        <v>591</v>
      </c>
      <c r="E223" s="873">
        <v>1000029224</v>
      </c>
      <c r="F223" s="874">
        <v>84433100</v>
      </c>
      <c r="G223" s="83"/>
      <c r="H223" s="93">
        <v>0.18</v>
      </c>
      <c r="I223" s="85"/>
      <c r="J223" s="873" t="s">
        <v>416</v>
      </c>
      <c r="K223" s="874" t="s">
        <v>37</v>
      </c>
      <c r="L223" s="874">
        <v>42</v>
      </c>
      <c r="M223" s="86"/>
      <c r="N223" s="94" t="str">
        <f>IF(M223=0, "Included",IF(ISERROR(L223*M223), M223, L223*M223))</f>
        <v>Included</v>
      </c>
      <c r="O223" s="95">
        <f>R223</f>
        <v>0</v>
      </c>
      <c r="P223" s="89">
        <f t="shared" si="48"/>
        <v>0</v>
      </c>
      <c r="Q223" s="19">
        <f>IF(N223="Included",0,N223)</f>
        <v>0</v>
      </c>
      <c r="R223" s="90">
        <f>IF(I223="", H223*Q223,I223*Q223)</f>
        <v>0</v>
      </c>
      <c r="S223" s="89"/>
      <c r="T223" s="91">
        <f t="shared" si="51"/>
        <v>0</v>
      </c>
      <c r="U223" s="89"/>
      <c r="V223" s="92"/>
      <c r="W223" s="89"/>
      <c r="X223" s="89"/>
      <c r="Y223" s="89"/>
    </row>
    <row r="224" spans="1:35" ht="21.75" customHeight="1" x14ac:dyDescent="0.3">
      <c r="A224" s="78"/>
      <c r="B224" s="79" t="s">
        <v>543</v>
      </c>
      <c r="C224" s="878" t="s">
        <v>580</v>
      </c>
      <c r="D224" s="80"/>
      <c r="E224" s="80"/>
      <c r="F224" s="80"/>
      <c r="G224" s="80"/>
      <c r="H224" s="80"/>
      <c r="I224" s="80"/>
      <c r="J224" s="80"/>
      <c r="K224" s="80"/>
      <c r="L224" s="80"/>
      <c r="M224" s="80"/>
      <c r="N224" s="80"/>
      <c r="O224" s="81"/>
      <c r="P224" s="64"/>
      <c r="Q224" s="64"/>
      <c r="R224" s="64"/>
      <c r="S224" s="65"/>
      <c r="T224" s="66"/>
      <c r="U224" s="66"/>
      <c r="V224" s="66"/>
      <c r="W224" s="66"/>
      <c r="AA224" s="877"/>
      <c r="AB224" s="877"/>
      <c r="AE224" s="13" t="s">
        <v>14</v>
      </c>
      <c r="AI224" s="52"/>
    </row>
    <row r="225" spans="1:25" s="19" customFormat="1" ht="15.75" x14ac:dyDescent="0.3">
      <c r="A225" s="82">
        <v>204</v>
      </c>
      <c r="B225" s="873">
        <v>7000020907</v>
      </c>
      <c r="C225" s="874">
        <v>2150</v>
      </c>
      <c r="D225" s="874" t="s">
        <v>329</v>
      </c>
      <c r="E225" s="873">
        <v>1000064783</v>
      </c>
      <c r="F225" s="874">
        <v>85176930</v>
      </c>
      <c r="G225" s="83"/>
      <c r="H225" s="93">
        <v>0.18</v>
      </c>
      <c r="I225" s="85"/>
      <c r="J225" s="873" t="s">
        <v>337</v>
      </c>
      <c r="K225" s="874" t="s">
        <v>37</v>
      </c>
      <c r="L225" s="874">
        <v>2</v>
      </c>
      <c r="M225" s="86"/>
      <c r="N225" s="94" t="str">
        <f t="shared" ref="N225:N280" si="60">IF(M225=0, "Included",IF(ISERROR(L225*M225), M225, L225*M225))</f>
        <v>Included</v>
      </c>
      <c r="O225" s="95">
        <f t="shared" ref="O225:O280" si="61">R225</f>
        <v>0</v>
      </c>
      <c r="P225" s="89">
        <f t="shared" si="48"/>
        <v>0</v>
      </c>
      <c r="Q225" s="19">
        <f t="shared" ref="Q225:Q280" si="62">IF(N225="Included",0,N225)</f>
        <v>0</v>
      </c>
      <c r="R225" s="90">
        <f t="shared" ref="R225:R280" si="63">IF(I225="", H225*Q225,I225*Q225)</f>
        <v>0</v>
      </c>
      <c r="S225" s="89"/>
      <c r="T225" s="91">
        <f t="shared" si="51"/>
        <v>0</v>
      </c>
      <c r="U225" s="89"/>
      <c r="V225" s="92"/>
      <c r="W225" s="89"/>
      <c r="X225" s="89"/>
      <c r="Y225" s="89"/>
    </row>
    <row r="226" spans="1:25" s="19" customFormat="1" ht="15.75" x14ac:dyDescent="0.3">
      <c r="A226" s="82">
        <v>205</v>
      </c>
      <c r="B226" s="873">
        <v>7000020907</v>
      </c>
      <c r="C226" s="874">
        <v>2160</v>
      </c>
      <c r="D226" s="874" t="s">
        <v>329</v>
      </c>
      <c r="E226" s="873">
        <v>1000063031</v>
      </c>
      <c r="F226" s="874">
        <v>85389000</v>
      </c>
      <c r="G226" s="83"/>
      <c r="H226" s="93">
        <v>0.18</v>
      </c>
      <c r="I226" s="85"/>
      <c r="J226" s="873" t="s">
        <v>338</v>
      </c>
      <c r="K226" s="874" t="s">
        <v>37</v>
      </c>
      <c r="L226" s="874">
        <v>6</v>
      </c>
      <c r="M226" s="86"/>
      <c r="N226" s="94" t="str">
        <f t="shared" si="60"/>
        <v>Included</v>
      </c>
      <c r="O226" s="95">
        <f t="shared" si="61"/>
        <v>0</v>
      </c>
      <c r="P226" s="89">
        <f t="shared" si="48"/>
        <v>0</v>
      </c>
      <c r="Q226" s="19">
        <f t="shared" si="62"/>
        <v>0</v>
      </c>
      <c r="R226" s="90">
        <f t="shared" si="63"/>
        <v>0</v>
      </c>
      <c r="S226" s="89"/>
      <c r="T226" s="91">
        <f t="shared" si="51"/>
        <v>0</v>
      </c>
      <c r="U226" s="89"/>
      <c r="V226" s="92"/>
      <c r="W226" s="89"/>
      <c r="X226" s="89"/>
      <c r="Y226" s="89"/>
    </row>
    <row r="227" spans="1:25" s="19" customFormat="1" ht="15.75" x14ac:dyDescent="0.3">
      <c r="A227" s="82">
        <v>206</v>
      </c>
      <c r="B227" s="873">
        <v>7000020907</v>
      </c>
      <c r="C227" s="874">
        <v>2170</v>
      </c>
      <c r="D227" s="874" t="s">
        <v>329</v>
      </c>
      <c r="E227" s="873">
        <v>1000062969</v>
      </c>
      <c r="F227" s="874">
        <v>85389000</v>
      </c>
      <c r="G227" s="83"/>
      <c r="H227" s="93">
        <v>0.18</v>
      </c>
      <c r="I227" s="85"/>
      <c r="J227" s="873" t="s">
        <v>340</v>
      </c>
      <c r="K227" s="874" t="s">
        <v>37</v>
      </c>
      <c r="L227" s="874">
        <v>144</v>
      </c>
      <c r="M227" s="86"/>
      <c r="N227" s="94" t="str">
        <f t="shared" si="60"/>
        <v>Included</v>
      </c>
      <c r="O227" s="95">
        <f t="shared" si="61"/>
        <v>0</v>
      </c>
      <c r="P227" s="89">
        <f t="shared" si="48"/>
        <v>0</v>
      </c>
      <c r="Q227" s="19">
        <f t="shared" si="62"/>
        <v>0</v>
      </c>
      <c r="R227" s="90">
        <f t="shared" si="63"/>
        <v>0</v>
      </c>
      <c r="S227" s="89"/>
      <c r="T227" s="91">
        <f t="shared" si="51"/>
        <v>0</v>
      </c>
      <c r="U227" s="89"/>
      <c r="V227" s="92"/>
      <c r="W227" s="89"/>
      <c r="X227" s="89"/>
      <c r="Y227" s="89"/>
    </row>
    <row r="228" spans="1:25" s="19" customFormat="1" ht="15.75" x14ac:dyDescent="0.3">
      <c r="A228" s="82">
        <v>207</v>
      </c>
      <c r="B228" s="873">
        <v>7000020907</v>
      </c>
      <c r="C228" s="874">
        <v>2180</v>
      </c>
      <c r="D228" s="874" t="s">
        <v>329</v>
      </c>
      <c r="E228" s="873">
        <v>1000063026</v>
      </c>
      <c r="F228" s="874">
        <v>85389000</v>
      </c>
      <c r="G228" s="83"/>
      <c r="H228" s="93">
        <v>0.18</v>
      </c>
      <c r="I228" s="85"/>
      <c r="J228" s="873" t="s">
        <v>345</v>
      </c>
      <c r="K228" s="874" t="s">
        <v>37</v>
      </c>
      <c r="L228" s="874">
        <v>2</v>
      </c>
      <c r="M228" s="86"/>
      <c r="N228" s="94" t="str">
        <f t="shared" si="60"/>
        <v>Included</v>
      </c>
      <c r="O228" s="95">
        <f t="shared" si="61"/>
        <v>0</v>
      </c>
      <c r="P228" s="89">
        <f t="shared" si="48"/>
        <v>0</v>
      </c>
      <c r="Q228" s="19">
        <f t="shared" si="62"/>
        <v>0</v>
      </c>
      <c r="R228" s="90">
        <f t="shared" si="63"/>
        <v>0</v>
      </c>
      <c r="S228" s="89"/>
      <c r="T228" s="91">
        <f t="shared" si="51"/>
        <v>0</v>
      </c>
      <c r="U228" s="89"/>
      <c r="V228" s="92"/>
      <c r="W228" s="89"/>
      <c r="X228" s="89"/>
      <c r="Y228" s="89"/>
    </row>
    <row r="229" spans="1:25" s="19" customFormat="1" ht="15.75" x14ac:dyDescent="0.3">
      <c r="A229" s="82">
        <v>208</v>
      </c>
      <c r="B229" s="873">
        <v>7000020907</v>
      </c>
      <c r="C229" s="891">
        <v>2190</v>
      </c>
      <c r="D229" s="874" t="s">
        <v>329</v>
      </c>
      <c r="E229" s="873">
        <v>1000063259</v>
      </c>
      <c r="F229" s="874">
        <v>84713090</v>
      </c>
      <c r="G229" s="83"/>
      <c r="H229" s="93">
        <v>0.18</v>
      </c>
      <c r="I229" s="85"/>
      <c r="J229" s="873" t="s">
        <v>370</v>
      </c>
      <c r="K229" s="874" t="s">
        <v>37</v>
      </c>
      <c r="L229" s="874">
        <v>14</v>
      </c>
      <c r="M229" s="86"/>
      <c r="N229" s="94" t="str">
        <f t="shared" si="60"/>
        <v>Included</v>
      </c>
      <c r="O229" s="95">
        <f t="shared" si="61"/>
        <v>0</v>
      </c>
      <c r="P229" s="89">
        <f t="shared" si="48"/>
        <v>0</v>
      </c>
      <c r="Q229" s="19">
        <f t="shared" si="62"/>
        <v>0</v>
      </c>
      <c r="R229" s="90">
        <f t="shared" si="63"/>
        <v>0</v>
      </c>
      <c r="S229" s="89"/>
      <c r="T229" s="91">
        <f t="shared" si="51"/>
        <v>0</v>
      </c>
      <c r="U229" s="89"/>
      <c r="V229" s="92"/>
      <c r="W229" s="89"/>
      <c r="X229" s="89"/>
      <c r="Y229" s="89"/>
    </row>
    <row r="230" spans="1:25" s="19" customFormat="1" ht="15.75" x14ac:dyDescent="0.3">
      <c r="A230" s="82">
        <v>209</v>
      </c>
      <c r="B230" s="873">
        <v>7000020907</v>
      </c>
      <c r="C230" s="874">
        <v>2200</v>
      </c>
      <c r="D230" s="874" t="s">
        <v>329</v>
      </c>
      <c r="E230" s="873">
        <v>1000063256</v>
      </c>
      <c r="F230" s="874">
        <v>84713090</v>
      </c>
      <c r="G230" s="83"/>
      <c r="H230" s="93">
        <v>0.18</v>
      </c>
      <c r="I230" s="85"/>
      <c r="J230" s="873" t="s">
        <v>371</v>
      </c>
      <c r="K230" s="874" t="s">
        <v>37</v>
      </c>
      <c r="L230" s="874">
        <v>1</v>
      </c>
      <c r="M230" s="86"/>
      <c r="N230" s="94" t="str">
        <f t="shared" si="60"/>
        <v>Included</v>
      </c>
      <c r="O230" s="95">
        <f t="shared" si="61"/>
        <v>0</v>
      </c>
      <c r="P230" s="89">
        <f t="shared" si="48"/>
        <v>0</v>
      </c>
      <c r="Q230" s="19">
        <f t="shared" si="62"/>
        <v>0</v>
      </c>
      <c r="R230" s="90">
        <f t="shared" si="63"/>
        <v>0</v>
      </c>
      <c r="S230" s="89"/>
      <c r="T230" s="91">
        <f t="shared" si="51"/>
        <v>0</v>
      </c>
      <c r="U230" s="89"/>
      <c r="V230" s="92"/>
      <c r="W230" s="89"/>
      <c r="X230" s="89"/>
      <c r="Y230" s="89"/>
    </row>
    <row r="231" spans="1:25" s="19" customFormat="1" ht="15.75" x14ac:dyDescent="0.3">
      <c r="A231" s="82">
        <v>210</v>
      </c>
      <c r="B231" s="873">
        <v>7000020907</v>
      </c>
      <c r="C231" s="874">
        <v>2210</v>
      </c>
      <c r="D231" s="874" t="s">
        <v>329</v>
      </c>
      <c r="E231" s="873">
        <v>1000063257</v>
      </c>
      <c r="F231" s="874">
        <v>84713090</v>
      </c>
      <c r="G231" s="83"/>
      <c r="H231" s="93">
        <v>0.18</v>
      </c>
      <c r="I231" s="85"/>
      <c r="J231" s="873" t="s">
        <v>372</v>
      </c>
      <c r="K231" s="874" t="s">
        <v>37</v>
      </c>
      <c r="L231" s="874">
        <v>4</v>
      </c>
      <c r="M231" s="86"/>
      <c r="N231" s="94" t="str">
        <f t="shared" si="60"/>
        <v>Included</v>
      </c>
      <c r="O231" s="95">
        <f t="shared" si="61"/>
        <v>0</v>
      </c>
      <c r="P231" s="89">
        <f t="shared" si="48"/>
        <v>0</v>
      </c>
      <c r="Q231" s="19">
        <f t="shared" si="62"/>
        <v>0</v>
      </c>
      <c r="R231" s="90">
        <f t="shared" si="63"/>
        <v>0</v>
      </c>
      <c r="S231" s="89"/>
      <c r="T231" s="91">
        <f t="shared" si="51"/>
        <v>0</v>
      </c>
      <c r="U231" s="89"/>
      <c r="V231" s="92"/>
      <c r="W231" s="89"/>
      <c r="X231" s="89"/>
      <c r="Y231" s="89"/>
    </row>
    <row r="232" spans="1:25" s="19" customFormat="1" ht="15.75" x14ac:dyDescent="0.3">
      <c r="A232" s="82">
        <v>211</v>
      </c>
      <c r="B232" s="873">
        <v>7000020907</v>
      </c>
      <c r="C232" s="891">
        <v>2220</v>
      </c>
      <c r="D232" s="874" t="s">
        <v>329</v>
      </c>
      <c r="E232" s="873">
        <v>1000063258</v>
      </c>
      <c r="F232" s="874">
        <v>84713090</v>
      </c>
      <c r="G232" s="83"/>
      <c r="H232" s="93">
        <v>0.18</v>
      </c>
      <c r="I232" s="85"/>
      <c r="J232" s="873" t="s">
        <v>373</v>
      </c>
      <c r="K232" s="874" t="s">
        <v>37</v>
      </c>
      <c r="L232" s="874">
        <v>25</v>
      </c>
      <c r="M232" s="86"/>
      <c r="N232" s="94" t="str">
        <f t="shared" si="60"/>
        <v>Included</v>
      </c>
      <c r="O232" s="95">
        <f t="shared" si="61"/>
        <v>0</v>
      </c>
      <c r="P232" s="89">
        <f t="shared" si="48"/>
        <v>0</v>
      </c>
      <c r="Q232" s="19">
        <f t="shared" si="62"/>
        <v>0</v>
      </c>
      <c r="R232" s="90">
        <f t="shared" si="63"/>
        <v>0</v>
      </c>
      <c r="S232" s="89"/>
      <c r="T232" s="91">
        <f t="shared" si="51"/>
        <v>0</v>
      </c>
      <c r="U232" s="89"/>
      <c r="V232" s="92"/>
      <c r="W232" s="89"/>
      <c r="X232" s="89"/>
      <c r="Y232" s="89"/>
    </row>
    <row r="233" spans="1:25" s="19" customFormat="1" ht="15.75" x14ac:dyDescent="0.3">
      <c r="A233" s="82">
        <v>212</v>
      </c>
      <c r="B233" s="873">
        <v>7000020907</v>
      </c>
      <c r="C233" s="874">
        <v>2230</v>
      </c>
      <c r="D233" s="874" t="s">
        <v>329</v>
      </c>
      <c r="E233" s="873">
        <v>1000026358</v>
      </c>
      <c r="F233" s="874">
        <v>85389000</v>
      </c>
      <c r="G233" s="83"/>
      <c r="H233" s="93">
        <v>0.18</v>
      </c>
      <c r="I233" s="85"/>
      <c r="J233" s="873" t="s">
        <v>374</v>
      </c>
      <c r="K233" s="874" t="s">
        <v>37</v>
      </c>
      <c r="L233" s="874">
        <v>1</v>
      </c>
      <c r="M233" s="86"/>
      <c r="N233" s="94" t="str">
        <f t="shared" si="60"/>
        <v>Included</v>
      </c>
      <c r="O233" s="95">
        <f t="shared" si="61"/>
        <v>0</v>
      </c>
      <c r="P233" s="89">
        <f t="shared" si="48"/>
        <v>0</v>
      </c>
      <c r="Q233" s="19">
        <f t="shared" si="62"/>
        <v>0</v>
      </c>
      <c r="R233" s="90">
        <f t="shared" si="63"/>
        <v>0</v>
      </c>
      <c r="S233" s="89"/>
      <c r="T233" s="91">
        <f t="shared" si="51"/>
        <v>0</v>
      </c>
      <c r="U233" s="89"/>
      <c r="V233" s="92"/>
      <c r="W233" s="89"/>
      <c r="X233" s="89"/>
      <c r="Y233" s="89"/>
    </row>
    <row r="234" spans="1:25" s="19" customFormat="1" ht="15.75" x14ac:dyDescent="0.3">
      <c r="A234" s="82">
        <v>213</v>
      </c>
      <c r="B234" s="873">
        <v>7000020907</v>
      </c>
      <c r="C234" s="874">
        <v>2240</v>
      </c>
      <c r="D234" s="874" t="s">
        <v>329</v>
      </c>
      <c r="E234" s="873">
        <v>1000026373</v>
      </c>
      <c r="F234" s="874">
        <v>85389000</v>
      </c>
      <c r="G234" s="83"/>
      <c r="H234" s="93">
        <v>0.18</v>
      </c>
      <c r="I234" s="85"/>
      <c r="J234" s="873" t="s">
        <v>375</v>
      </c>
      <c r="K234" s="874" t="s">
        <v>37</v>
      </c>
      <c r="L234" s="874">
        <v>1</v>
      </c>
      <c r="M234" s="86"/>
      <c r="N234" s="94" t="str">
        <f t="shared" si="60"/>
        <v>Included</v>
      </c>
      <c r="O234" s="95">
        <f t="shared" si="61"/>
        <v>0</v>
      </c>
      <c r="P234" s="89">
        <f t="shared" si="48"/>
        <v>0</v>
      </c>
      <c r="Q234" s="19">
        <f t="shared" si="62"/>
        <v>0</v>
      </c>
      <c r="R234" s="90">
        <f t="shared" si="63"/>
        <v>0</v>
      </c>
      <c r="S234" s="89"/>
      <c r="T234" s="91">
        <f t="shared" si="51"/>
        <v>0</v>
      </c>
      <c r="U234" s="89"/>
      <c r="V234" s="92"/>
      <c r="W234" s="89"/>
      <c r="X234" s="89"/>
      <c r="Y234" s="89"/>
    </row>
    <row r="235" spans="1:25" s="19" customFormat="1" ht="15.75" x14ac:dyDescent="0.3">
      <c r="A235" s="82">
        <v>214</v>
      </c>
      <c r="B235" s="873">
        <v>7000020907</v>
      </c>
      <c r="C235" s="874">
        <v>2250</v>
      </c>
      <c r="D235" s="874" t="s">
        <v>329</v>
      </c>
      <c r="E235" s="873">
        <v>1000063034</v>
      </c>
      <c r="F235" s="874">
        <v>85311020</v>
      </c>
      <c r="G235" s="83"/>
      <c r="H235" s="93">
        <v>0.18</v>
      </c>
      <c r="I235" s="85"/>
      <c r="J235" s="873" t="s">
        <v>377</v>
      </c>
      <c r="K235" s="874" t="s">
        <v>37</v>
      </c>
      <c r="L235" s="874">
        <v>1</v>
      </c>
      <c r="M235" s="86"/>
      <c r="N235" s="94" t="str">
        <f t="shared" si="60"/>
        <v>Included</v>
      </c>
      <c r="O235" s="95">
        <f t="shared" si="61"/>
        <v>0</v>
      </c>
      <c r="P235" s="89">
        <f t="shared" si="48"/>
        <v>0</v>
      </c>
      <c r="Q235" s="19">
        <f t="shared" si="62"/>
        <v>0</v>
      </c>
      <c r="R235" s="90">
        <f t="shared" si="63"/>
        <v>0</v>
      </c>
      <c r="S235" s="89"/>
      <c r="T235" s="91">
        <f t="shared" si="51"/>
        <v>0</v>
      </c>
      <c r="U235" s="89"/>
      <c r="V235" s="92"/>
      <c r="W235" s="89"/>
      <c r="X235" s="89"/>
      <c r="Y235" s="89"/>
    </row>
    <row r="236" spans="1:25" s="19" customFormat="1" ht="15.75" x14ac:dyDescent="0.3">
      <c r="A236" s="82">
        <v>215</v>
      </c>
      <c r="B236" s="873">
        <v>7000020907</v>
      </c>
      <c r="C236" s="874">
        <v>2260</v>
      </c>
      <c r="D236" s="874" t="s">
        <v>329</v>
      </c>
      <c r="E236" s="873">
        <v>1000063047</v>
      </c>
      <c r="F236" s="874">
        <v>84715000</v>
      </c>
      <c r="G236" s="83"/>
      <c r="H236" s="93">
        <v>0.18</v>
      </c>
      <c r="I236" s="85"/>
      <c r="J236" s="873" t="s">
        <v>365</v>
      </c>
      <c r="K236" s="874" t="s">
        <v>37</v>
      </c>
      <c r="L236" s="874">
        <v>1</v>
      </c>
      <c r="M236" s="86"/>
      <c r="N236" s="94" t="str">
        <f t="shared" si="60"/>
        <v>Included</v>
      </c>
      <c r="O236" s="95">
        <f t="shared" si="61"/>
        <v>0</v>
      </c>
      <c r="P236" s="89">
        <f t="shared" si="48"/>
        <v>0</v>
      </c>
      <c r="Q236" s="19">
        <f t="shared" si="62"/>
        <v>0</v>
      </c>
      <c r="R236" s="90">
        <f t="shared" si="63"/>
        <v>0</v>
      </c>
      <c r="S236" s="89"/>
      <c r="T236" s="91">
        <f t="shared" si="51"/>
        <v>0</v>
      </c>
      <c r="U236" s="89"/>
      <c r="V236" s="92"/>
      <c r="W236" s="89"/>
      <c r="X236" s="89"/>
      <c r="Y236" s="89"/>
    </row>
    <row r="237" spans="1:25" s="19" customFormat="1" ht="15.75" x14ac:dyDescent="0.3">
      <c r="A237" s="82">
        <v>216</v>
      </c>
      <c r="B237" s="873">
        <v>7000020907</v>
      </c>
      <c r="C237" s="874">
        <v>2270</v>
      </c>
      <c r="D237" s="874" t="s">
        <v>330</v>
      </c>
      <c r="E237" s="873">
        <v>1000063020</v>
      </c>
      <c r="F237" s="874">
        <v>85389000</v>
      </c>
      <c r="G237" s="83"/>
      <c r="H237" s="93">
        <v>0.18</v>
      </c>
      <c r="I237" s="85"/>
      <c r="J237" s="873" t="s">
        <v>384</v>
      </c>
      <c r="K237" s="874" t="s">
        <v>385</v>
      </c>
      <c r="L237" s="874">
        <v>17</v>
      </c>
      <c r="M237" s="86"/>
      <c r="N237" s="94" t="str">
        <f t="shared" si="60"/>
        <v>Included</v>
      </c>
      <c r="O237" s="95">
        <f t="shared" si="61"/>
        <v>0</v>
      </c>
      <c r="P237" s="89">
        <f t="shared" si="48"/>
        <v>0</v>
      </c>
      <c r="Q237" s="19">
        <f t="shared" si="62"/>
        <v>0</v>
      </c>
      <c r="R237" s="90">
        <f t="shared" si="63"/>
        <v>0</v>
      </c>
      <c r="S237" s="89"/>
      <c r="T237" s="91">
        <f t="shared" si="51"/>
        <v>0</v>
      </c>
      <c r="U237" s="89"/>
      <c r="V237" s="92"/>
      <c r="W237" s="89"/>
      <c r="X237" s="89"/>
      <c r="Y237" s="89"/>
    </row>
    <row r="238" spans="1:25" s="19" customFormat="1" ht="15.75" x14ac:dyDescent="0.3">
      <c r="A238" s="82">
        <v>217</v>
      </c>
      <c r="B238" s="873">
        <v>7000020907</v>
      </c>
      <c r="C238" s="874">
        <v>2280</v>
      </c>
      <c r="D238" s="874" t="s">
        <v>331</v>
      </c>
      <c r="E238" s="873">
        <v>1000016830</v>
      </c>
      <c r="F238" s="874">
        <v>94038900</v>
      </c>
      <c r="G238" s="83"/>
      <c r="H238" s="93">
        <v>0.18</v>
      </c>
      <c r="I238" s="85"/>
      <c r="J238" s="873" t="s">
        <v>386</v>
      </c>
      <c r="K238" s="874" t="s">
        <v>37</v>
      </c>
      <c r="L238" s="874">
        <v>6</v>
      </c>
      <c r="M238" s="86"/>
      <c r="N238" s="94" t="str">
        <f t="shared" si="60"/>
        <v>Included</v>
      </c>
      <c r="O238" s="95">
        <f t="shared" si="61"/>
        <v>0</v>
      </c>
      <c r="P238" s="89">
        <f t="shared" si="48"/>
        <v>0</v>
      </c>
      <c r="Q238" s="19">
        <f t="shared" si="62"/>
        <v>0</v>
      </c>
      <c r="R238" s="90">
        <f t="shared" si="63"/>
        <v>0</v>
      </c>
      <c r="S238" s="89"/>
      <c r="T238" s="91">
        <f t="shared" si="51"/>
        <v>0</v>
      </c>
      <c r="U238" s="89"/>
      <c r="V238" s="92"/>
      <c r="W238" s="89"/>
      <c r="X238" s="89"/>
      <c r="Y238" s="89"/>
    </row>
    <row r="239" spans="1:25" s="19" customFormat="1" ht="15.75" x14ac:dyDescent="0.3">
      <c r="A239" s="82">
        <v>218</v>
      </c>
      <c r="B239" s="873">
        <v>7000020907</v>
      </c>
      <c r="C239" s="874">
        <v>2290</v>
      </c>
      <c r="D239" s="874" t="s">
        <v>331</v>
      </c>
      <c r="E239" s="873">
        <v>1000063253</v>
      </c>
      <c r="F239" s="874">
        <v>85389000</v>
      </c>
      <c r="G239" s="83"/>
      <c r="H239" s="93">
        <v>0.18</v>
      </c>
      <c r="I239" s="85"/>
      <c r="J239" s="873" t="s">
        <v>387</v>
      </c>
      <c r="K239" s="874" t="s">
        <v>37</v>
      </c>
      <c r="L239" s="874">
        <v>6</v>
      </c>
      <c r="M239" s="86"/>
      <c r="N239" s="94" t="str">
        <f t="shared" si="60"/>
        <v>Included</v>
      </c>
      <c r="O239" s="95">
        <f t="shared" si="61"/>
        <v>0</v>
      </c>
      <c r="P239" s="89">
        <f t="shared" si="48"/>
        <v>0</v>
      </c>
      <c r="Q239" s="19">
        <f t="shared" si="62"/>
        <v>0</v>
      </c>
      <c r="R239" s="90">
        <f t="shared" si="63"/>
        <v>0</v>
      </c>
      <c r="S239" s="89"/>
      <c r="T239" s="91">
        <f t="shared" si="51"/>
        <v>0</v>
      </c>
      <c r="U239" s="89"/>
      <c r="V239" s="92"/>
      <c r="W239" s="89"/>
      <c r="X239" s="89"/>
      <c r="Y239" s="89"/>
    </row>
    <row r="240" spans="1:25" s="19" customFormat="1" ht="15.75" x14ac:dyDescent="0.3">
      <c r="A240" s="82">
        <v>219</v>
      </c>
      <c r="B240" s="873">
        <v>7000020907</v>
      </c>
      <c r="C240" s="874">
        <v>2320</v>
      </c>
      <c r="D240" s="874" t="s">
        <v>332</v>
      </c>
      <c r="E240" s="873">
        <v>1000022029</v>
      </c>
      <c r="F240" s="874">
        <v>85219090</v>
      </c>
      <c r="G240" s="83"/>
      <c r="H240" s="93">
        <v>0.18</v>
      </c>
      <c r="I240" s="85"/>
      <c r="J240" s="873" t="s">
        <v>633</v>
      </c>
      <c r="K240" s="874" t="s">
        <v>34</v>
      </c>
      <c r="L240" s="874">
        <v>1</v>
      </c>
      <c r="M240" s="86"/>
      <c r="N240" s="94" t="str">
        <f t="shared" si="60"/>
        <v>Included</v>
      </c>
      <c r="O240" s="95">
        <f t="shared" si="61"/>
        <v>0</v>
      </c>
      <c r="P240" s="89">
        <f t="shared" si="48"/>
        <v>0</v>
      </c>
      <c r="Q240" s="19">
        <f t="shared" si="62"/>
        <v>0</v>
      </c>
      <c r="R240" s="90">
        <f t="shared" si="63"/>
        <v>0</v>
      </c>
      <c r="S240" s="89"/>
      <c r="T240" s="91">
        <f t="shared" si="51"/>
        <v>0</v>
      </c>
      <c r="U240" s="89"/>
      <c r="V240" s="92"/>
      <c r="W240" s="89"/>
      <c r="X240" s="89"/>
      <c r="Y240" s="89"/>
    </row>
    <row r="241" spans="1:35" s="19" customFormat="1" ht="15.75" x14ac:dyDescent="0.3">
      <c r="A241" s="82">
        <v>220</v>
      </c>
      <c r="B241" s="873">
        <v>7000020907</v>
      </c>
      <c r="C241" s="874">
        <v>6990</v>
      </c>
      <c r="D241" s="874" t="s">
        <v>332</v>
      </c>
      <c r="E241" s="873">
        <v>1000060441</v>
      </c>
      <c r="F241" s="874">
        <v>85044090</v>
      </c>
      <c r="G241" s="83"/>
      <c r="H241" s="93">
        <v>0.18</v>
      </c>
      <c r="I241" s="85"/>
      <c r="J241" s="873" t="s">
        <v>624</v>
      </c>
      <c r="K241" s="874" t="s">
        <v>380</v>
      </c>
      <c r="L241" s="874">
        <v>2</v>
      </c>
      <c r="M241" s="86"/>
      <c r="N241" s="94" t="str">
        <f t="shared" si="60"/>
        <v>Included</v>
      </c>
      <c r="O241" s="95">
        <f t="shared" si="61"/>
        <v>0</v>
      </c>
      <c r="P241" s="89">
        <f t="shared" si="48"/>
        <v>0</v>
      </c>
      <c r="Q241" s="19">
        <f t="shared" si="62"/>
        <v>0</v>
      </c>
      <c r="R241" s="90">
        <f t="shared" si="63"/>
        <v>0</v>
      </c>
      <c r="S241" s="89"/>
      <c r="T241" s="91">
        <f t="shared" si="51"/>
        <v>0</v>
      </c>
      <c r="U241" s="89"/>
      <c r="V241" s="92"/>
      <c r="W241" s="89"/>
      <c r="X241" s="89"/>
      <c r="Y241" s="89"/>
    </row>
    <row r="242" spans="1:35" s="19" customFormat="1" ht="31.5" x14ac:dyDescent="0.3">
      <c r="A242" s="82">
        <v>221</v>
      </c>
      <c r="B242" s="873">
        <v>7000020907</v>
      </c>
      <c r="C242" s="874">
        <v>7010</v>
      </c>
      <c r="D242" s="874" t="s">
        <v>332</v>
      </c>
      <c r="E242" s="873">
        <v>1000060456</v>
      </c>
      <c r="F242" s="874">
        <v>85072000</v>
      </c>
      <c r="G242" s="83"/>
      <c r="H242" s="93">
        <v>0.28000000000000003</v>
      </c>
      <c r="I242" s="85"/>
      <c r="J242" s="873" t="s">
        <v>625</v>
      </c>
      <c r="K242" s="874" t="s">
        <v>380</v>
      </c>
      <c r="L242" s="874">
        <v>2</v>
      </c>
      <c r="M242" s="86"/>
      <c r="N242" s="94" t="str">
        <f t="shared" si="60"/>
        <v>Included</v>
      </c>
      <c r="O242" s="95">
        <f t="shared" si="61"/>
        <v>0</v>
      </c>
      <c r="P242" s="89">
        <f t="shared" ref="P242:P266" si="64">+L242*M242</f>
        <v>0</v>
      </c>
      <c r="Q242" s="19">
        <f t="shared" si="62"/>
        <v>0</v>
      </c>
      <c r="R242" s="90">
        <f t="shared" si="63"/>
        <v>0</v>
      </c>
      <c r="S242" s="89"/>
      <c r="T242" s="91">
        <f t="shared" ref="T242:T266" si="65">+P242*H242</f>
        <v>0</v>
      </c>
      <c r="U242" s="89"/>
      <c r="V242" s="92"/>
      <c r="W242" s="89"/>
      <c r="X242" s="89"/>
      <c r="Y242" s="89"/>
    </row>
    <row r="243" spans="1:35" s="19" customFormat="1" ht="15.75" x14ac:dyDescent="0.3">
      <c r="A243" s="82">
        <v>222</v>
      </c>
      <c r="B243" s="873">
        <v>7000020907</v>
      </c>
      <c r="C243" s="874">
        <v>2330</v>
      </c>
      <c r="D243" s="874" t="s">
        <v>333</v>
      </c>
      <c r="E243" s="873">
        <v>1000028314</v>
      </c>
      <c r="F243" s="874">
        <v>85446020</v>
      </c>
      <c r="G243" s="83"/>
      <c r="H243" s="93">
        <v>0.18</v>
      </c>
      <c r="I243" s="85"/>
      <c r="J243" s="873" t="s">
        <v>391</v>
      </c>
      <c r="K243" s="874" t="s">
        <v>34</v>
      </c>
      <c r="L243" s="874">
        <v>1</v>
      </c>
      <c r="M243" s="86"/>
      <c r="N243" s="94" t="str">
        <f t="shared" si="60"/>
        <v>Included</v>
      </c>
      <c r="O243" s="95">
        <f t="shared" si="61"/>
        <v>0</v>
      </c>
      <c r="P243" s="89">
        <f t="shared" si="64"/>
        <v>0</v>
      </c>
      <c r="Q243" s="19">
        <f t="shared" si="62"/>
        <v>0</v>
      </c>
      <c r="R243" s="90">
        <f t="shared" si="63"/>
        <v>0</v>
      </c>
      <c r="S243" s="89"/>
      <c r="T243" s="91">
        <f t="shared" si="65"/>
        <v>0</v>
      </c>
      <c r="U243" s="89"/>
      <c r="V243" s="92"/>
      <c r="W243" s="89"/>
      <c r="X243" s="89"/>
      <c r="Y243" s="89"/>
    </row>
    <row r="244" spans="1:35" s="19" customFormat="1" ht="15.75" x14ac:dyDescent="0.3">
      <c r="A244" s="82">
        <v>223</v>
      </c>
      <c r="B244" s="873">
        <v>7000020907</v>
      </c>
      <c r="C244" s="874">
        <v>2340</v>
      </c>
      <c r="D244" s="874" t="s">
        <v>333</v>
      </c>
      <c r="E244" s="873">
        <v>1000062967</v>
      </c>
      <c r="F244" s="874">
        <v>85389000</v>
      </c>
      <c r="G244" s="83"/>
      <c r="H244" s="93">
        <v>0.18</v>
      </c>
      <c r="I244" s="85"/>
      <c r="J244" s="873" t="s">
        <v>392</v>
      </c>
      <c r="K244" s="874" t="s">
        <v>34</v>
      </c>
      <c r="L244" s="874">
        <v>1</v>
      </c>
      <c r="M244" s="86"/>
      <c r="N244" s="94" t="str">
        <f t="shared" si="60"/>
        <v>Included</v>
      </c>
      <c r="O244" s="95">
        <f t="shared" si="61"/>
        <v>0</v>
      </c>
      <c r="P244" s="89">
        <f t="shared" si="64"/>
        <v>0</v>
      </c>
      <c r="Q244" s="19">
        <f t="shared" si="62"/>
        <v>0</v>
      </c>
      <c r="R244" s="90">
        <f t="shared" si="63"/>
        <v>0</v>
      </c>
      <c r="S244" s="89"/>
      <c r="T244" s="91">
        <f t="shared" si="65"/>
        <v>0</v>
      </c>
      <c r="U244" s="89"/>
      <c r="V244" s="92"/>
      <c r="W244" s="89"/>
      <c r="X244" s="89"/>
      <c r="Y244" s="89"/>
    </row>
    <row r="245" spans="1:35" s="19" customFormat="1" ht="15.75" x14ac:dyDescent="0.3">
      <c r="A245" s="82">
        <v>224</v>
      </c>
      <c r="B245" s="873">
        <v>7000020907</v>
      </c>
      <c r="C245" s="874">
        <v>2350</v>
      </c>
      <c r="D245" s="874" t="s">
        <v>334</v>
      </c>
      <c r="E245" s="873">
        <v>1000062966</v>
      </c>
      <c r="F245" s="874">
        <v>84433240</v>
      </c>
      <c r="G245" s="83"/>
      <c r="H245" s="93">
        <v>0.18</v>
      </c>
      <c r="I245" s="85"/>
      <c r="J245" s="873" t="s">
        <v>393</v>
      </c>
      <c r="K245" s="874" t="s">
        <v>37</v>
      </c>
      <c r="L245" s="874">
        <v>1</v>
      </c>
      <c r="M245" s="86"/>
      <c r="N245" s="94" t="str">
        <f t="shared" si="60"/>
        <v>Included</v>
      </c>
      <c r="O245" s="95">
        <f t="shared" si="61"/>
        <v>0</v>
      </c>
      <c r="P245" s="89">
        <f t="shared" si="64"/>
        <v>0</v>
      </c>
      <c r="Q245" s="19">
        <f t="shared" si="62"/>
        <v>0</v>
      </c>
      <c r="R245" s="90">
        <f t="shared" si="63"/>
        <v>0</v>
      </c>
      <c r="S245" s="89"/>
      <c r="T245" s="91">
        <f t="shared" si="65"/>
        <v>0</v>
      </c>
      <c r="U245" s="89"/>
      <c r="V245" s="92"/>
      <c r="W245" s="89"/>
      <c r="X245" s="89"/>
      <c r="Y245" s="89"/>
    </row>
    <row r="246" spans="1:35" s="19" customFormat="1" ht="15.75" x14ac:dyDescent="0.3">
      <c r="A246" s="82">
        <v>225</v>
      </c>
      <c r="B246" s="873">
        <v>7000020907</v>
      </c>
      <c r="C246" s="874">
        <v>2360</v>
      </c>
      <c r="D246" s="874" t="s">
        <v>335</v>
      </c>
      <c r="E246" s="873">
        <v>1000063048</v>
      </c>
      <c r="F246" s="874">
        <v>85389000</v>
      </c>
      <c r="G246" s="83"/>
      <c r="H246" s="93">
        <v>0.18</v>
      </c>
      <c r="I246" s="85"/>
      <c r="J246" s="873" t="s">
        <v>413</v>
      </c>
      <c r="K246" s="874" t="s">
        <v>34</v>
      </c>
      <c r="L246" s="874">
        <v>1</v>
      </c>
      <c r="M246" s="86"/>
      <c r="N246" s="94" t="str">
        <f t="shared" si="60"/>
        <v>Included</v>
      </c>
      <c r="O246" s="95">
        <f t="shared" si="61"/>
        <v>0</v>
      </c>
      <c r="P246" s="89">
        <f t="shared" si="64"/>
        <v>0</v>
      </c>
      <c r="Q246" s="19">
        <f t="shared" si="62"/>
        <v>0</v>
      </c>
      <c r="R246" s="90">
        <f t="shared" si="63"/>
        <v>0</v>
      </c>
      <c r="S246" s="89"/>
      <c r="T246" s="91">
        <f t="shared" si="65"/>
        <v>0</v>
      </c>
      <c r="U246" s="89"/>
      <c r="V246" s="92"/>
      <c r="W246" s="89"/>
      <c r="X246" s="89"/>
      <c r="Y246" s="89"/>
    </row>
    <row r="247" spans="1:35" s="19" customFormat="1" ht="15.75" x14ac:dyDescent="0.3">
      <c r="A247" s="82">
        <v>226</v>
      </c>
      <c r="B247" s="873">
        <v>7000020907</v>
      </c>
      <c r="C247" s="874">
        <v>2370</v>
      </c>
      <c r="D247" s="874" t="s">
        <v>335</v>
      </c>
      <c r="E247" s="873">
        <v>1000029224</v>
      </c>
      <c r="F247" s="874">
        <v>84433100</v>
      </c>
      <c r="G247" s="83"/>
      <c r="H247" s="93">
        <v>0.18</v>
      </c>
      <c r="I247" s="85"/>
      <c r="J247" s="873" t="s">
        <v>416</v>
      </c>
      <c r="K247" s="874" t="s">
        <v>37</v>
      </c>
      <c r="L247" s="874">
        <v>4</v>
      </c>
      <c r="M247" s="86"/>
      <c r="N247" s="94" t="str">
        <f t="shared" si="60"/>
        <v>Included</v>
      </c>
      <c r="O247" s="95">
        <f t="shared" si="61"/>
        <v>0</v>
      </c>
      <c r="P247" s="89">
        <f t="shared" si="64"/>
        <v>0</v>
      </c>
      <c r="Q247" s="19">
        <f t="shared" si="62"/>
        <v>0</v>
      </c>
      <c r="R247" s="90">
        <f t="shared" si="63"/>
        <v>0</v>
      </c>
      <c r="S247" s="89"/>
      <c r="T247" s="91">
        <f t="shared" si="65"/>
        <v>0</v>
      </c>
      <c r="U247" s="89"/>
      <c r="V247" s="92"/>
      <c r="W247" s="89"/>
      <c r="X247" s="89"/>
      <c r="Y247" s="89"/>
    </row>
    <row r="248" spans="1:35" s="19" customFormat="1" ht="15.75" x14ac:dyDescent="0.3">
      <c r="A248" s="82">
        <v>227</v>
      </c>
      <c r="B248" s="873">
        <v>7000020907</v>
      </c>
      <c r="C248" s="891">
        <v>2380</v>
      </c>
      <c r="D248" s="874" t="s">
        <v>590</v>
      </c>
      <c r="E248" s="873">
        <v>1000063259</v>
      </c>
      <c r="F248" s="874">
        <v>84713090</v>
      </c>
      <c r="G248" s="83"/>
      <c r="H248" s="93">
        <v>0.18</v>
      </c>
      <c r="I248" s="85"/>
      <c r="J248" s="873" t="s">
        <v>370</v>
      </c>
      <c r="K248" s="874" t="s">
        <v>37</v>
      </c>
      <c r="L248" s="874">
        <v>104</v>
      </c>
      <c r="M248" s="86"/>
      <c r="N248" s="94" t="str">
        <f t="shared" si="60"/>
        <v>Included</v>
      </c>
      <c r="O248" s="95">
        <f t="shared" si="61"/>
        <v>0</v>
      </c>
      <c r="P248" s="89">
        <f t="shared" si="64"/>
        <v>0</v>
      </c>
      <c r="Q248" s="19">
        <f t="shared" si="62"/>
        <v>0</v>
      </c>
      <c r="R248" s="90">
        <f t="shared" si="63"/>
        <v>0</v>
      </c>
      <c r="S248" s="89"/>
      <c r="T248" s="91">
        <f t="shared" si="65"/>
        <v>0</v>
      </c>
      <c r="U248" s="89"/>
      <c r="V248" s="92"/>
      <c r="W248" s="89"/>
      <c r="X248" s="89"/>
      <c r="Y248" s="89"/>
    </row>
    <row r="249" spans="1:35" s="19" customFormat="1" ht="15.75" x14ac:dyDescent="0.3">
      <c r="A249" s="82">
        <v>228</v>
      </c>
      <c r="B249" s="873">
        <v>7000020907</v>
      </c>
      <c r="C249" s="874">
        <v>2390</v>
      </c>
      <c r="D249" s="874" t="s">
        <v>590</v>
      </c>
      <c r="E249" s="873">
        <v>1000063035</v>
      </c>
      <c r="F249" s="874">
        <v>85389000</v>
      </c>
      <c r="G249" s="83"/>
      <c r="H249" s="93">
        <v>0.18</v>
      </c>
      <c r="I249" s="85"/>
      <c r="J249" s="873" t="s">
        <v>419</v>
      </c>
      <c r="K249" s="874" t="s">
        <v>37</v>
      </c>
      <c r="L249" s="874">
        <v>26</v>
      </c>
      <c r="M249" s="86"/>
      <c r="N249" s="94" t="str">
        <f t="shared" si="60"/>
        <v>Included</v>
      </c>
      <c r="O249" s="95">
        <f t="shared" si="61"/>
        <v>0</v>
      </c>
      <c r="P249" s="89">
        <f t="shared" si="64"/>
        <v>0</v>
      </c>
      <c r="Q249" s="19">
        <f t="shared" si="62"/>
        <v>0</v>
      </c>
      <c r="R249" s="90">
        <f t="shared" si="63"/>
        <v>0</v>
      </c>
      <c r="S249" s="89"/>
      <c r="T249" s="91">
        <f t="shared" si="65"/>
        <v>0</v>
      </c>
      <c r="U249" s="89"/>
      <c r="V249" s="92"/>
      <c r="W249" s="89"/>
      <c r="X249" s="89"/>
      <c r="Y249" s="89"/>
    </row>
    <row r="250" spans="1:35" s="19" customFormat="1" ht="15.75" x14ac:dyDescent="0.3">
      <c r="A250" s="82">
        <v>229</v>
      </c>
      <c r="B250" s="873">
        <v>7000020907</v>
      </c>
      <c r="C250" s="874">
        <v>2400</v>
      </c>
      <c r="D250" s="874" t="s">
        <v>590</v>
      </c>
      <c r="E250" s="873">
        <v>1000063258</v>
      </c>
      <c r="F250" s="874">
        <v>84713090</v>
      </c>
      <c r="G250" s="83"/>
      <c r="H250" s="93">
        <v>0.18</v>
      </c>
      <c r="I250" s="85"/>
      <c r="J250" s="873" t="s">
        <v>373</v>
      </c>
      <c r="K250" s="874" t="s">
        <v>37</v>
      </c>
      <c r="L250" s="874">
        <v>52</v>
      </c>
      <c r="M250" s="86"/>
      <c r="N250" s="94" t="str">
        <f t="shared" si="60"/>
        <v>Included</v>
      </c>
      <c r="O250" s="95">
        <f t="shared" si="61"/>
        <v>0</v>
      </c>
      <c r="P250" s="89">
        <f t="shared" si="64"/>
        <v>0</v>
      </c>
      <c r="Q250" s="19">
        <f t="shared" si="62"/>
        <v>0</v>
      </c>
      <c r="R250" s="90">
        <f t="shared" si="63"/>
        <v>0</v>
      </c>
      <c r="S250" s="89"/>
      <c r="T250" s="91">
        <f t="shared" si="65"/>
        <v>0</v>
      </c>
      <c r="U250" s="89"/>
      <c r="V250" s="92"/>
      <c r="W250" s="89"/>
      <c r="X250" s="89"/>
      <c r="Y250" s="89"/>
    </row>
    <row r="251" spans="1:35" s="19" customFormat="1" ht="15.75" x14ac:dyDescent="0.3">
      <c r="A251" s="82">
        <v>230</v>
      </c>
      <c r="B251" s="873">
        <v>7000020907</v>
      </c>
      <c r="C251" s="874">
        <v>2410</v>
      </c>
      <c r="D251" s="874" t="s">
        <v>590</v>
      </c>
      <c r="E251" s="873">
        <v>1000063257</v>
      </c>
      <c r="F251" s="874">
        <v>84713090</v>
      </c>
      <c r="G251" s="83"/>
      <c r="H251" s="93">
        <v>0.18</v>
      </c>
      <c r="I251" s="85"/>
      <c r="J251" s="873" t="s">
        <v>372</v>
      </c>
      <c r="K251" s="874" t="s">
        <v>37</v>
      </c>
      <c r="L251" s="874">
        <v>26</v>
      </c>
      <c r="M251" s="86"/>
      <c r="N251" s="94" t="str">
        <f t="shared" si="60"/>
        <v>Included</v>
      </c>
      <c r="O251" s="95">
        <f t="shared" si="61"/>
        <v>0</v>
      </c>
      <c r="P251" s="89">
        <f t="shared" si="64"/>
        <v>0</v>
      </c>
      <c r="Q251" s="19">
        <f t="shared" si="62"/>
        <v>0</v>
      </c>
      <c r="R251" s="90">
        <f t="shared" si="63"/>
        <v>0</v>
      </c>
      <c r="S251" s="89"/>
      <c r="T251" s="91">
        <f t="shared" si="65"/>
        <v>0</v>
      </c>
      <c r="U251" s="89"/>
      <c r="V251" s="92"/>
      <c r="W251" s="89"/>
      <c r="X251" s="89"/>
      <c r="Y251" s="89"/>
    </row>
    <row r="252" spans="1:35" s="19" customFormat="1" ht="15.75" x14ac:dyDescent="0.3">
      <c r="A252" s="82">
        <v>231</v>
      </c>
      <c r="B252" s="873">
        <v>7000020907</v>
      </c>
      <c r="C252" s="874">
        <v>2430</v>
      </c>
      <c r="D252" s="874" t="s">
        <v>590</v>
      </c>
      <c r="E252" s="873">
        <v>1000028314</v>
      </c>
      <c r="F252" s="874">
        <v>85446020</v>
      </c>
      <c r="G252" s="83"/>
      <c r="H252" s="93">
        <v>0.18</v>
      </c>
      <c r="I252" s="85"/>
      <c r="J252" s="873" t="s">
        <v>391</v>
      </c>
      <c r="K252" s="874" t="s">
        <v>34</v>
      </c>
      <c r="L252" s="874">
        <v>26</v>
      </c>
      <c r="M252" s="86"/>
      <c r="N252" s="94" t="str">
        <f t="shared" si="60"/>
        <v>Included</v>
      </c>
      <c r="O252" s="95">
        <f t="shared" si="61"/>
        <v>0</v>
      </c>
      <c r="P252" s="89">
        <f t="shared" si="64"/>
        <v>0</v>
      </c>
      <c r="Q252" s="19">
        <f t="shared" si="62"/>
        <v>0</v>
      </c>
      <c r="R252" s="90">
        <f t="shared" si="63"/>
        <v>0</v>
      </c>
      <c r="S252" s="89"/>
      <c r="T252" s="91">
        <f t="shared" si="65"/>
        <v>0</v>
      </c>
      <c r="U252" s="89"/>
      <c r="V252" s="92"/>
      <c r="W252" s="89"/>
      <c r="X252" s="89"/>
      <c r="Y252" s="89"/>
    </row>
    <row r="253" spans="1:35" s="19" customFormat="1" ht="15.75" x14ac:dyDescent="0.3">
      <c r="A253" s="82">
        <v>232</v>
      </c>
      <c r="B253" s="873">
        <v>7000020907</v>
      </c>
      <c r="C253" s="874">
        <v>2440</v>
      </c>
      <c r="D253" s="874" t="s">
        <v>590</v>
      </c>
      <c r="E253" s="873">
        <v>1000062967</v>
      </c>
      <c r="F253" s="874">
        <v>85389000</v>
      </c>
      <c r="G253" s="83"/>
      <c r="H253" s="93">
        <v>0.18</v>
      </c>
      <c r="I253" s="85"/>
      <c r="J253" s="873" t="s">
        <v>392</v>
      </c>
      <c r="K253" s="874" t="s">
        <v>34</v>
      </c>
      <c r="L253" s="874">
        <v>26</v>
      </c>
      <c r="M253" s="86"/>
      <c r="N253" s="94" t="str">
        <f t="shared" si="60"/>
        <v>Included</v>
      </c>
      <c r="O253" s="95">
        <f t="shared" si="61"/>
        <v>0</v>
      </c>
      <c r="P253" s="89">
        <f t="shared" si="64"/>
        <v>0</v>
      </c>
      <c r="Q253" s="19">
        <f t="shared" si="62"/>
        <v>0</v>
      </c>
      <c r="R253" s="90">
        <f t="shared" si="63"/>
        <v>0</v>
      </c>
      <c r="S253" s="89"/>
      <c r="T253" s="91">
        <f t="shared" si="65"/>
        <v>0</v>
      </c>
      <c r="U253" s="89"/>
      <c r="V253" s="92"/>
      <c r="W253" s="89"/>
      <c r="X253" s="89"/>
      <c r="Y253" s="89"/>
    </row>
    <row r="254" spans="1:35" s="19" customFormat="1" ht="15.75" x14ac:dyDescent="0.3">
      <c r="A254" s="82">
        <v>233</v>
      </c>
      <c r="B254" s="873">
        <v>7000021073</v>
      </c>
      <c r="C254" s="874">
        <v>50</v>
      </c>
      <c r="D254" s="874" t="s">
        <v>591</v>
      </c>
      <c r="E254" s="873">
        <v>1000029224</v>
      </c>
      <c r="F254" s="874">
        <v>84433100</v>
      </c>
      <c r="G254" s="83"/>
      <c r="H254" s="93">
        <v>0.18</v>
      </c>
      <c r="I254" s="85"/>
      <c r="J254" s="873" t="s">
        <v>416</v>
      </c>
      <c r="K254" s="874" t="s">
        <v>37</v>
      </c>
      <c r="L254" s="874">
        <v>26</v>
      </c>
      <c r="M254" s="86"/>
      <c r="N254" s="94" t="str">
        <f t="shared" ref="N254" si="66">IF(M254=0, "Included",IF(ISERROR(L254*M254), M254, L254*M254))</f>
        <v>Included</v>
      </c>
      <c r="O254" s="95">
        <f t="shared" ref="O254" si="67">R254</f>
        <v>0</v>
      </c>
      <c r="P254" s="89">
        <f t="shared" ref="P254" si="68">+L254*M254</f>
        <v>0</v>
      </c>
      <c r="Q254" s="19">
        <f t="shared" ref="Q254" si="69">IF(N254="Included",0,N254)</f>
        <v>0</v>
      </c>
      <c r="R254" s="90">
        <f t="shared" ref="R254" si="70">IF(I254="", H254*Q254,I254*Q254)</f>
        <v>0</v>
      </c>
      <c r="S254" s="89"/>
      <c r="T254" s="91">
        <f t="shared" ref="T254" si="71">+P254*H254</f>
        <v>0</v>
      </c>
      <c r="U254" s="89"/>
      <c r="V254" s="92"/>
      <c r="W254" s="89"/>
      <c r="X254" s="89"/>
      <c r="Y254" s="89"/>
    </row>
    <row r="255" spans="1:35" ht="21.75" customHeight="1" x14ac:dyDescent="0.3">
      <c r="A255" s="78"/>
      <c r="B255" s="79" t="s">
        <v>544</v>
      </c>
      <c r="C255" s="878" t="s">
        <v>581</v>
      </c>
      <c r="D255" s="80"/>
      <c r="E255" s="80"/>
      <c r="F255" s="80"/>
      <c r="G255" s="80"/>
      <c r="H255" s="80"/>
      <c r="I255" s="80"/>
      <c r="J255" s="80"/>
      <c r="K255" s="80"/>
      <c r="L255" s="80"/>
      <c r="M255" s="80"/>
      <c r="N255" s="80"/>
      <c r="O255" s="81"/>
      <c r="P255" s="64"/>
      <c r="Q255" s="64"/>
      <c r="R255" s="64"/>
      <c r="S255" s="65"/>
      <c r="T255" s="66"/>
      <c r="U255" s="66"/>
      <c r="V255" s="66"/>
      <c r="W255" s="66"/>
      <c r="AA255" s="877"/>
      <c r="AB255" s="877"/>
      <c r="AE255" s="13" t="s">
        <v>14</v>
      </c>
      <c r="AI255" s="52"/>
    </row>
    <row r="256" spans="1:35" s="19" customFormat="1" ht="15.75" x14ac:dyDescent="0.3">
      <c r="A256" s="82">
        <v>234</v>
      </c>
      <c r="B256" s="873">
        <v>7000020907</v>
      </c>
      <c r="C256" s="874">
        <v>2470</v>
      </c>
      <c r="D256" s="874" t="s">
        <v>329</v>
      </c>
      <c r="E256" s="873">
        <v>1000064782</v>
      </c>
      <c r="F256" s="874">
        <v>85176930</v>
      </c>
      <c r="G256" s="83"/>
      <c r="H256" s="93">
        <v>0.18</v>
      </c>
      <c r="I256" s="85"/>
      <c r="J256" s="873" t="s">
        <v>336</v>
      </c>
      <c r="K256" s="874" t="s">
        <v>37</v>
      </c>
      <c r="L256" s="874">
        <v>2</v>
      </c>
      <c r="M256" s="86"/>
      <c r="N256" s="94" t="str">
        <f t="shared" si="60"/>
        <v>Included</v>
      </c>
      <c r="O256" s="95">
        <f t="shared" si="61"/>
        <v>0</v>
      </c>
      <c r="P256" s="89">
        <f t="shared" si="64"/>
        <v>0</v>
      </c>
      <c r="Q256" s="19">
        <f t="shared" si="62"/>
        <v>0</v>
      </c>
      <c r="R256" s="90">
        <f t="shared" si="63"/>
        <v>0</v>
      </c>
      <c r="S256" s="89"/>
      <c r="T256" s="91">
        <f t="shared" si="65"/>
        <v>0</v>
      </c>
      <c r="U256" s="89"/>
      <c r="V256" s="92"/>
      <c r="W256" s="89"/>
      <c r="X256" s="89"/>
      <c r="Y256" s="89"/>
    </row>
    <row r="257" spans="1:25" s="19" customFormat="1" ht="15.75" x14ac:dyDescent="0.3">
      <c r="A257" s="82">
        <v>235</v>
      </c>
      <c r="B257" s="873">
        <v>7000020907</v>
      </c>
      <c r="C257" s="874">
        <v>2480</v>
      </c>
      <c r="D257" s="874" t="s">
        <v>329</v>
      </c>
      <c r="E257" s="873">
        <v>1000063031</v>
      </c>
      <c r="F257" s="874">
        <v>85389000</v>
      </c>
      <c r="G257" s="83"/>
      <c r="H257" s="93">
        <v>0.18</v>
      </c>
      <c r="I257" s="85"/>
      <c r="J257" s="873" t="s">
        <v>338</v>
      </c>
      <c r="K257" s="874" t="s">
        <v>37</v>
      </c>
      <c r="L257" s="874">
        <v>8</v>
      </c>
      <c r="M257" s="86"/>
      <c r="N257" s="94" t="str">
        <f t="shared" si="60"/>
        <v>Included</v>
      </c>
      <c r="O257" s="95">
        <f t="shared" si="61"/>
        <v>0</v>
      </c>
      <c r="P257" s="89">
        <f t="shared" si="64"/>
        <v>0</v>
      </c>
      <c r="Q257" s="19">
        <f t="shared" si="62"/>
        <v>0</v>
      </c>
      <c r="R257" s="90">
        <f t="shared" si="63"/>
        <v>0</v>
      </c>
      <c r="S257" s="89"/>
      <c r="T257" s="91">
        <f t="shared" si="65"/>
        <v>0</v>
      </c>
      <c r="U257" s="89"/>
      <c r="V257" s="92"/>
      <c r="W257" s="89"/>
      <c r="X257" s="89"/>
      <c r="Y257" s="89"/>
    </row>
    <row r="258" spans="1:25" s="19" customFormat="1" ht="15.75" x14ac:dyDescent="0.3">
      <c r="A258" s="82">
        <v>236</v>
      </c>
      <c r="B258" s="873">
        <v>7000020907</v>
      </c>
      <c r="C258" s="874">
        <v>2490</v>
      </c>
      <c r="D258" s="874" t="s">
        <v>329</v>
      </c>
      <c r="E258" s="873">
        <v>1000063032</v>
      </c>
      <c r="F258" s="874">
        <v>85389000</v>
      </c>
      <c r="G258" s="83"/>
      <c r="H258" s="93">
        <v>0.18</v>
      </c>
      <c r="I258" s="85"/>
      <c r="J258" s="873" t="s">
        <v>339</v>
      </c>
      <c r="K258" s="874" t="s">
        <v>37</v>
      </c>
      <c r="L258" s="874">
        <v>4</v>
      </c>
      <c r="M258" s="86"/>
      <c r="N258" s="94" t="str">
        <f t="shared" si="60"/>
        <v>Included</v>
      </c>
      <c r="O258" s="95">
        <f t="shared" si="61"/>
        <v>0</v>
      </c>
      <c r="P258" s="89">
        <f t="shared" si="64"/>
        <v>0</v>
      </c>
      <c r="Q258" s="19">
        <f t="shared" si="62"/>
        <v>0</v>
      </c>
      <c r="R258" s="90">
        <f t="shared" si="63"/>
        <v>0</v>
      </c>
      <c r="S258" s="89"/>
      <c r="T258" s="91">
        <f t="shared" si="65"/>
        <v>0</v>
      </c>
      <c r="U258" s="89"/>
      <c r="V258" s="92"/>
      <c r="W258" s="89"/>
      <c r="X258" s="89"/>
      <c r="Y258" s="89"/>
    </row>
    <row r="259" spans="1:25" s="19" customFormat="1" ht="15.75" x14ac:dyDescent="0.3">
      <c r="A259" s="82">
        <v>237</v>
      </c>
      <c r="B259" s="873">
        <v>7000020907</v>
      </c>
      <c r="C259" s="874">
        <v>2500</v>
      </c>
      <c r="D259" s="874" t="s">
        <v>329</v>
      </c>
      <c r="E259" s="873">
        <v>1000062969</v>
      </c>
      <c r="F259" s="874">
        <v>85389000</v>
      </c>
      <c r="G259" s="83"/>
      <c r="H259" s="93">
        <v>0.18</v>
      </c>
      <c r="I259" s="85"/>
      <c r="J259" s="873" t="s">
        <v>340</v>
      </c>
      <c r="K259" s="874" t="s">
        <v>37</v>
      </c>
      <c r="L259" s="874">
        <v>76</v>
      </c>
      <c r="M259" s="86"/>
      <c r="N259" s="94" t="str">
        <f t="shared" si="60"/>
        <v>Included</v>
      </c>
      <c r="O259" s="95">
        <f t="shared" si="61"/>
        <v>0</v>
      </c>
      <c r="P259" s="89">
        <f t="shared" si="64"/>
        <v>0</v>
      </c>
      <c r="Q259" s="19">
        <f t="shared" si="62"/>
        <v>0</v>
      </c>
      <c r="R259" s="90">
        <f t="shared" si="63"/>
        <v>0</v>
      </c>
      <c r="S259" s="89"/>
      <c r="T259" s="91">
        <f t="shared" si="65"/>
        <v>0</v>
      </c>
      <c r="U259" s="89"/>
      <c r="V259" s="92"/>
      <c r="W259" s="89"/>
      <c r="X259" s="89"/>
      <c r="Y259" s="89"/>
    </row>
    <row r="260" spans="1:25" s="19" customFormat="1" ht="15.75" x14ac:dyDescent="0.3">
      <c r="A260" s="82">
        <v>238</v>
      </c>
      <c r="B260" s="873">
        <v>7000020907</v>
      </c>
      <c r="C260" s="874">
        <v>2510</v>
      </c>
      <c r="D260" s="874" t="s">
        <v>329</v>
      </c>
      <c r="E260" s="873">
        <v>1000063027</v>
      </c>
      <c r="F260" s="874">
        <v>85389000</v>
      </c>
      <c r="G260" s="83"/>
      <c r="H260" s="93">
        <v>0.18</v>
      </c>
      <c r="I260" s="85"/>
      <c r="J260" s="873" t="s">
        <v>341</v>
      </c>
      <c r="K260" s="874" t="s">
        <v>37</v>
      </c>
      <c r="L260" s="874">
        <v>308</v>
      </c>
      <c r="M260" s="86"/>
      <c r="N260" s="94" t="str">
        <f t="shared" si="60"/>
        <v>Included</v>
      </c>
      <c r="O260" s="95">
        <f t="shared" si="61"/>
        <v>0</v>
      </c>
      <c r="P260" s="89">
        <f t="shared" si="64"/>
        <v>0</v>
      </c>
      <c r="Q260" s="19">
        <f t="shared" si="62"/>
        <v>0</v>
      </c>
      <c r="R260" s="90">
        <f t="shared" si="63"/>
        <v>0</v>
      </c>
      <c r="S260" s="89"/>
      <c r="T260" s="91">
        <f t="shared" si="65"/>
        <v>0</v>
      </c>
      <c r="U260" s="89"/>
      <c r="V260" s="92"/>
      <c r="W260" s="89"/>
      <c r="X260" s="89"/>
      <c r="Y260" s="89"/>
    </row>
    <row r="261" spans="1:25" s="19" customFormat="1" ht="15.75" x14ac:dyDescent="0.3">
      <c r="A261" s="82">
        <v>239</v>
      </c>
      <c r="B261" s="873">
        <v>7000020907</v>
      </c>
      <c r="C261" s="874">
        <v>2520</v>
      </c>
      <c r="D261" s="874" t="s">
        <v>329</v>
      </c>
      <c r="E261" s="873">
        <v>1000063033</v>
      </c>
      <c r="F261" s="874">
        <v>85238020</v>
      </c>
      <c r="G261" s="83"/>
      <c r="H261" s="93">
        <v>0.18</v>
      </c>
      <c r="I261" s="85"/>
      <c r="J261" s="873" t="s">
        <v>342</v>
      </c>
      <c r="K261" s="874" t="s">
        <v>34</v>
      </c>
      <c r="L261" s="874">
        <v>2</v>
      </c>
      <c r="M261" s="86"/>
      <c r="N261" s="94" t="str">
        <f t="shared" si="60"/>
        <v>Included</v>
      </c>
      <c r="O261" s="95">
        <f t="shared" si="61"/>
        <v>0</v>
      </c>
      <c r="P261" s="89">
        <f t="shared" si="64"/>
        <v>0</v>
      </c>
      <c r="Q261" s="19">
        <f t="shared" si="62"/>
        <v>0</v>
      </c>
      <c r="R261" s="90">
        <f t="shared" si="63"/>
        <v>0</v>
      </c>
      <c r="S261" s="89"/>
      <c r="T261" s="91">
        <f t="shared" si="65"/>
        <v>0</v>
      </c>
      <c r="U261" s="89"/>
      <c r="V261" s="92"/>
      <c r="W261" s="89"/>
      <c r="X261" s="89"/>
      <c r="Y261" s="89"/>
    </row>
    <row r="262" spans="1:25" s="19" customFormat="1" ht="15.75" x14ac:dyDescent="0.3">
      <c r="A262" s="82">
        <v>240</v>
      </c>
      <c r="B262" s="873">
        <v>7000020907</v>
      </c>
      <c r="C262" s="874">
        <v>2530</v>
      </c>
      <c r="D262" s="874" t="s">
        <v>329</v>
      </c>
      <c r="E262" s="873">
        <v>1000063024</v>
      </c>
      <c r="F262" s="874">
        <v>85389000</v>
      </c>
      <c r="G262" s="83"/>
      <c r="H262" s="93">
        <v>0.18</v>
      </c>
      <c r="I262" s="85"/>
      <c r="J262" s="873" t="s">
        <v>343</v>
      </c>
      <c r="K262" s="874" t="s">
        <v>37</v>
      </c>
      <c r="L262" s="874">
        <v>2</v>
      </c>
      <c r="M262" s="86"/>
      <c r="N262" s="94" t="str">
        <f t="shared" si="60"/>
        <v>Included</v>
      </c>
      <c r="O262" s="95">
        <f t="shared" si="61"/>
        <v>0</v>
      </c>
      <c r="P262" s="89">
        <f t="shared" si="64"/>
        <v>0</v>
      </c>
      <c r="Q262" s="19">
        <f t="shared" si="62"/>
        <v>0</v>
      </c>
      <c r="R262" s="90">
        <f t="shared" si="63"/>
        <v>0</v>
      </c>
      <c r="S262" s="89"/>
      <c r="T262" s="91">
        <f t="shared" si="65"/>
        <v>0</v>
      </c>
      <c r="U262" s="89"/>
      <c r="V262" s="92"/>
      <c r="W262" s="89"/>
      <c r="X262" s="89"/>
      <c r="Y262" s="89"/>
    </row>
    <row r="263" spans="1:25" s="19" customFormat="1" ht="15.75" x14ac:dyDescent="0.3">
      <c r="A263" s="82">
        <v>241</v>
      </c>
      <c r="B263" s="873">
        <v>7000020907</v>
      </c>
      <c r="C263" s="874">
        <v>2540</v>
      </c>
      <c r="D263" s="874" t="s">
        <v>329</v>
      </c>
      <c r="E263" s="873">
        <v>1000063025</v>
      </c>
      <c r="F263" s="874">
        <v>85389000</v>
      </c>
      <c r="G263" s="83"/>
      <c r="H263" s="93">
        <v>0.18</v>
      </c>
      <c r="I263" s="85"/>
      <c r="J263" s="873" t="s">
        <v>344</v>
      </c>
      <c r="K263" s="874" t="s">
        <v>37</v>
      </c>
      <c r="L263" s="874">
        <v>2</v>
      </c>
      <c r="M263" s="86"/>
      <c r="N263" s="94" t="str">
        <f t="shared" si="60"/>
        <v>Included</v>
      </c>
      <c r="O263" s="95">
        <f t="shared" si="61"/>
        <v>0</v>
      </c>
      <c r="P263" s="89">
        <f t="shared" si="64"/>
        <v>0</v>
      </c>
      <c r="Q263" s="19">
        <f t="shared" si="62"/>
        <v>0</v>
      </c>
      <c r="R263" s="90">
        <f t="shared" si="63"/>
        <v>0</v>
      </c>
      <c r="S263" s="89"/>
      <c r="T263" s="91">
        <f t="shared" si="65"/>
        <v>0</v>
      </c>
      <c r="U263" s="89"/>
      <c r="V263" s="92"/>
      <c r="W263" s="89"/>
      <c r="X263" s="89"/>
      <c r="Y263" s="89"/>
    </row>
    <row r="264" spans="1:25" s="19" customFormat="1" ht="15.75" x14ac:dyDescent="0.3">
      <c r="A264" s="82">
        <v>242</v>
      </c>
      <c r="B264" s="873">
        <v>7000020907</v>
      </c>
      <c r="C264" s="874">
        <v>2550</v>
      </c>
      <c r="D264" s="874" t="s">
        <v>329</v>
      </c>
      <c r="E264" s="873">
        <v>1000063251</v>
      </c>
      <c r="F264" s="874">
        <v>84715000</v>
      </c>
      <c r="G264" s="83"/>
      <c r="H264" s="93">
        <v>0.18</v>
      </c>
      <c r="I264" s="85"/>
      <c r="J264" s="873" t="s">
        <v>347</v>
      </c>
      <c r="K264" s="874" t="s">
        <v>37</v>
      </c>
      <c r="L264" s="874">
        <v>2</v>
      </c>
      <c r="M264" s="86"/>
      <c r="N264" s="94" t="str">
        <f t="shared" si="60"/>
        <v>Included</v>
      </c>
      <c r="O264" s="95">
        <f t="shared" si="61"/>
        <v>0</v>
      </c>
      <c r="P264" s="89">
        <f t="shared" si="64"/>
        <v>0</v>
      </c>
      <c r="Q264" s="19">
        <f t="shared" si="62"/>
        <v>0</v>
      </c>
      <c r="R264" s="90">
        <f t="shared" si="63"/>
        <v>0</v>
      </c>
      <c r="S264" s="89"/>
      <c r="T264" s="91">
        <f t="shared" si="65"/>
        <v>0</v>
      </c>
      <c r="U264" s="89"/>
      <c r="V264" s="92"/>
      <c r="W264" s="89"/>
      <c r="X264" s="89"/>
      <c r="Y264" s="89"/>
    </row>
    <row r="265" spans="1:25" s="19" customFormat="1" ht="15.75" x14ac:dyDescent="0.3">
      <c r="A265" s="82">
        <v>243</v>
      </c>
      <c r="B265" s="873">
        <v>7000020907</v>
      </c>
      <c r="C265" s="874">
        <v>2560</v>
      </c>
      <c r="D265" s="874" t="s">
        <v>329</v>
      </c>
      <c r="E265" s="873">
        <v>1000063041</v>
      </c>
      <c r="F265" s="874">
        <v>84715000</v>
      </c>
      <c r="G265" s="83"/>
      <c r="H265" s="93">
        <v>0.18</v>
      </c>
      <c r="I265" s="85"/>
      <c r="J265" s="873" t="s">
        <v>348</v>
      </c>
      <c r="K265" s="874" t="s">
        <v>37</v>
      </c>
      <c r="L265" s="874">
        <v>2</v>
      </c>
      <c r="M265" s="86"/>
      <c r="N265" s="94" t="str">
        <f t="shared" si="60"/>
        <v>Included</v>
      </c>
      <c r="O265" s="95">
        <f t="shared" si="61"/>
        <v>0</v>
      </c>
      <c r="P265" s="89">
        <f t="shared" si="64"/>
        <v>0</v>
      </c>
      <c r="Q265" s="19">
        <f t="shared" si="62"/>
        <v>0</v>
      </c>
      <c r="R265" s="90">
        <f t="shared" si="63"/>
        <v>0</v>
      </c>
      <c r="S265" s="89"/>
      <c r="T265" s="91">
        <f t="shared" si="65"/>
        <v>0</v>
      </c>
      <c r="U265" s="89"/>
      <c r="V265" s="92"/>
      <c r="W265" s="89"/>
      <c r="X265" s="89"/>
      <c r="Y265" s="89"/>
    </row>
    <row r="266" spans="1:25" s="19" customFormat="1" ht="15.75" x14ac:dyDescent="0.3">
      <c r="A266" s="82">
        <v>244</v>
      </c>
      <c r="B266" s="873">
        <v>7000020907</v>
      </c>
      <c r="C266" s="874">
        <v>2570</v>
      </c>
      <c r="D266" s="874" t="s">
        <v>329</v>
      </c>
      <c r="E266" s="873">
        <v>1000009307</v>
      </c>
      <c r="F266" s="874">
        <v>84715000</v>
      </c>
      <c r="G266" s="83"/>
      <c r="H266" s="93">
        <v>0.18</v>
      </c>
      <c r="I266" s="85"/>
      <c r="J266" s="873" t="s">
        <v>350</v>
      </c>
      <c r="K266" s="874" t="s">
        <v>37</v>
      </c>
      <c r="L266" s="874">
        <v>6</v>
      </c>
      <c r="M266" s="86"/>
      <c r="N266" s="94" t="str">
        <f t="shared" si="60"/>
        <v>Included</v>
      </c>
      <c r="O266" s="95">
        <f t="shared" si="61"/>
        <v>0</v>
      </c>
      <c r="P266" s="89">
        <f t="shared" si="64"/>
        <v>0</v>
      </c>
      <c r="Q266" s="19">
        <f t="shared" si="62"/>
        <v>0</v>
      </c>
      <c r="R266" s="90">
        <f t="shared" si="63"/>
        <v>0</v>
      </c>
      <c r="S266" s="89"/>
      <c r="T266" s="91">
        <f t="shared" si="65"/>
        <v>0</v>
      </c>
      <c r="U266" s="89"/>
      <c r="V266" s="92"/>
      <c r="W266" s="89"/>
      <c r="X266" s="89"/>
      <c r="Y266" s="89"/>
    </row>
    <row r="267" spans="1:25" s="19" customFormat="1" ht="15.75" x14ac:dyDescent="0.3">
      <c r="A267" s="82">
        <v>245</v>
      </c>
      <c r="B267" s="873">
        <v>7000020907</v>
      </c>
      <c r="C267" s="874">
        <v>2580</v>
      </c>
      <c r="D267" s="874" t="s">
        <v>329</v>
      </c>
      <c r="E267" s="873">
        <v>1000026306</v>
      </c>
      <c r="F267" s="874">
        <v>85389000</v>
      </c>
      <c r="G267" s="83"/>
      <c r="H267" s="93">
        <v>0.18</v>
      </c>
      <c r="I267" s="85"/>
      <c r="J267" s="873" t="s">
        <v>354</v>
      </c>
      <c r="K267" s="874" t="s">
        <v>37</v>
      </c>
      <c r="L267" s="874">
        <v>2</v>
      </c>
      <c r="M267" s="86"/>
      <c r="N267" s="87" t="str">
        <f t="shared" si="60"/>
        <v>Included</v>
      </c>
      <c r="O267" s="88">
        <f t="shared" si="61"/>
        <v>0</v>
      </c>
      <c r="P267" s="89">
        <f>+L267*M267</f>
        <v>0</v>
      </c>
      <c r="Q267" s="19">
        <f t="shared" si="62"/>
        <v>0</v>
      </c>
      <c r="R267" s="90">
        <f t="shared" si="63"/>
        <v>0</v>
      </c>
      <c r="S267" s="89"/>
      <c r="T267" s="91">
        <f>+P267*H267</f>
        <v>0</v>
      </c>
      <c r="U267" s="89"/>
      <c r="V267" s="92"/>
      <c r="W267" s="89"/>
      <c r="X267" s="89"/>
      <c r="Y267" s="89"/>
    </row>
    <row r="268" spans="1:25" s="19" customFormat="1" ht="15.75" x14ac:dyDescent="0.3">
      <c r="A268" s="82">
        <v>246</v>
      </c>
      <c r="B268" s="873">
        <v>7000020907</v>
      </c>
      <c r="C268" s="874">
        <v>2590</v>
      </c>
      <c r="D268" s="874" t="s">
        <v>329</v>
      </c>
      <c r="E268" s="873">
        <v>1000015807</v>
      </c>
      <c r="F268" s="874">
        <v>84717090</v>
      </c>
      <c r="G268" s="83"/>
      <c r="H268" s="93">
        <v>0.18</v>
      </c>
      <c r="I268" s="85"/>
      <c r="J268" s="873" t="s">
        <v>355</v>
      </c>
      <c r="K268" s="874" t="s">
        <v>37</v>
      </c>
      <c r="L268" s="874">
        <v>2</v>
      </c>
      <c r="M268" s="86"/>
      <c r="N268" s="94" t="str">
        <f t="shared" si="60"/>
        <v>Included</v>
      </c>
      <c r="O268" s="95">
        <f t="shared" si="61"/>
        <v>0</v>
      </c>
      <c r="P268" s="89">
        <f t="shared" ref="P268:P337" si="72">+L268*M268</f>
        <v>0</v>
      </c>
      <c r="Q268" s="19">
        <f t="shared" si="62"/>
        <v>0</v>
      </c>
      <c r="R268" s="90">
        <f t="shared" si="63"/>
        <v>0</v>
      </c>
      <c r="S268" s="89"/>
      <c r="T268" s="91">
        <f t="shared" ref="T268:T337" si="73">+P268*H268</f>
        <v>0</v>
      </c>
      <c r="U268" s="89"/>
      <c r="V268" s="92"/>
      <c r="W268" s="89"/>
      <c r="X268" s="89"/>
      <c r="Y268" s="89"/>
    </row>
    <row r="269" spans="1:25" s="19" customFormat="1" ht="15.75" x14ac:dyDescent="0.3">
      <c r="A269" s="82">
        <v>247</v>
      </c>
      <c r="B269" s="873">
        <v>7000020907</v>
      </c>
      <c r="C269" s="874">
        <v>2600</v>
      </c>
      <c r="D269" s="874" t="s">
        <v>329</v>
      </c>
      <c r="E269" s="873">
        <v>1000017494</v>
      </c>
      <c r="F269" s="874">
        <v>84715000</v>
      </c>
      <c r="G269" s="83"/>
      <c r="H269" s="93">
        <v>0.18</v>
      </c>
      <c r="I269" s="85"/>
      <c r="J269" s="873" t="s">
        <v>356</v>
      </c>
      <c r="K269" s="874" t="s">
        <v>37</v>
      </c>
      <c r="L269" s="874">
        <v>2</v>
      </c>
      <c r="M269" s="86"/>
      <c r="N269" s="94" t="str">
        <f t="shared" si="60"/>
        <v>Included</v>
      </c>
      <c r="O269" s="95">
        <f t="shared" si="61"/>
        <v>0</v>
      </c>
      <c r="P269" s="89">
        <f t="shared" si="72"/>
        <v>0</v>
      </c>
      <c r="Q269" s="19">
        <f t="shared" si="62"/>
        <v>0</v>
      </c>
      <c r="R269" s="90">
        <f t="shared" si="63"/>
        <v>0</v>
      </c>
      <c r="S269" s="89"/>
      <c r="T269" s="91">
        <f t="shared" si="73"/>
        <v>0</v>
      </c>
      <c r="U269" s="89"/>
      <c r="V269" s="92"/>
      <c r="W269" s="89"/>
      <c r="X269" s="89"/>
      <c r="Y269" s="89"/>
    </row>
    <row r="270" spans="1:25" s="19" customFormat="1" ht="15.75" x14ac:dyDescent="0.3">
      <c r="A270" s="82">
        <v>248</v>
      </c>
      <c r="B270" s="873">
        <v>7000020907</v>
      </c>
      <c r="C270" s="874">
        <v>2610</v>
      </c>
      <c r="D270" s="874" t="s">
        <v>329</v>
      </c>
      <c r="E270" s="873">
        <v>1000062968</v>
      </c>
      <c r="F270" s="874">
        <v>84715000</v>
      </c>
      <c r="G270" s="83"/>
      <c r="H270" s="93">
        <v>0.18</v>
      </c>
      <c r="I270" s="85"/>
      <c r="J270" s="873" t="s">
        <v>362</v>
      </c>
      <c r="K270" s="874" t="s">
        <v>37</v>
      </c>
      <c r="L270" s="874">
        <v>2</v>
      </c>
      <c r="M270" s="86"/>
      <c r="N270" s="94" t="str">
        <f t="shared" si="60"/>
        <v>Included</v>
      </c>
      <c r="O270" s="95">
        <f t="shared" si="61"/>
        <v>0</v>
      </c>
      <c r="P270" s="89">
        <f t="shared" si="72"/>
        <v>0</v>
      </c>
      <c r="Q270" s="19">
        <f t="shared" si="62"/>
        <v>0</v>
      </c>
      <c r="R270" s="90">
        <f t="shared" si="63"/>
        <v>0</v>
      </c>
      <c r="S270" s="89"/>
      <c r="T270" s="91">
        <f t="shared" si="73"/>
        <v>0</v>
      </c>
      <c r="U270" s="89"/>
      <c r="V270" s="92"/>
      <c r="W270" s="89"/>
      <c r="X270" s="89"/>
      <c r="Y270" s="89"/>
    </row>
    <row r="271" spans="1:25" s="19" customFormat="1" ht="15.75" x14ac:dyDescent="0.3">
      <c r="A271" s="82">
        <v>249</v>
      </c>
      <c r="B271" s="873">
        <v>7000020907</v>
      </c>
      <c r="C271" s="874">
        <v>2620</v>
      </c>
      <c r="D271" s="874" t="s">
        <v>329</v>
      </c>
      <c r="E271" s="873">
        <v>1000063047</v>
      </c>
      <c r="F271" s="874">
        <v>84715000</v>
      </c>
      <c r="G271" s="83"/>
      <c r="H271" s="93">
        <v>0.18</v>
      </c>
      <c r="I271" s="85"/>
      <c r="J271" s="873" t="s">
        <v>365</v>
      </c>
      <c r="K271" s="874" t="s">
        <v>37</v>
      </c>
      <c r="L271" s="874">
        <v>1</v>
      </c>
      <c r="M271" s="86"/>
      <c r="N271" s="94" t="str">
        <f t="shared" si="60"/>
        <v>Included</v>
      </c>
      <c r="O271" s="95">
        <f t="shared" si="61"/>
        <v>0</v>
      </c>
      <c r="P271" s="89">
        <f t="shared" si="72"/>
        <v>0</v>
      </c>
      <c r="Q271" s="19">
        <f t="shared" si="62"/>
        <v>0</v>
      </c>
      <c r="R271" s="90">
        <f t="shared" si="63"/>
        <v>0</v>
      </c>
      <c r="S271" s="89"/>
      <c r="T271" s="91">
        <f t="shared" si="73"/>
        <v>0</v>
      </c>
      <c r="U271" s="89"/>
      <c r="V271" s="92"/>
      <c r="W271" s="89"/>
      <c r="X271" s="89"/>
      <c r="Y271" s="89"/>
    </row>
    <row r="272" spans="1:25" s="19" customFormat="1" ht="15.75" x14ac:dyDescent="0.3">
      <c r="A272" s="82">
        <v>250</v>
      </c>
      <c r="B272" s="873">
        <v>7000020907</v>
      </c>
      <c r="C272" s="874">
        <v>2630</v>
      </c>
      <c r="D272" s="874" t="s">
        <v>329</v>
      </c>
      <c r="E272" s="873">
        <v>1000060300</v>
      </c>
      <c r="F272" s="874">
        <v>90311000</v>
      </c>
      <c r="G272" s="83"/>
      <c r="H272" s="93">
        <v>0.18</v>
      </c>
      <c r="I272" s="85"/>
      <c r="J272" s="873" t="s">
        <v>369</v>
      </c>
      <c r="K272" s="874" t="s">
        <v>34</v>
      </c>
      <c r="L272" s="874">
        <v>2</v>
      </c>
      <c r="M272" s="86"/>
      <c r="N272" s="94" t="str">
        <f t="shared" si="60"/>
        <v>Included</v>
      </c>
      <c r="O272" s="95">
        <f t="shared" si="61"/>
        <v>0</v>
      </c>
      <c r="P272" s="89">
        <f t="shared" si="72"/>
        <v>0</v>
      </c>
      <c r="Q272" s="19">
        <f t="shared" si="62"/>
        <v>0</v>
      </c>
      <c r="R272" s="90">
        <f t="shared" si="63"/>
        <v>0</v>
      </c>
      <c r="S272" s="89"/>
      <c r="T272" s="91">
        <f t="shared" si="73"/>
        <v>0</v>
      </c>
      <c r="U272" s="89"/>
      <c r="V272" s="92"/>
      <c r="W272" s="89"/>
      <c r="X272" s="89"/>
      <c r="Y272" s="89"/>
    </row>
    <row r="273" spans="1:25" s="19" customFormat="1" ht="15.75" x14ac:dyDescent="0.3">
      <c r="A273" s="82">
        <v>251</v>
      </c>
      <c r="B273" s="873">
        <v>7000020907</v>
      </c>
      <c r="C273" s="891">
        <v>2640</v>
      </c>
      <c r="D273" s="874" t="s">
        <v>329</v>
      </c>
      <c r="E273" s="873">
        <v>1000063259</v>
      </c>
      <c r="F273" s="874">
        <v>84713090</v>
      </c>
      <c r="G273" s="83"/>
      <c r="H273" s="93">
        <v>0.18</v>
      </c>
      <c r="I273" s="85"/>
      <c r="J273" s="873" t="s">
        <v>370</v>
      </c>
      <c r="K273" s="874" t="s">
        <v>37</v>
      </c>
      <c r="L273" s="874">
        <v>20</v>
      </c>
      <c r="M273" s="86"/>
      <c r="N273" s="94" t="str">
        <f t="shared" si="60"/>
        <v>Included</v>
      </c>
      <c r="O273" s="95">
        <f t="shared" si="61"/>
        <v>0</v>
      </c>
      <c r="P273" s="89">
        <f t="shared" si="72"/>
        <v>0</v>
      </c>
      <c r="Q273" s="19">
        <f t="shared" si="62"/>
        <v>0</v>
      </c>
      <c r="R273" s="90">
        <f t="shared" si="63"/>
        <v>0</v>
      </c>
      <c r="S273" s="89"/>
      <c r="T273" s="91">
        <f t="shared" si="73"/>
        <v>0</v>
      </c>
      <c r="U273" s="89"/>
      <c r="V273" s="92"/>
      <c r="W273" s="89"/>
      <c r="X273" s="89"/>
      <c r="Y273" s="89"/>
    </row>
    <row r="274" spans="1:25" s="19" customFormat="1" ht="15.75" x14ac:dyDescent="0.3">
      <c r="A274" s="82">
        <v>252</v>
      </c>
      <c r="B274" s="873">
        <v>7000020907</v>
      </c>
      <c r="C274" s="874">
        <v>2650</v>
      </c>
      <c r="D274" s="874" t="s">
        <v>329</v>
      </c>
      <c r="E274" s="873">
        <v>1000063256</v>
      </c>
      <c r="F274" s="874">
        <v>84713090</v>
      </c>
      <c r="G274" s="83"/>
      <c r="H274" s="93">
        <v>0.18</v>
      </c>
      <c r="I274" s="85"/>
      <c r="J274" s="873" t="s">
        <v>371</v>
      </c>
      <c r="K274" s="874" t="s">
        <v>37</v>
      </c>
      <c r="L274" s="874">
        <v>1</v>
      </c>
      <c r="M274" s="86"/>
      <c r="N274" s="94" t="str">
        <f t="shared" si="60"/>
        <v>Included</v>
      </c>
      <c r="O274" s="95">
        <f t="shared" si="61"/>
        <v>0</v>
      </c>
      <c r="P274" s="89">
        <f t="shared" si="72"/>
        <v>0</v>
      </c>
      <c r="Q274" s="19">
        <f t="shared" si="62"/>
        <v>0</v>
      </c>
      <c r="R274" s="90">
        <f t="shared" si="63"/>
        <v>0</v>
      </c>
      <c r="S274" s="89"/>
      <c r="T274" s="91">
        <f t="shared" si="73"/>
        <v>0</v>
      </c>
      <c r="U274" s="89"/>
      <c r="V274" s="92"/>
      <c r="W274" s="89"/>
      <c r="X274" s="89"/>
      <c r="Y274" s="89"/>
    </row>
    <row r="275" spans="1:25" s="19" customFormat="1" ht="15.75" x14ac:dyDescent="0.3">
      <c r="A275" s="82">
        <v>253</v>
      </c>
      <c r="B275" s="873">
        <v>7000020907</v>
      </c>
      <c r="C275" s="874">
        <v>2660</v>
      </c>
      <c r="D275" s="874" t="s">
        <v>329</v>
      </c>
      <c r="E275" s="873">
        <v>1000063257</v>
      </c>
      <c r="F275" s="874">
        <v>84713090</v>
      </c>
      <c r="G275" s="83"/>
      <c r="H275" s="93">
        <v>0.18</v>
      </c>
      <c r="I275" s="85"/>
      <c r="J275" s="873" t="s">
        <v>372</v>
      </c>
      <c r="K275" s="874" t="s">
        <v>37</v>
      </c>
      <c r="L275" s="874">
        <v>4</v>
      </c>
      <c r="M275" s="86"/>
      <c r="N275" s="94" t="str">
        <f t="shared" si="60"/>
        <v>Included</v>
      </c>
      <c r="O275" s="95">
        <f t="shared" si="61"/>
        <v>0</v>
      </c>
      <c r="P275" s="89">
        <f t="shared" si="72"/>
        <v>0</v>
      </c>
      <c r="Q275" s="19">
        <f t="shared" si="62"/>
        <v>0</v>
      </c>
      <c r="R275" s="90">
        <f t="shared" si="63"/>
        <v>0</v>
      </c>
      <c r="S275" s="89"/>
      <c r="T275" s="91">
        <f t="shared" si="73"/>
        <v>0</v>
      </c>
      <c r="U275" s="89"/>
      <c r="V275" s="92"/>
      <c r="W275" s="89"/>
      <c r="X275" s="89"/>
      <c r="Y275" s="89"/>
    </row>
    <row r="276" spans="1:25" s="19" customFormat="1" ht="15.75" x14ac:dyDescent="0.3">
      <c r="A276" s="82">
        <v>254</v>
      </c>
      <c r="B276" s="873">
        <v>7000020907</v>
      </c>
      <c r="C276" s="891">
        <v>2670</v>
      </c>
      <c r="D276" s="874" t="s">
        <v>329</v>
      </c>
      <c r="E276" s="873">
        <v>1000063258</v>
      </c>
      <c r="F276" s="874">
        <v>84713090</v>
      </c>
      <c r="G276" s="83"/>
      <c r="H276" s="93">
        <v>0.18</v>
      </c>
      <c r="I276" s="85"/>
      <c r="J276" s="873" t="s">
        <v>373</v>
      </c>
      <c r="K276" s="874" t="s">
        <v>37</v>
      </c>
      <c r="L276" s="874">
        <v>35</v>
      </c>
      <c r="M276" s="86"/>
      <c r="N276" s="94" t="str">
        <f t="shared" si="60"/>
        <v>Included</v>
      </c>
      <c r="O276" s="95">
        <f t="shared" si="61"/>
        <v>0</v>
      </c>
      <c r="P276" s="89">
        <f t="shared" si="72"/>
        <v>0</v>
      </c>
      <c r="Q276" s="19">
        <f t="shared" si="62"/>
        <v>0</v>
      </c>
      <c r="R276" s="90">
        <f t="shared" si="63"/>
        <v>0</v>
      </c>
      <c r="S276" s="89"/>
      <c r="T276" s="91">
        <f t="shared" si="73"/>
        <v>0</v>
      </c>
      <c r="U276" s="89"/>
      <c r="V276" s="92"/>
      <c r="W276" s="89"/>
      <c r="X276" s="89"/>
      <c r="Y276" s="89"/>
    </row>
    <row r="277" spans="1:25" s="19" customFormat="1" ht="15.75" x14ac:dyDescent="0.3">
      <c r="A277" s="82">
        <v>255</v>
      </c>
      <c r="B277" s="873">
        <v>7000020907</v>
      </c>
      <c r="C277" s="874">
        <v>2680</v>
      </c>
      <c r="D277" s="874" t="s">
        <v>329</v>
      </c>
      <c r="E277" s="873">
        <v>1000063250</v>
      </c>
      <c r="F277" s="874">
        <v>84713090</v>
      </c>
      <c r="G277" s="83"/>
      <c r="H277" s="93">
        <v>0.18</v>
      </c>
      <c r="I277" s="85"/>
      <c r="J277" s="873" t="s">
        <v>422</v>
      </c>
      <c r="K277" s="874" t="s">
        <v>37</v>
      </c>
      <c r="L277" s="874">
        <v>1</v>
      </c>
      <c r="M277" s="86"/>
      <c r="N277" s="94" t="str">
        <f t="shared" si="60"/>
        <v>Included</v>
      </c>
      <c r="O277" s="95">
        <f t="shared" si="61"/>
        <v>0</v>
      </c>
      <c r="P277" s="89">
        <f t="shared" si="72"/>
        <v>0</v>
      </c>
      <c r="Q277" s="19">
        <f t="shared" si="62"/>
        <v>0</v>
      </c>
      <c r="R277" s="90">
        <f t="shared" si="63"/>
        <v>0</v>
      </c>
      <c r="S277" s="89"/>
      <c r="T277" s="91">
        <f t="shared" si="73"/>
        <v>0</v>
      </c>
      <c r="U277" s="89"/>
      <c r="V277" s="92"/>
      <c r="W277" s="89"/>
      <c r="X277" s="89"/>
      <c r="Y277" s="89"/>
    </row>
    <row r="278" spans="1:25" s="19" customFormat="1" ht="15.75" x14ac:dyDescent="0.3">
      <c r="A278" s="82">
        <v>256</v>
      </c>
      <c r="B278" s="873">
        <v>7000020907</v>
      </c>
      <c r="C278" s="874">
        <v>2690</v>
      </c>
      <c r="D278" s="874" t="s">
        <v>329</v>
      </c>
      <c r="E278" s="873">
        <v>1000026358</v>
      </c>
      <c r="F278" s="874">
        <v>85389000</v>
      </c>
      <c r="G278" s="83"/>
      <c r="H278" s="93">
        <v>0.18</v>
      </c>
      <c r="I278" s="85"/>
      <c r="J278" s="873" t="s">
        <v>374</v>
      </c>
      <c r="K278" s="874" t="s">
        <v>37</v>
      </c>
      <c r="L278" s="874">
        <v>3</v>
      </c>
      <c r="M278" s="86"/>
      <c r="N278" s="94" t="str">
        <f t="shared" si="60"/>
        <v>Included</v>
      </c>
      <c r="O278" s="95">
        <f t="shared" si="61"/>
        <v>0</v>
      </c>
      <c r="P278" s="89">
        <f t="shared" si="72"/>
        <v>0</v>
      </c>
      <c r="Q278" s="19">
        <f t="shared" si="62"/>
        <v>0</v>
      </c>
      <c r="R278" s="90">
        <f t="shared" si="63"/>
        <v>0</v>
      </c>
      <c r="S278" s="89"/>
      <c r="T278" s="91">
        <f t="shared" si="73"/>
        <v>0</v>
      </c>
      <c r="U278" s="89"/>
      <c r="V278" s="92"/>
      <c r="W278" s="89"/>
      <c r="X278" s="89"/>
      <c r="Y278" s="89"/>
    </row>
    <row r="279" spans="1:25" s="19" customFormat="1" ht="15.75" x14ac:dyDescent="0.3">
      <c r="A279" s="82">
        <v>257</v>
      </c>
      <c r="B279" s="873">
        <v>7000020907</v>
      </c>
      <c r="C279" s="874">
        <v>2700</v>
      </c>
      <c r="D279" s="874" t="s">
        <v>329</v>
      </c>
      <c r="E279" s="873">
        <v>1000026373</v>
      </c>
      <c r="F279" s="874">
        <v>85389000</v>
      </c>
      <c r="G279" s="83"/>
      <c r="H279" s="93">
        <v>0.18</v>
      </c>
      <c r="I279" s="85"/>
      <c r="J279" s="873" t="s">
        <v>375</v>
      </c>
      <c r="K279" s="874" t="s">
        <v>37</v>
      </c>
      <c r="L279" s="874">
        <v>2</v>
      </c>
      <c r="M279" s="86"/>
      <c r="N279" s="94" t="str">
        <f t="shared" si="60"/>
        <v>Included</v>
      </c>
      <c r="O279" s="95">
        <f t="shared" si="61"/>
        <v>0</v>
      </c>
      <c r="P279" s="89">
        <f t="shared" si="72"/>
        <v>0</v>
      </c>
      <c r="Q279" s="19">
        <f t="shared" si="62"/>
        <v>0</v>
      </c>
      <c r="R279" s="90">
        <f t="shared" si="63"/>
        <v>0</v>
      </c>
      <c r="S279" s="89"/>
      <c r="T279" s="91">
        <f t="shared" si="73"/>
        <v>0</v>
      </c>
      <c r="U279" s="89"/>
      <c r="V279" s="92"/>
      <c r="W279" s="89"/>
      <c r="X279" s="89"/>
      <c r="Y279" s="89"/>
    </row>
    <row r="280" spans="1:25" s="19" customFormat="1" ht="15.75" x14ac:dyDescent="0.3">
      <c r="A280" s="82">
        <v>258</v>
      </c>
      <c r="B280" s="873">
        <v>7000020907</v>
      </c>
      <c r="C280" s="874">
        <v>2710</v>
      </c>
      <c r="D280" s="874" t="s">
        <v>329</v>
      </c>
      <c r="E280" s="873">
        <v>1000063034</v>
      </c>
      <c r="F280" s="874">
        <v>85311020</v>
      </c>
      <c r="G280" s="83"/>
      <c r="H280" s="93">
        <v>0.18</v>
      </c>
      <c r="I280" s="85"/>
      <c r="J280" s="873" t="s">
        <v>377</v>
      </c>
      <c r="K280" s="874" t="s">
        <v>37</v>
      </c>
      <c r="L280" s="874">
        <v>1</v>
      </c>
      <c r="M280" s="86"/>
      <c r="N280" s="94" t="str">
        <f t="shared" si="60"/>
        <v>Included</v>
      </c>
      <c r="O280" s="95">
        <f t="shared" si="61"/>
        <v>0</v>
      </c>
      <c r="P280" s="89">
        <f t="shared" si="72"/>
        <v>0</v>
      </c>
      <c r="Q280" s="19">
        <f t="shared" si="62"/>
        <v>0</v>
      </c>
      <c r="R280" s="90">
        <f t="shared" si="63"/>
        <v>0</v>
      </c>
      <c r="S280" s="89"/>
      <c r="T280" s="91">
        <f t="shared" si="73"/>
        <v>0</v>
      </c>
      <c r="U280" s="89"/>
      <c r="V280" s="92"/>
      <c r="W280" s="89"/>
      <c r="X280" s="89"/>
      <c r="Y280" s="89"/>
    </row>
    <row r="281" spans="1:25" s="19" customFormat="1" ht="15.75" x14ac:dyDescent="0.3">
      <c r="A281" s="82">
        <v>259</v>
      </c>
      <c r="B281" s="873">
        <v>7000020907</v>
      </c>
      <c r="C281" s="874">
        <v>2720</v>
      </c>
      <c r="D281" s="874" t="s">
        <v>329</v>
      </c>
      <c r="E281" s="873">
        <v>1000063043</v>
      </c>
      <c r="F281" s="874">
        <v>85311020</v>
      </c>
      <c r="G281" s="83"/>
      <c r="H281" s="93">
        <v>0.18</v>
      </c>
      <c r="I281" s="85"/>
      <c r="J281" s="873" t="s">
        <v>378</v>
      </c>
      <c r="K281" s="874" t="s">
        <v>37</v>
      </c>
      <c r="L281" s="874">
        <v>2</v>
      </c>
      <c r="M281" s="86"/>
      <c r="N281" s="94" t="str">
        <f>IF(M281=0, "Included",IF(ISERROR(L281*M281), M281, L281*M281))</f>
        <v>Included</v>
      </c>
      <c r="O281" s="95">
        <f>R281</f>
        <v>0</v>
      </c>
      <c r="P281" s="89">
        <f t="shared" si="72"/>
        <v>0</v>
      </c>
      <c r="Q281" s="19">
        <f>IF(N281="Included",0,N281)</f>
        <v>0</v>
      </c>
      <c r="R281" s="90">
        <f>IF(I281="", H281*Q281,I281*Q281)</f>
        <v>0</v>
      </c>
      <c r="S281" s="89"/>
      <c r="T281" s="91">
        <f t="shared" si="73"/>
        <v>0</v>
      </c>
      <c r="U281" s="89"/>
      <c r="V281" s="92"/>
      <c r="W281" s="89"/>
      <c r="X281" s="89"/>
      <c r="Y281" s="89"/>
    </row>
    <row r="282" spans="1:25" s="19" customFormat="1" ht="15.75" x14ac:dyDescent="0.3">
      <c r="A282" s="82">
        <v>260</v>
      </c>
      <c r="B282" s="873">
        <v>7000020907</v>
      </c>
      <c r="C282" s="874">
        <v>2730</v>
      </c>
      <c r="D282" s="874" t="s">
        <v>329</v>
      </c>
      <c r="E282" s="873">
        <v>1000060447</v>
      </c>
      <c r="F282" s="874">
        <v>90311000</v>
      </c>
      <c r="G282" s="83"/>
      <c r="H282" s="93">
        <v>0.18</v>
      </c>
      <c r="I282" s="85"/>
      <c r="J282" s="873" t="s">
        <v>379</v>
      </c>
      <c r="K282" s="874" t="s">
        <v>380</v>
      </c>
      <c r="L282" s="874">
        <v>1</v>
      </c>
      <c r="M282" s="86"/>
      <c r="N282" s="94" t="str">
        <f>IF(M282=0, "Included",IF(ISERROR(L282*M282), M282, L282*M282))</f>
        <v>Included</v>
      </c>
      <c r="O282" s="95">
        <f>R282</f>
        <v>0</v>
      </c>
      <c r="P282" s="89">
        <f t="shared" si="72"/>
        <v>0</v>
      </c>
      <c r="Q282" s="19">
        <f>IF(N282="Included",0,N282)</f>
        <v>0</v>
      </c>
      <c r="R282" s="90">
        <f>IF(I282="", H282*Q282,I282*Q282)</f>
        <v>0</v>
      </c>
      <c r="S282" s="89"/>
      <c r="T282" s="91">
        <f t="shared" si="73"/>
        <v>0</v>
      </c>
      <c r="U282" s="89"/>
      <c r="V282" s="92"/>
      <c r="W282" s="89"/>
      <c r="X282" s="89"/>
      <c r="Y282" s="89"/>
    </row>
    <row r="283" spans="1:25" s="19" customFormat="1" ht="15.75" x14ac:dyDescent="0.3">
      <c r="A283" s="82">
        <v>261</v>
      </c>
      <c r="B283" s="873">
        <v>7000020907</v>
      </c>
      <c r="C283" s="874">
        <v>2740</v>
      </c>
      <c r="D283" s="874" t="s">
        <v>329</v>
      </c>
      <c r="E283" s="873">
        <v>1000010620</v>
      </c>
      <c r="F283" s="874">
        <v>90311000</v>
      </c>
      <c r="G283" s="83"/>
      <c r="H283" s="93">
        <v>0.18</v>
      </c>
      <c r="I283" s="85"/>
      <c r="J283" s="873" t="s">
        <v>381</v>
      </c>
      <c r="K283" s="874" t="s">
        <v>37</v>
      </c>
      <c r="L283" s="874">
        <v>1</v>
      </c>
      <c r="M283" s="86"/>
      <c r="N283" s="94" t="str">
        <f>IF(M283=0, "Included",IF(ISERROR(L283*M283), M283, L283*M283))</f>
        <v>Included</v>
      </c>
      <c r="O283" s="95">
        <f>R283</f>
        <v>0</v>
      </c>
      <c r="P283" s="89">
        <f t="shared" si="72"/>
        <v>0</v>
      </c>
      <c r="Q283" s="19">
        <f>IF(N283="Included",0,N283)</f>
        <v>0</v>
      </c>
      <c r="R283" s="90">
        <f>IF(I283="", H283*Q283,I283*Q283)</f>
        <v>0</v>
      </c>
      <c r="S283" s="89"/>
      <c r="T283" s="91">
        <f t="shared" si="73"/>
        <v>0</v>
      </c>
      <c r="U283" s="89"/>
      <c r="V283" s="92"/>
      <c r="W283" s="89"/>
      <c r="X283" s="89"/>
      <c r="Y283" s="89"/>
    </row>
    <row r="284" spans="1:25" s="19" customFormat="1" ht="15.75" x14ac:dyDescent="0.3">
      <c r="A284" s="82">
        <v>262</v>
      </c>
      <c r="B284" s="873">
        <v>7000020907</v>
      </c>
      <c r="C284" s="874">
        <v>2750</v>
      </c>
      <c r="D284" s="874" t="s">
        <v>329</v>
      </c>
      <c r="E284" s="873">
        <v>1000010619</v>
      </c>
      <c r="F284" s="874">
        <v>90311000</v>
      </c>
      <c r="G284" s="83"/>
      <c r="H284" s="93">
        <v>0.18</v>
      </c>
      <c r="I284" s="85"/>
      <c r="J284" s="873" t="s">
        <v>382</v>
      </c>
      <c r="K284" s="874" t="s">
        <v>37</v>
      </c>
      <c r="L284" s="874">
        <v>1</v>
      </c>
      <c r="M284" s="86"/>
      <c r="N284" s="94" t="str">
        <f t="shared" ref="N284:N291" si="74">IF(M284=0, "Included",IF(ISERROR(L284*M284), M284, L284*M284))</f>
        <v>Included</v>
      </c>
      <c r="O284" s="95">
        <f t="shared" ref="O284:O291" si="75">R284</f>
        <v>0</v>
      </c>
      <c r="P284" s="89">
        <f t="shared" si="72"/>
        <v>0</v>
      </c>
      <c r="Q284" s="19">
        <f t="shared" ref="Q284:Q291" si="76">IF(N284="Included",0,N284)</f>
        <v>0</v>
      </c>
      <c r="R284" s="90">
        <f t="shared" ref="R284:R291" si="77">IF(I284="", H284*Q284,I284*Q284)</f>
        <v>0</v>
      </c>
      <c r="S284" s="89"/>
      <c r="T284" s="91">
        <f t="shared" si="73"/>
        <v>0</v>
      </c>
      <c r="U284" s="89"/>
      <c r="V284" s="92"/>
      <c r="W284" s="89"/>
      <c r="X284" s="89"/>
      <c r="Y284" s="89"/>
    </row>
    <row r="285" spans="1:25" s="19" customFormat="1" ht="15.75" x14ac:dyDescent="0.3">
      <c r="A285" s="82">
        <v>263</v>
      </c>
      <c r="B285" s="873">
        <v>7000020907</v>
      </c>
      <c r="C285" s="874">
        <v>2760</v>
      </c>
      <c r="D285" s="874" t="s">
        <v>329</v>
      </c>
      <c r="E285" s="873">
        <v>1000014475</v>
      </c>
      <c r="F285" s="874">
        <v>84713010</v>
      </c>
      <c r="G285" s="83"/>
      <c r="H285" s="93">
        <v>0.18</v>
      </c>
      <c r="I285" s="85"/>
      <c r="J285" s="873" t="s">
        <v>383</v>
      </c>
      <c r="K285" s="874" t="s">
        <v>37</v>
      </c>
      <c r="L285" s="874">
        <v>2</v>
      </c>
      <c r="M285" s="86"/>
      <c r="N285" s="94" t="str">
        <f t="shared" si="74"/>
        <v>Included</v>
      </c>
      <c r="O285" s="95">
        <f t="shared" si="75"/>
        <v>0</v>
      </c>
      <c r="P285" s="89">
        <f t="shared" si="72"/>
        <v>0</v>
      </c>
      <c r="Q285" s="19">
        <f t="shared" si="76"/>
        <v>0</v>
      </c>
      <c r="R285" s="90">
        <f t="shared" si="77"/>
        <v>0</v>
      </c>
      <c r="S285" s="89"/>
      <c r="T285" s="91">
        <f t="shared" si="73"/>
        <v>0</v>
      </c>
      <c r="U285" s="89"/>
      <c r="V285" s="92"/>
      <c r="W285" s="89"/>
      <c r="X285" s="89"/>
      <c r="Y285" s="89"/>
    </row>
    <row r="286" spans="1:25" s="19" customFormat="1" ht="15.75" x14ac:dyDescent="0.3">
      <c r="A286" s="82">
        <v>264</v>
      </c>
      <c r="B286" s="873">
        <v>7000020907</v>
      </c>
      <c r="C286" s="874">
        <v>7020</v>
      </c>
      <c r="D286" s="874" t="s">
        <v>329</v>
      </c>
      <c r="E286" s="873">
        <v>1000015824</v>
      </c>
      <c r="F286" s="874">
        <v>84715000</v>
      </c>
      <c r="G286" s="83"/>
      <c r="H286" s="93">
        <v>0.18</v>
      </c>
      <c r="I286" s="85"/>
      <c r="J286" s="873" t="s">
        <v>353</v>
      </c>
      <c r="K286" s="874" t="s">
        <v>37</v>
      </c>
      <c r="L286" s="874">
        <v>1</v>
      </c>
      <c r="M286" s="86"/>
      <c r="N286" s="94" t="str">
        <f t="shared" si="74"/>
        <v>Included</v>
      </c>
      <c r="O286" s="95">
        <f t="shared" si="75"/>
        <v>0</v>
      </c>
      <c r="P286" s="89">
        <f t="shared" si="72"/>
        <v>0</v>
      </c>
      <c r="Q286" s="19">
        <f t="shared" si="76"/>
        <v>0</v>
      </c>
      <c r="R286" s="90">
        <f t="shared" si="77"/>
        <v>0</v>
      </c>
      <c r="S286" s="89"/>
      <c r="T286" s="91">
        <f t="shared" si="73"/>
        <v>0</v>
      </c>
      <c r="U286" s="89"/>
      <c r="V286" s="92"/>
      <c r="W286" s="89"/>
      <c r="X286" s="89"/>
      <c r="Y286" s="89"/>
    </row>
    <row r="287" spans="1:25" s="19" customFormat="1" ht="15.75" x14ac:dyDescent="0.3">
      <c r="A287" s="82">
        <v>265</v>
      </c>
      <c r="B287" s="873">
        <v>7000020907</v>
      </c>
      <c r="C287" s="874">
        <v>2770</v>
      </c>
      <c r="D287" s="874" t="s">
        <v>330</v>
      </c>
      <c r="E287" s="873">
        <v>1000063020</v>
      </c>
      <c r="F287" s="874">
        <v>85389000</v>
      </c>
      <c r="G287" s="83"/>
      <c r="H287" s="93">
        <v>0.18</v>
      </c>
      <c r="I287" s="85"/>
      <c r="J287" s="873" t="s">
        <v>384</v>
      </c>
      <c r="K287" s="874" t="s">
        <v>385</v>
      </c>
      <c r="L287" s="874">
        <v>17</v>
      </c>
      <c r="M287" s="86"/>
      <c r="N287" s="94" t="str">
        <f t="shared" si="74"/>
        <v>Included</v>
      </c>
      <c r="O287" s="95">
        <f t="shared" si="75"/>
        <v>0</v>
      </c>
      <c r="P287" s="89">
        <f t="shared" si="72"/>
        <v>0</v>
      </c>
      <c r="Q287" s="19">
        <f t="shared" si="76"/>
        <v>0</v>
      </c>
      <c r="R287" s="90">
        <f t="shared" si="77"/>
        <v>0</v>
      </c>
      <c r="S287" s="89"/>
      <c r="T287" s="91">
        <f t="shared" si="73"/>
        <v>0</v>
      </c>
      <c r="U287" s="89"/>
      <c r="V287" s="92"/>
      <c r="W287" s="89"/>
      <c r="X287" s="89"/>
      <c r="Y287" s="89"/>
    </row>
    <row r="288" spans="1:25" s="19" customFormat="1" ht="15.75" x14ac:dyDescent="0.3">
      <c r="A288" s="82">
        <v>266</v>
      </c>
      <c r="B288" s="873">
        <v>7000020907</v>
      </c>
      <c r="C288" s="874">
        <v>2780</v>
      </c>
      <c r="D288" s="874" t="s">
        <v>331</v>
      </c>
      <c r="E288" s="873">
        <v>1000016830</v>
      </c>
      <c r="F288" s="874">
        <v>94038900</v>
      </c>
      <c r="G288" s="83"/>
      <c r="H288" s="93">
        <v>0.18</v>
      </c>
      <c r="I288" s="85"/>
      <c r="J288" s="873" t="s">
        <v>386</v>
      </c>
      <c r="K288" s="874" t="s">
        <v>37</v>
      </c>
      <c r="L288" s="874">
        <v>6</v>
      </c>
      <c r="M288" s="86"/>
      <c r="N288" s="94" t="str">
        <f t="shared" si="74"/>
        <v>Included</v>
      </c>
      <c r="O288" s="95">
        <f t="shared" si="75"/>
        <v>0</v>
      </c>
      <c r="P288" s="89">
        <f t="shared" si="72"/>
        <v>0</v>
      </c>
      <c r="Q288" s="19">
        <f t="shared" si="76"/>
        <v>0</v>
      </c>
      <c r="R288" s="90">
        <f t="shared" si="77"/>
        <v>0</v>
      </c>
      <c r="S288" s="89"/>
      <c r="T288" s="91">
        <f t="shared" si="73"/>
        <v>0</v>
      </c>
      <c r="U288" s="89"/>
      <c r="V288" s="92"/>
      <c r="W288" s="89"/>
      <c r="X288" s="89"/>
      <c r="Y288" s="89"/>
    </row>
    <row r="289" spans="1:25" s="19" customFormat="1" ht="15.75" x14ac:dyDescent="0.3">
      <c r="A289" s="82">
        <v>267</v>
      </c>
      <c r="B289" s="873">
        <v>7000020907</v>
      </c>
      <c r="C289" s="874">
        <v>2790</v>
      </c>
      <c r="D289" s="874" t="s">
        <v>331</v>
      </c>
      <c r="E289" s="873">
        <v>1000063253</v>
      </c>
      <c r="F289" s="874">
        <v>85389000</v>
      </c>
      <c r="G289" s="83"/>
      <c r="H289" s="93">
        <v>0.18</v>
      </c>
      <c r="I289" s="85"/>
      <c r="J289" s="873" t="s">
        <v>387</v>
      </c>
      <c r="K289" s="874" t="s">
        <v>37</v>
      </c>
      <c r="L289" s="874">
        <v>6</v>
      </c>
      <c r="M289" s="86"/>
      <c r="N289" s="94" t="str">
        <f t="shared" si="74"/>
        <v>Included</v>
      </c>
      <c r="O289" s="95">
        <f t="shared" si="75"/>
        <v>0</v>
      </c>
      <c r="P289" s="89">
        <f t="shared" si="72"/>
        <v>0</v>
      </c>
      <c r="Q289" s="19">
        <f t="shared" si="76"/>
        <v>0</v>
      </c>
      <c r="R289" s="90">
        <f t="shared" si="77"/>
        <v>0</v>
      </c>
      <c r="S289" s="89"/>
      <c r="T289" s="91">
        <f t="shared" si="73"/>
        <v>0</v>
      </c>
      <c r="U289" s="89"/>
      <c r="V289" s="92"/>
      <c r="W289" s="89"/>
      <c r="X289" s="89"/>
      <c r="Y289" s="89"/>
    </row>
    <row r="290" spans="1:25" s="19" customFormat="1" ht="15.75" x14ac:dyDescent="0.3">
      <c r="A290" s="82">
        <v>268</v>
      </c>
      <c r="B290" s="873">
        <v>7000020907</v>
      </c>
      <c r="C290" s="874">
        <v>2800</v>
      </c>
      <c r="D290" s="874" t="s">
        <v>331</v>
      </c>
      <c r="E290" s="873">
        <v>1000012075</v>
      </c>
      <c r="F290" s="874">
        <v>83030000</v>
      </c>
      <c r="G290" s="83"/>
      <c r="H290" s="93">
        <v>0.18</v>
      </c>
      <c r="I290" s="85"/>
      <c r="J290" s="873" t="s">
        <v>388</v>
      </c>
      <c r="K290" s="874" t="s">
        <v>37</v>
      </c>
      <c r="L290" s="874">
        <v>1</v>
      </c>
      <c r="M290" s="86"/>
      <c r="N290" s="94" t="str">
        <f t="shared" si="74"/>
        <v>Included</v>
      </c>
      <c r="O290" s="95">
        <f t="shared" si="75"/>
        <v>0</v>
      </c>
      <c r="P290" s="89">
        <f t="shared" si="72"/>
        <v>0</v>
      </c>
      <c r="Q290" s="19">
        <f t="shared" si="76"/>
        <v>0</v>
      </c>
      <c r="R290" s="90">
        <f t="shared" si="77"/>
        <v>0</v>
      </c>
      <c r="S290" s="89"/>
      <c r="T290" s="91">
        <f t="shared" si="73"/>
        <v>0</v>
      </c>
      <c r="U290" s="89"/>
      <c r="V290" s="92"/>
      <c r="W290" s="89"/>
      <c r="X290" s="89"/>
      <c r="Y290" s="89"/>
    </row>
    <row r="291" spans="1:25" s="19" customFormat="1" ht="15.75" x14ac:dyDescent="0.3">
      <c r="A291" s="82">
        <v>269</v>
      </c>
      <c r="B291" s="873">
        <v>7000020907</v>
      </c>
      <c r="C291" s="874">
        <v>2810</v>
      </c>
      <c r="D291" s="874" t="s">
        <v>332</v>
      </c>
      <c r="E291" s="873">
        <v>1000022025</v>
      </c>
      <c r="F291" s="874">
        <v>85044090</v>
      </c>
      <c r="G291" s="83"/>
      <c r="H291" s="93">
        <v>0.18</v>
      </c>
      <c r="I291" s="85"/>
      <c r="J291" s="873" t="s">
        <v>420</v>
      </c>
      <c r="K291" s="874" t="s">
        <v>37</v>
      </c>
      <c r="L291" s="874">
        <v>2</v>
      </c>
      <c r="M291" s="86"/>
      <c r="N291" s="94" t="str">
        <f t="shared" si="74"/>
        <v>Included</v>
      </c>
      <c r="O291" s="95">
        <f t="shared" si="75"/>
        <v>0</v>
      </c>
      <c r="P291" s="89">
        <f t="shared" si="72"/>
        <v>0</v>
      </c>
      <c r="Q291" s="19">
        <f t="shared" si="76"/>
        <v>0</v>
      </c>
      <c r="R291" s="90">
        <f t="shared" si="77"/>
        <v>0</v>
      </c>
      <c r="S291" s="89"/>
      <c r="T291" s="91">
        <f t="shared" si="73"/>
        <v>0</v>
      </c>
      <c r="U291" s="89"/>
      <c r="V291" s="92"/>
      <c r="W291" s="89"/>
      <c r="X291" s="89"/>
      <c r="Y291" s="89"/>
    </row>
    <row r="292" spans="1:25" s="19" customFormat="1" ht="15.75" x14ac:dyDescent="0.3">
      <c r="A292" s="82">
        <v>270</v>
      </c>
      <c r="B292" s="873">
        <v>7000020907</v>
      </c>
      <c r="C292" s="874">
        <v>2820</v>
      </c>
      <c r="D292" s="874" t="s">
        <v>332</v>
      </c>
      <c r="E292" s="873">
        <v>1000022286</v>
      </c>
      <c r="F292" s="874">
        <v>85072000</v>
      </c>
      <c r="G292" s="83"/>
      <c r="H292" s="93">
        <v>0.28000000000000003</v>
      </c>
      <c r="I292" s="85"/>
      <c r="J292" s="873" t="s">
        <v>421</v>
      </c>
      <c r="K292" s="874" t="s">
        <v>37</v>
      </c>
      <c r="L292" s="874">
        <v>2</v>
      </c>
      <c r="M292" s="86"/>
      <c r="N292" s="94" t="str">
        <f>IF(M292=0, "Included",IF(ISERROR(L292*M292), M292, L292*M292))</f>
        <v>Included</v>
      </c>
      <c r="O292" s="95">
        <f>R292</f>
        <v>0</v>
      </c>
      <c r="P292" s="89">
        <f t="shared" si="72"/>
        <v>0</v>
      </c>
      <c r="Q292" s="19">
        <f>IF(N292="Included",0,N292)</f>
        <v>0</v>
      </c>
      <c r="R292" s="90">
        <f>IF(I292="", H292*Q292,I292*Q292)</f>
        <v>0</v>
      </c>
      <c r="S292" s="89"/>
      <c r="T292" s="91">
        <f t="shared" si="73"/>
        <v>0</v>
      </c>
      <c r="U292" s="89"/>
      <c r="V292" s="92"/>
      <c r="W292" s="89"/>
      <c r="X292" s="89"/>
      <c r="Y292" s="89"/>
    </row>
    <row r="293" spans="1:25" s="19" customFormat="1" ht="15.75" x14ac:dyDescent="0.3">
      <c r="A293" s="82">
        <v>271</v>
      </c>
      <c r="B293" s="873">
        <v>7000020907</v>
      </c>
      <c r="C293" s="874">
        <v>2830</v>
      </c>
      <c r="D293" s="874" t="s">
        <v>332</v>
      </c>
      <c r="E293" s="873">
        <v>1000022029</v>
      </c>
      <c r="F293" s="874">
        <v>85219090</v>
      </c>
      <c r="G293" s="83"/>
      <c r="H293" s="93">
        <v>0.18</v>
      </c>
      <c r="I293" s="85"/>
      <c r="J293" s="873" t="s">
        <v>633</v>
      </c>
      <c r="K293" s="874" t="s">
        <v>34</v>
      </c>
      <c r="L293" s="874">
        <v>1</v>
      </c>
      <c r="M293" s="86"/>
      <c r="N293" s="94" t="str">
        <f>IF(M293=0, "Included",IF(ISERROR(L293*M293), M293, L293*M293))</f>
        <v>Included</v>
      </c>
      <c r="O293" s="95">
        <f>R293</f>
        <v>0</v>
      </c>
      <c r="P293" s="89">
        <f t="shared" si="72"/>
        <v>0</v>
      </c>
      <c r="Q293" s="19">
        <f>IF(N293="Included",0,N293)</f>
        <v>0</v>
      </c>
      <c r="R293" s="90">
        <f>IF(I293="", H293*Q293,I293*Q293)</f>
        <v>0</v>
      </c>
      <c r="S293" s="89"/>
      <c r="T293" s="91">
        <f t="shared" si="73"/>
        <v>0</v>
      </c>
      <c r="U293" s="89"/>
      <c r="V293" s="92"/>
      <c r="W293" s="89"/>
      <c r="X293" s="89"/>
      <c r="Y293" s="89"/>
    </row>
    <row r="294" spans="1:25" s="19" customFormat="1" ht="15.75" x14ac:dyDescent="0.3">
      <c r="A294" s="82">
        <v>272</v>
      </c>
      <c r="B294" s="873">
        <v>7000020907</v>
      </c>
      <c r="C294" s="874">
        <v>2840</v>
      </c>
      <c r="D294" s="874" t="s">
        <v>332</v>
      </c>
      <c r="E294" s="873">
        <v>1000013907</v>
      </c>
      <c r="F294" s="874">
        <v>85371000</v>
      </c>
      <c r="G294" s="83"/>
      <c r="H294" s="93">
        <v>0.18</v>
      </c>
      <c r="I294" s="85"/>
      <c r="J294" s="873" t="s">
        <v>41</v>
      </c>
      <c r="K294" s="874" t="s">
        <v>37</v>
      </c>
      <c r="L294" s="874">
        <v>2</v>
      </c>
      <c r="M294" s="86"/>
      <c r="N294" s="94" t="str">
        <f>IF(M294=0, "Included",IF(ISERROR(L294*M294), M294, L294*M294))</f>
        <v>Included</v>
      </c>
      <c r="O294" s="95">
        <f>R294</f>
        <v>0</v>
      </c>
      <c r="P294" s="89">
        <f t="shared" si="72"/>
        <v>0</v>
      </c>
      <c r="Q294" s="19">
        <f>IF(N294="Included",0,N294)</f>
        <v>0</v>
      </c>
      <c r="R294" s="90">
        <f>IF(I294="", H294*Q294,I294*Q294)</f>
        <v>0</v>
      </c>
      <c r="S294" s="89"/>
      <c r="T294" s="91">
        <f t="shared" si="73"/>
        <v>0</v>
      </c>
      <c r="U294" s="89"/>
      <c r="V294" s="92"/>
      <c r="W294" s="89"/>
      <c r="X294" s="89"/>
      <c r="Y294" s="89"/>
    </row>
    <row r="295" spans="1:25" s="19" customFormat="1" ht="15.75" x14ac:dyDescent="0.3">
      <c r="A295" s="82">
        <v>273</v>
      </c>
      <c r="B295" s="873">
        <v>7000020907</v>
      </c>
      <c r="C295" s="874">
        <v>2850</v>
      </c>
      <c r="D295" s="874" t="s">
        <v>332</v>
      </c>
      <c r="E295" s="873">
        <v>1000016855</v>
      </c>
      <c r="F295" s="874">
        <v>85371000</v>
      </c>
      <c r="G295" s="83"/>
      <c r="H295" s="93">
        <v>0.18</v>
      </c>
      <c r="I295" s="85"/>
      <c r="J295" s="873" t="s">
        <v>158</v>
      </c>
      <c r="K295" s="874" t="s">
        <v>37</v>
      </c>
      <c r="L295" s="874">
        <v>2</v>
      </c>
      <c r="M295" s="86"/>
      <c r="N295" s="94" t="str">
        <f>IF(M295=0, "Included",IF(ISERROR(L295*M295), M295, L295*M295))</f>
        <v>Included</v>
      </c>
      <c r="O295" s="95">
        <f>R295</f>
        <v>0</v>
      </c>
      <c r="P295" s="89">
        <f t="shared" si="72"/>
        <v>0</v>
      </c>
      <c r="Q295" s="19">
        <f>IF(N295="Included",0,N295)</f>
        <v>0</v>
      </c>
      <c r="R295" s="90">
        <f>IF(I295="", H295*Q295,I295*Q295)</f>
        <v>0</v>
      </c>
      <c r="S295" s="89"/>
      <c r="T295" s="91">
        <f t="shared" si="73"/>
        <v>0</v>
      </c>
      <c r="U295" s="89"/>
      <c r="V295" s="92"/>
      <c r="W295" s="89"/>
      <c r="X295" s="89"/>
      <c r="Y295" s="89"/>
    </row>
    <row r="296" spans="1:25" s="19" customFormat="1" ht="15.75" x14ac:dyDescent="0.3">
      <c r="A296" s="82">
        <v>274</v>
      </c>
      <c r="B296" s="873">
        <v>7000020907</v>
      </c>
      <c r="C296" s="874">
        <v>2860</v>
      </c>
      <c r="D296" s="874" t="s">
        <v>333</v>
      </c>
      <c r="E296" s="873">
        <v>1000028314</v>
      </c>
      <c r="F296" s="874">
        <v>85446020</v>
      </c>
      <c r="G296" s="83"/>
      <c r="H296" s="93">
        <v>0.18</v>
      </c>
      <c r="I296" s="85"/>
      <c r="J296" s="873" t="s">
        <v>391</v>
      </c>
      <c r="K296" s="874" t="s">
        <v>34</v>
      </c>
      <c r="L296" s="874">
        <v>1</v>
      </c>
      <c r="M296" s="86"/>
      <c r="N296" s="94" t="str">
        <f>IF(M296=0, "Included",IF(ISERROR(L296*M296), M296, L296*M296))</f>
        <v>Included</v>
      </c>
      <c r="O296" s="95">
        <f>R296</f>
        <v>0</v>
      </c>
      <c r="P296" s="89">
        <f t="shared" si="72"/>
        <v>0</v>
      </c>
      <c r="Q296" s="19">
        <f>IF(N296="Included",0,N296)</f>
        <v>0</v>
      </c>
      <c r="R296" s="90">
        <f>IF(I296="", H296*Q296,I296*Q296)</f>
        <v>0</v>
      </c>
      <c r="S296" s="89"/>
      <c r="T296" s="91">
        <f t="shared" si="73"/>
        <v>0</v>
      </c>
      <c r="U296" s="89"/>
      <c r="V296" s="92"/>
      <c r="W296" s="89"/>
      <c r="X296" s="89"/>
      <c r="Y296" s="89"/>
    </row>
    <row r="297" spans="1:25" s="19" customFormat="1" ht="15.75" x14ac:dyDescent="0.3">
      <c r="A297" s="82">
        <v>275</v>
      </c>
      <c r="B297" s="873">
        <v>7000020907</v>
      </c>
      <c r="C297" s="874">
        <v>2870</v>
      </c>
      <c r="D297" s="874" t="s">
        <v>333</v>
      </c>
      <c r="E297" s="873">
        <v>1000062967</v>
      </c>
      <c r="F297" s="874">
        <v>85389000</v>
      </c>
      <c r="G297" s="83"/>
      <c r="H297" s="93">
        <v>0.18</v>
      </c>
      <c r="I297" s="85"/>
      <c r="J297" s="873" t="s">
        <v>392</v>
      </c>
      <c r="K297" s="874" t="s">
        <v>34</v>
      </c>
      <c r="L297" s="874">
        <v>1</v>
      </c>
      <c r="M297" s="86"/>
      <c r="N297" s="94" t="str">
        <f t="shared" ref="N297:N309" si="78">IF(M297=0, "Included",IF(ISERROR(L297*M297), M297, L297*M297))</f>
        <v>Included</v>
      </c>
      <c r="O297" s="95">
        <f t="shared" ref="O297:O309" si="79">R297</f>
        <v>0</v>
      </c>
      <c r="P297" s="89">
        <f t="shared" si="72"/>
        <v>0</v>
      </c>
      <c r="Q297" s="19">
        <f t="shared" ref="Q297:Q309" si="80">IF(N297="Included",0,N297)</f>
        <v>0</v>
      </c>
      <c r="R297" s="90">
        <f t="shared" ref="R297:R309" si="81">IF(I297="", H297*Q297,I297*Q297)</f>
        <v>0</v>
      </c>
      <c r="S297" s="89"/>
      <c r="T297" s="91">
        <f t="shared" si="73"/>
        <v>0</v>
      </c>
      <c r="U297" s="89"/>
      <c r="V297" s="92"/>
      <c r="W297" s="89"/>
      <c r="X297" s="89"/>
      <c r="Y297" s="89"/>
    </row>
    <row r="298" spans="1:25" s="19" customFormat="1" ht="15.75" x14ac:dyDescent="0.3">
      <c r="A298" s="82">
        <v>276</v>
      </c>
      <c r="B298" s="873">
        <v>7000020907</v>
      </c>
      <c r="C298" s="874">
        <v>2880</v>
      </c>
      <c r="D298" s="874" t="s">
        <v>334</v>
      </c>
      <c r="E298" s="873">
        <v>1000062966</v>
      </c>
      <c r="F298" s="874">
        <v>84433240</v>
      </c>
      <c r="G298" s="83"/>
      <c r="H298" s="93">
        <v>0.18</v>
      </c>
      <c r="I298" s="85"/>
      <c r="J298" s="873" t="s">
        <v>393</v>
      </c>
      <c r="K298" s="874" t="s">
        <v>37</v>
      </c>
      <c r="L298" s="874">
        <v>1</v>
      </c>
      <c r="M298" s="86"/>
      <c r="N298" s="94" t="str">
        <f t="shared" si="78"/>
        <v>Included</v>
      </c>
      <c r="O298" s="95">
        <f t="shared" si="79"/>
        <v>0</v>
      </c>
      <c r="P298" s="89">
        <f t="shared" si="72"/>
        <v>0</v>
      </c>
      <c r="Q298" s="19">
        <f t="shared" si="80"/>
        <v>0</v>
      </c>
      <c r="R298" s="90">
        <f t="shared" si="81"/>
        <v>0</v>
      </c>
      <c r="S298" s="89"/>
      <c r="T298" s="91">
        <f t="shared" si="73"/>
        <v>0</v>
      </c>
      <c r="U298" s="89"/>
      <c r="V298" s="92"/>
      <c r="W298" s="89"/>
      <c r="X298" s="89"/>
      <c r="Y298" s="89"/>
    </row>
    <row r="299" spans="1:25" s="19" customFormat="1" ht="15.75" x14ac:dyDescent="0.3">
      <c r="A299" s="82">
        <v>277</v>
      </c>
      <c r="B299" s="873">
        <v>7000020907</v>
      </c>
      <c r="C299" s="874">
        <v>2890</v>
      </c>
      <c r="D299" s="874" t="s">
        <v>335</v>
      </c>
      <c r="E299" s="873">
        <v>1000063040</v>
      </c>
      <c r="F299" s="874">
        <v>85389000</v>
      </c>
      <c r="G299" s="83"/>
      <c r="H299" s="93">
        <v>0.18</v>
      </c>
      <c r="I299" s="85"/>
      <c r="J299" s="873" t="s">
        <v>394</v>
      </c>
      <c r="K299" s="874" t="s">
        <v>34</v>
      </c>
      <c r="L299" s="874">
        <v>1</v>
      </c>
      <c r="M299" s="86"/>
      <c r="N299" s="94" t="str">
        <f t="shared" si="78"/>
        <v>Included</v>
      </c>
      <c r="O299" s="95">
        <f t="shared" si="79"/>
        <v>0</v>
      </c>
      <c r="P299" s="89">
        <f t="shared" si="72"/>
        <v>0</v>
      </c>
      <c r="Q299" s="19">
        <f t="shared" si="80"/>
        <v>0</v>
      </c>
      <c r="R299" s="90">
        <f t="shared" si="81"/>
        <v>0</v>
      </c>
      <c r="S299" s="89"/>
      <c r="T299" s="91">
        <f t="shared" si="73"/>
        <v>0</v>
      </c>
      <c r="U299" s="89"/>
      <c r="V299" s="92"/>
      <c r="W299" s="89"/>
      <c r="X299" s="89"/>
      <c r="Y299" s="89"/>
    </row>
    <row r="300" spans="1:25" s="19" customFormat="1" ht="15.75" x14ac:dyDescent="0.3">
      <c r="A300" s="82">
        <v>278</v>
      </c>
      <c r="B300" s="873">
        <v>7000020907</v>
      </c>
      <c r="C300" s="874">
        <v>2900</v>
      </c>
      <c r="D300" s="874" t="s">
        <v>335</v>
      </c>
      <c r="E300" s="873">
        <v>1000019870</v>
      </c>
      <c r="F300" s="874">
        <v>85238020</v>
      </c>
      <c r="G300" s="83"/>
      <c r="H300" s="93">
        <v>0.18</v>
      </c>
      <c r="I300" s="85"/>
      <c r="J300" s="873" t="s">
        <v>395</v>
      </c>
      <c r="K300" s="874" t="s">
        <v>34</v>
      </c>
      <c r="L300" s="874">
        <v>1</v>
      </c>
      <c r="M300" s="86"/>
      <c r="N300" s="94" t="str">
        <f t="shared" si="78"/>
        <v>Included</v>
      </c>
      <c r="O300" s="95">
        <f t="shared" si="79"/>
        <v>0</v>
      </c>
      <c r="P300" s="89">
        <f t="shared" si="72"/>
        <v>0</v>
      </c>
      <c r="Q300" s="19">
        <f t="shared" si="80"/>
        <v>0</v>
      </c>
      <c r="R300" s="90">
        <f t="shared" si="81"/>
        <v>0</v>
      </c>
      <c r="S300" s="89"/>
      <c r="T300" s="91">
        <f t="shared" si="73"/>
        <v>0</v>
      </c>
      <c r="U300" s="89"/>
      <c r="V300" s="92"/>
      <c r="W300" s="89"/>
      <c r="X300" s="89"/>
      <c r="Y300" s="89"/>
    </row>
    <row r="301" spans="1:25" s="19" customFormat="1" ht="15.75" x14ac:dyDescent="0.3">
      <c r="A301" s="82">
        <v>279</v>
      </c>
      <c r="B301" s="873">
        <v>7000020907</v>
      </c>
      <c r="C301" s="874">
        <v>2910</v>
      </c>
      <c r="D301" s="874" t="s">
        <v>335</v>
      </c>
      <c r="E301" s="873">
        <v>1000052637</v>
      </c>
      <c r="F301" s="874">
        <v>85238020</v>
      </c>
      <c r="G301" s="83"/>
      <c r="H301" s="93">
        <v>0.18</v>
      </c>
      <c r="I301" s="85"/>
      <c r="J301" s="873" t="s">
        <v>396</v>
      </c>
      <c r="K301" s="874" t="s">
        <v>34</v>
      </c>
      <c r="L301" s="874">
        <v>1</v>
      </c>
      <c r="M301" s="86"/>
      <c r="N301" s="94" t="str">
        <f t="shared" si="78"/>
        <v>Included</v>
      </c>
      <c r="O301" s="95">
        <f t="shared" si="79"/>
        <v>0</v>
      </c>
      <c r="P301" s="89">
        <f t="shared" si="72"/>
        <v>0</v>
      </c>
      <c r="Q301" s="19">
        <f t="shared" si="80"/>
        <v>0</v>
      </c>
      <c r="R301" s="90">
        <f t="shared" si="81"/>
        <v>0</v>
      </c>
      <c r="S301" s="89"/>
      <c r="T301" s="91">
        <f t="shared" si="73"/>
        <v>0</v>
      </c>
      <c r="U301" s="89"/>
      <c r="V301" s="92"/>
      <c r="W301" s="89"/>
      <c r="X301" s="89"/>
      <c r="Y301" s="89"/>
    </row>
    <row r="302" spans="1:25" s="19" customFormat="1" ht="15.75" x14ac:dyDescent="0.3">
      <c r="A302" s="82">
        <v>280</v>
      </c>
      <c r="B302" s="873">
        <v>7000020907</v>
      </c>
      <c r="C302" s="874">
        <v>2920</v>
      </c>
      <c r="D302" s="874" t="s">
        <v>335</v>
      </c>
      <c r="E302" s="873">
        <v>1000063069</v>
      </c>
      <c r="F302" s="874">
        <v>85389000</v>
      </c>
      <c r="G302" s="83"/>
      <c r="H302" s="93">
        <v>0.18</v>
      </c>
      <c r="I302" s="85"/>
      <c r="J302" s="873" t="s">
        <v>401</v>
      </c>
      <c r="K302" s="874" t="s">
        <v>34</v>
      </c>
      <c r="L302" s="874">
        <v>1</v>
      </c>
      <c r="M302" s="86"/>
      <c r="N302" s="94" t="str">
        <f t="shared" si="78"/>
        <v>Included</v>
      </c>
      <c r="O302" s="95">
        <f t="shared" si="79"/>
        <v>0</v>
      </c>
      <c r="P302" s="89">
        <f t="shared" si="72"/>
        <v>0</v>
      </c>
      <c r="Q302" s="19">
        <f t="shared" si="80"/>
        <v>0</v>
      </c>
      <c r="R302" s="90">
        <f t="shared" si="81"/>
        <v>0</v>
      </c>
      <c r="S302" s="89"/>
      <c r="T302" s="91">
        <f t="shared" si="73"/>
        <v>0</v>
      </c>
      <c r="U302" s="89"/>
      <c r="V302" s="92"/>
      <c r="W302" s="89"/>
      <c r="X302" s="89"/>
      <c r="Y302" s="89"/>
    </row>
    <row r="303" spans="1:25" s="19" customFormat="1" ht="15.75" x14ac:dyDescent="0.3">
      <c r="A303" s="82">
        <v>281</v>
      </c>
      <c r="B303" s="873">
        <v>7000020907</v>
      </c>
      <c r="C303" s="874">
        <v>2930</v>
      </c>
      <c r="D303" s="874" t="s">
        <v>335</v>
      </c>
      <c r="E303" s="873">
        <v>1000063252</v>
      </c>
      <c r="F303" s="874">
        <v>85238020</v>
      </c>
      <c r="G303" s="83"/>
      <c r="H303" s="93">
        <v>0.18</v>
      </c>
      <c r="I303" s="85"/>
      <c r="J303" s="873" t="s">
        <v>402</v>
      </c>
      <c r="K303" s="874" t="s">
        <v>34</v>
      </c>
      <c r="L303" s="874">
        <v>1</v>
      </c>
      <c r="M303" s="86"/>
      <c r="N303" s="94" t="str">
        <f t="shared" si="78"/>
        <v>Included</v>
      </c>
      <c r="O303" s="95">
        <f t="shared" si="79"/>
        <v>0</v>
      </c>
      <c r="P303" s="89">
        <f t="shared" si="72"/>
        <v>0</v>
      </c>
      <c r="Q303" s="19">
        <f t="shared" si="80"/>
        <v>0</v>
      </c>
      <c r="R303" s="90">
        <f t="shared" si="81"/>
        <v>0</v>
      </c>
      <c r="S303" s="89"/>
      <c r="T303" s="91">
        <f t="shared" si="73"/>
        <v>0</v>
      </c>
      <c r="U303" s="89"/>
      <c r="V303" s="92"/>
      <c r="W303" s="89"/>
      <c r="X303" s="89"/>
      <c r="Y303" s="89"/>
    </row>
    <row r="304" spans="1:25" s="19" customFormat="1" ht="15.75" x14ac:dyDescent="0.3">
      <c r="A304" s="82">
        <v>282</v>
      </c>
      <c r="B304" s="873">
        <v>7000020907</v>
      </c>
      <c r="C304" s="874">
        <v>2940</v>
      </c>
      <c r="D304" s="874" t="s">
        <v>335</v>
      </c>
      <c r="E304" s="873">
        <v>1000063048</v>
      </c>
      <c r="F304" s="874">
        <v>85389000</v>
      </c>
      <c r="G304" s="83"/>
      <c r="H304" s="93">
        <v>0.18</v>
      </c>
      <c r="I304" s="85"/>
      <c r="J304" s="873" t="s">
        <v>413</v>
      </c>
      <c r="K304" s="874" t="s">
        <v>34</v>
      </c>
      <c r="L304" s="874">
        <v>1</v>
      </c>
      <c r="M304" s="86"/>
      <c r="N304" s="94" t="str">
        <f t="shared" si="78"/>
        <v>Included</v>
      </c>
      <c r="O304" s="95">
        <f t="shared" si="79"/>
        <v>0</v>
      </c>
      <c r="P304" s="89">
        <f t="shared" si="72"/>
        <v>0</v>
      </c>
      <c r="Q304" s="19">
        <f t="shared" si="80"/>
        <v>0</v>
      </c>
      <c r="R304" s="90">
        <f t="shared" si="81"/>
        <v>0</v>
      </c>
      <c r="S304" s="89"/>
      <c r="T304" s="91">
        <f t="shared" si="73"/>
        <v>0</v>
      </c>
      <c r="U304" s="89"/>
      <c r="V304" s="92"/>
      <c r="W304" s="89"/>
      <c r="X304" s="89"/>
      <c r="Y304" s="89"/>
    </row>
    <row r="305" spans="1:35" s="19" customFormat="1" ht="15.75" x14ac:dyDescent="0.3">
      <c r="A305" s="82">
        <v>283</v>
      </c>
      <c r="B305" s="873">
        <v>7000020907</v>
      </c>
      <c r="C305" s="874">
        <v>2950</v>
      </c>
      <c r="D305" s="874" t="s">
        <v>335</v>
      </c>
      <c r="E305" s="873">
        <v>1000063030</v>
      </c>
      <c r="F305" s="874">
        <v>85389000</v>
      </c>
      <c r="G305" s="83"/>
      <c r="H305" s="93">
        <v>0.18</v>
      </c>
      <c r="I305" s="85"/>
      <c r="J305" s="873" t="s">
        <v>414</v>
      </c>
      <c r="K305" s="874" t="s">
        <v>34</v>
      </c>
      <c r="L305" s="874">
        <v>1</v>
      </c>
      <c r="M305" s="86"/>
      <c r="N305" s="94" t="str">
        <f t="shared" si="78"/>
        <v>Included</v>
      </c>
      <c r="O305" s="95">
        <f t="shared" si="79"/>
        <v>0</v>
      </c>
      <c r="P305" s="89">
        <f t="shared" si="72"/>
        <v>0</v>
      </c>
      <c r="Q305" s="19">
        <f t="shared" si="80"/>
        <v>0</v>
      </c>
      <c r="R305" s="90">
        <f t="shared" si="81"/>
        <v>0</v>
      </c>
      <c r="S305" s="89"/>
      <c r="T305" s="91">
        <f t="shared" si="73"/>
        <v>0</v>
      </c>
      <c r="U305" s="89"/>
      <c r="V305" s="92"/>
      <c r="W305" s="89"/>
      <c r="X305" s="89"/>
      <c r="Y305" s="89"/>
    </row>
    <row r="306" spans="1:35" s="19" customFormat="1" ht="15.75" x14ac:dyDescent="0.3">
      <c r="A306" s="82">
        <v>284</v>
      </c>
      <c r="B306" s="873">
        <v>7000020907</v>
      </c>
      <c r="C306" s="874">
        <v>2960</v>
      </c>
      <c r="D306" s="874" t="s">
        <v>335</v>
      </c>
      <c r="E306" s="873">
        <v>1000017495</v>
      </c>
      <c r="F306" s="874">
        <v>85238020</v>
      </c>
      <c r="G306" s="83"/>
      <c r="H306" s="93">
        <v>0.18</v>
      </c>
      <c r="I306" s="85"/>
      <c r="J306" s="873" t="s">
        <v>415</v>
      </c>
      <c r="K306" s="874" t="s">
        <v>34</v>
      </c>
      <c r="L306" s="874">
        <v>1</v>
      </c>
      <c r="M306" s="86"/>
      <c r="N306" s="94" t="str">
        <f t="shared" si="78"/>
        <v>Included</v>
      </c>
      <c r="O306" s="95">
        <f t="shared" si="79"/>
        <v>0</v>
      </c>
      <c r="P306" s="89">
        <f t="shared" si="72"/>
        <v>0</v>
      </c>
      <c r="Q306" s="19">
        <f t="shared" si="80"/>
        <v>0</v>
      </c>
      <c r="R306" s="90">
        <f t="shared" si="81"/>
        <v>0</v>
      </c>
      <c r="S306" s="89"/>
      <c r="T306" s="91">
        <f t="shared" si="73"/>
        <v>0</v>
      </c>
      <c r="U306" s="89"/>
      <c r="V306" s="92"/>
      <c r="W306" s="89"/>
      <c r="X306" s="89"/>
      <c r="Y306" s="89"/>
    </row>
    <row r="307" spans="1:35" s="19" customFormat="1" ht="15.75" x14ac:dyDescent="0.3">
      <c r="A307" s="82">
        <v>285</v>
      </c>
      <c r="B307" s="873">
        <v>7000020907</v>
      </c>
      <c r="C307" s="874">
        <v>2970</v>
      </c>
      <c r="D307" s="874" t="s">
        <v>335</v>
      </c>
      <c r="E307" s="873">
        <v>1000029224</v>
      </c>
      <c r="F307" s="874">
        <v>84433100</v>
      </c>
      <c r="G307" s="83"/>
      <c r="H307" s="93">
        <v>0.18</v>
      </c>
      <c r="I307" s="85"/>
      <c r="J307" s="873" t="s">
        <v>416</v>
      </c>
      <c r="K307" s="874" t="s">
        <v>37</v>
      </c>
      <c r="L307" s="874">
        <v>20</v>
      </c>
      <c r="M307" s="86"/>
      <c r="N307" s="94" t="str">
        <f t="shared" si="78"/>
        <v>Included</v>
      </c>
      <c r="O307" s="95">
        <f t="shared" si="79"/>
        <v>0</v>
      </c>
      <c r="P307" s="89">
        <f t="shared" si="72"/>
        <v>0</v>
      </c>
      <c r="Q307" s="19">
        <f t="shared" si="80"/>
        <v>0</v>
      </c>
      <c r="R307" s="90">
        <f t="shared" si="81"/>
        <v>0</v>
      </c>
      <c r="S307" s="89"/>
      <c r="T307" s="91">
        <f t="shared" si="73"/>
        <v>0</v>
      </c>
      <c r="U307" s="89"/>
      <c r="V307" s="92"/>
      <c r="W307" s="89"/>
      <c r="X307" s="89"/>
      <c r="Y307" s="89"/>
    </row>
    <row r="308" spans="1:35" s="19" customFormat="1" ht="15.75" x14ac:dyDescent="0.3">
      <c r="A308" s="82">
        <v>286</v>
      </c>
      <c r="B308" s="873">
        <v>7000020907</v>
      </c>
      <c r="C308" s="874">
        <v>7030</v>
      </c>
      <c r="D308" s="874" t="s">
        <v>335</v>
      </c>
      <c r="E308" s="873">
        <v>1000026408</v>
      </c>
      <c r="F308" s="874">
        <v>85389000</v>
      </c>
      <c r="G308" s="83"/>
      <c r="H308" s="93">
        <v>0.18</v>
      </c>
      <c r="I308" s="85"/>
      <c r="J308" s="873" t="s">
        <v>400</v>
      </c>
      <c r="K308" s="874" t="s">
        <v>34</v>
      </c>
      <c r="L308" s="874">
        <v>1</v>
      </c>
      <c r="M308" s="86"/>
      <c r="N308" s="94" t="str">
        <f t="shared" si="78"/>
        <v>Included</v>
      </c>
      <c r="O308" s="95">
        <f t="shared" si="79"/>
        <v>0</v>
      </c>
      <c r="P308" s="89">
        <f t="shared" si="72"/>
        <v>0</v>
      </c>
      <c r="Q308" s="19">
        <f t="shared" si="80"/>
        <v>0</v>
      </c>
      <c r="R308" s="90">
        <f t="shared" si="81"/>
        <v>0</v>
      </c>
      <c r="S308" s="89"/>
      <c r="T308" s="91">
        <f t="shared" si="73"/>
        <v>0</v>
      </c>
      <c r="U308" s="89"/>
      <c r="V308" s="92"/>
      <c r="W308" s="89"/>
      <c r="X308" s="89"/>
      <c r="Y308" s="89"/>
    </row>
    <row r="309" spans="1:35" s="19" customFormat="1" ht="15.75" x14ac:dyDescent="0.3">
      <c r="A309" s="82">
        <v>287</v>
      </c>
      <c r="B309" s="873">
        <v>7000020907</v>
      </c>
      <c r="C309" s="891">
        <v>2980</v>
      </c>
      <c r="D309" s="874" t="s">
        <v>590</v>
      </c>
      <c r="E309" s="873">
        <v>1000063259</v>
      </c>
      <c r="F309" s="874">
        <v>84713090</v>
      </c>
      <c r="G309" s="83"/>
      <c r="H309" s="93">
        <v>0.18</v>
      </c>
      <c r="I309" s="85"/>
      <c r="J309" s="873" t="s">
        <v>370</v>
      </c>
      <c r="K309" s="874" t="s">
        <v>37</v>
      </c>
      <c r="L309" s="874">
        <v>116</v>
      </c>
      <c r="M309" s="86"/>
      <c r="N309" s="94" t="str">
        <f t="shared" si="78"/>
        <v>Included</v>
      </c>
      <c r="O309" s="95">
        <f t="shared" si="79"/>
        <v>0</v>
      </c>
      <c r="P309" s="89">
        <f t="shared" si="72"/>
        <v>0</v>
      </c>
      <c r="Q309" s="19">
        <f t="shared" si="80"/>
        <v>0</v>
      </c>
      <c r="R309" s="90">
        <f t="shared" si="81"/>
        <v>0</v>
      </c>
      <c r="S309" s="89"/>
      <c r="T309" s="91">
        <f t="shared" si="73"/>
        <v>0</v>
      </c>
      <c r="U309" s="89"/>
      <c r="V309" s="92"/>
      <c r="W309" s="89"/>
      <c r="X309" s="89"/>
      <c r="Y309" s="89"/>
    </row>
    <row r="310" spans="1:35" s="19" customFormat="1" ht="15.75" x14ac:dyDescent="0.3">
      <c r="A310" s="82">
        <v>288</v>
      </c>
      <c r="B310" s="873">
        <v>7000020907</v>
      </c>
      <c r="C310" s="874">
        <v>2990</v>
      </c>
      <c r="D310" s="874" t="s">
        <v>590</v>
      </c>
      <c r="E310" s="873">
        <v>1000063035</v>
      </c>
      <c r="F310" s="874">
        <v>85389000</v>
      </c>
      <c r="G310" s="83"/>
      <c r="H310" s="93">
        <v>0.18</v>
      </c>
      <c r="I310" s="85"/>
      <c r="J310" s="873" t="s">
        <v>419</v>
      </c>
      <c r="K310" s="874" t="s">
        <v>37</v>
      </c>
      <c r="L310" s="874">
        <v>29</v>
      </c>
      <c r="M310" s="86"/>
      <c r="N310" s="94" t="str">
        <f>IF(M310=0, "Included",IF(ISERROR(L310*M310), M310, L310*M310))</f>
        <v>Included</v>
      </c>
      <c r="O310" s="95">
        <f>R310</f>
        <v>0</v>
      </c>
      <c r="P310" s="89">
        <f t="shared" si="72"/>
        <v>0</v>
      </c>
      <c r="Q310" s="19">
        <f>IF(N310="Included",0,N310)</f>
        <v>0</v>
      </c>
      <c r="R310" s="90">
        <f>IF(I310="", H310*Q310,I310*Q310)</f>
        <v>0</v>
      </c>
      <c r="S310" s="89"/>
      <c r="T310" s="91">
        <f t="shared" si="73"/>
        <v>0</v>
      </c>
      <c r="U310" s="89"/>
      <c r="V310" s="92"/>
      <c r="W310" s="89"/>
      <c r="X310" s="89"/>
      <c r="Y310" s="89"/>
    </row>
    <row r="311" spans="1:35" s="19" customFormat="1" ht="15.75" x14ac:dyDescent="0.3">
      <c r="A311" s="82">
        <v>289</v>
      </c>
      <c r="B311" s="873">
        <v>7000020907</v>
      </c>
      <c r="C311" s="874">
        <v>3000</v>
      </c>
      <c r="D311" s="874" t="s">
        <v>590</v>
      </c>
      <c r="E311" s="873">
        <v>1000063258</v>
      </c>
      <c r="F311" s="874">
        <v>84713090</v>
      </c>
      <c r="G311" s="83"/>
      <c r="H311" s="93">
        <v>0.18</v>
      </c>
      <c r="I311" s="85"/>
      <c r="J311" s="873" t="s">
        <v>373</v>
      </c>
      <c r="K311" s="874" t="s">
        <v>37</v>
      </c>
      <c r="L311" s="874">
        <v>58</v>
      </c>
      <c r="M311" s="86"/>
      <c r="N311" s="94" t="str">
        <f>IF(M311=0, "Included",IF(ISERROR(L311*M311), M311, L311*M311))</f>
        <v>Included</v>
      </c>
      <c r="O311" s="95">
        <f>R311</f>
        <v>0</v>
      </c>
      <c r="P311" s="89">
        <f t="shared" si="72"/>
        <v>0</v>
      </c>
      <c r="Q311" s="19">
        <f>IF(N311="Included",0,N311)</f>
        <v>0</v>
      </c>
      <c r="R311" s="90">
        <f>IF(I311="", H311*Q311,I311*Q311)</f>
        <v>0</v>
      </c>
      <c r="S311" s="89"/>
      <c r="T311" s="91">
        <f t="shared" si="73"/>
        <v>0</v>
      </c>
      <c r="U311" s="89"/>
      <c r="V311" s="92"/>
      <c r="W311" s="89"/>
      <c r="X311" s="89"/>
      <c r="Y311" s="89"/>
    </row>
    <row r="312" spans="1:35" s="19" customFormat="1" ht="15.75" x14ac:dyDescent="0.3">
      <c r="A312" s="82">
        <v>290</v>
      </c>
      <c r="B312" s="873">
        <v>7000020907</v>
      </c>
      <c r="C312" s="874">
        <v>3010</v>
      </c>
      <c r="D312" s="874" t="s">
        <v>590</v>
      </c>
      <c r="E312" s="873">
        <v>1000063257</v>
      </c>
      <c r="F312" s="874">
        <v>84713090</v>
      </c>
      <c r="G312" s="83"/>
      <c r="H312" s="93">
        <v>0.18</v>
      </c>
      <c r="I312" s="85"/>
      <c r="J312" s="873" t="s">
        <v>372</v>
      </c>
      <c r="K312" s="874" t="s">
        <v>37</v>
      </c>
      <c r="L312" s="874">
        <v>29</v>
      </c>
      <c r="M312" s="86"/>
      <c r="N312" s="94" t="str">
        <f t="shared" ref="N312:N320" si="82">IF(M312=0, "Included",IF(ISERROR(L312*M312), M312, L312*M312))</f>
        <v>Included</v>
      </c>
      <c r="O312" s="95">
        <f t="shared" ref="O312:O320" si="83">R312</f>
        <v>0</v>
      </c>
      <c r="P312" s="89">
        <f t="shared" si="72"/>
        <v>0</v>
      </c>
      <c r="Q312" s="19">
        <f t="shared" ref="Q312:Q320" si="84">IF(N312="Included",0,N312)</f>
        <v>0</v>
      </c>
      <c r="R312" s="90">
        <f t="shared" ref="R312:R320" si="85">IF(I312="", H312*Q312,I312*Q312)</f>
        <v>0</v>
      </c>
      <c r="S312" s="89"/>
      <c r="T312" s="91">
        <f t="shared" si="73"/>
        <v>0</v>
      </c>
      <c r="U312" s="89"/>
      <c r="V312" s="92"/>
      <c r="W312" s="89"/>
      <c r="X312" s="89"/>
      <c r="Y312" s="89"/>
    </row>
    <row r="313" spans="1:35" s="19" customFormat="1" ht="15.75" x14ac:dyDescent="0.3">
      <c r="A313" s="82">
        <v>291</v>
      </c>
      <c r="B313" s="873">
        <v>7000020907</v>
      </c>
      <c r="C313" s="874">
        <v>3030</v>
      </c>
      <c r="D313" s="874" t="s">
        <v>590</v>
      </c>
      <c r="E313" s="873">
        <v>1000028314</v>
      </c>
      <c r="F313" s="874">
        <v>85446020</v>
      </c>
      <c r="G313" s="83"/>
      <c r="H313" s="93">
        <v>0.18</v>
      </c>
      <c r="I313" s="85"/>
      <c r="J313" s="873" t="s">
        <v>391</v>
      </c>
      <c r="K313" s="874" t="s">
        <v>34</v>
      </c>
      <c r="L313" s="874">
        <v>29</v>
      </c>
      <c r="M313" s="86"/>
      <c r="N313" s="94" t="str">
        <f t="shared" si="82"/>
        <v>Included</v>
      </c>
      <c r="O313" s="95">
        <f t="shared" si="83"/>
        <v>0</v>
      </c>
      <c r="P313" s="89">
        <f t="shared" si="72"/>
        <v>0</v>
      </c>
      <c r="Q313" s="19">
        <f t="shared" si="84"/>
        <v>0</v>
      </c>
      <c r="R313" s="90">
        <f t="shared" si="85"/>
        <v>0</v>
      </c>
      <c r="S313" s="89"/>
      <c r="T313" s="91">
        <f t="shared" si="73"/>
        <v>0</v>
      </c>
      <c r="U313" s="89"/>
      <c r="V313" s="92"/>
      <c r="W313" s="89"/>
      <c r="X313" s="89"/>
      <c r="Y313" s="89"/>
    </row>
    <row r="314" spans="1:35" s="19" customFormat="1" ht="15.75" x14ac:dyDescent="0.3">
      <c r="A314" s="82">
        <v>292</v>
      </c>
      <c r="B314" s="873">
        <v>7000020907</v>
      </c>
      <c r="C314" s="874">
        <v>3040</v>
      </c>
      <c r="D314" s="874" t="s">
        <v>590</v>
      </c>
      <c r="E314" s="873">
        <v>1000062967</v>
      </c>
      <c r="F314" s="874">
        <v>85389000</v>
      </c>
      <c r="G314" s="83"/>
      <c r="H314" s="93">
        <v>0.18</v>
      </c>
      <c r="I314" s="85"/>
      <c r="J314" s="873" t="s">
        <v>392</v>
      </c>
      <c r="K314" s="874" t="s">
        <v>34</v>
      </c>
      <c r="L314" s="874">
        <v>29</v>
      </c>
      <c r="M314" s="86"/>
      <c r="N314" s="94" t="str">
        <f t="shared" ref="N314" si="86">IF(M314=0, "Included",IF(ISERROR(L314*M314), M314, L314*M314))</f>
        <v>Included</v>
      </c>
      <c r="O314" s="95">
        <f t="shared" ref="O314" si="87">R314</f>
        <v>0</v>
      </c>
      <c r="P314" s="89">
        <f t="shared" ref="P314" si="88">+L314*M314</f>
        <v>0</v>
      </c>
      <c r="Q314" s="19">
        <f t="shared" ref="Q314" si="89">IF(N314="Included",0,N314)</f>
        <v>0</v>
      </c>
      <c r="R314" s="90">
        <f t="shared" ref="R314" si="90">IF(I314="", H314*Q314,I314*Q314)</f>
        <v>0</v>
      </c>
      <c r="S314" s="89"/>
      <c r="T314" s="91">
        <f t="shared" ref="T314" si="91">+P314*H314</f>
        <v>0</v>
      </c>
      <c r="U314" s="89"/>
      <c r="V314" s="92"/>
      <c r="W314" s="89"/>
      <c r="X314" s="89"/>
      <c r="Y314" s="89"/>
    </row>
    <row r="315" spans="1:35" s="19" customFormat="1" ht="15.75" x14ac:dyDescent="0.3">
      <c r="A315" s="82">
        <v>293</v>
      </c>
      <c r="B315" s="873">
        <v>7000021077</v>
      </c>
      <c r="C315" s="874">
        <v>50</v>
      </c>
      <c r="D315" s="874" t="s">
        <v>591</v>
      </c>
      <c r="E315" s="873">
        <v>1000029224</v>
      </c>
      <c r="F315" s="874">
        <v>84433100</v>
      </c>
      <c r="G315" s="83"/>
      <c r="H315" s="93">
        <v>0.18</v>
      </c>
      <c r="I315" s="85"/>
      <c r="J315" s="873" t="s">
        <v>416</v>
      </c>
      <c r="K315" s="874" t="s">
        <v>37</v>
      </c>
      <c r="L315" s="874">
        <v>29</v>
      </c>
      <c r="M315" s="86"/>
      <c r="N315" s="94" t="str">
        <f t="shared" si="82"/>
        <v>Included</v>
      </c>
      <c r="O315" s="95">
        <f t="shared" si="83"/>
        <v>0</v>
      </c>
      <c r="P315" s="89">
        <f t="shared" si="72"/>
        <v>0</v>
      </c>
      <c r="Q315" s="19">
        <f t="shared" si="84"/>
        <v>0</v>
      </c>
      <c r="R315" s="90">
        <f t="shared" si="85"/>
        <v>0</v>
      </c>
      <c r="S315" s="89"/>
      <c r="T315" s="91">
        <f t="shared" si="73"/>
        <v>0</v>
      </c>
      <c r="U315" s="89"/>
      <c r="V315" s="92"/>
      <c r="W315" s="89"/>
      <c r="X315" s="89"/>
      <c r="Y315" s="89"/>
    </row>
    <row r="316" spans="1:35" ht="21.75" customHeight="1" x14ac:dyDescent="0.3">
      <c r="A316" s="78"/>
      <c r="B316" s="79" t="s">
        <v>546</v>
      </c>
      <c r="C316" s="878" t="s">
        <v>582</v>
      </c>
      <c r="D316" s="80"/>
      <c r="E316" s="80"/>
      <c r="F316" s="80"/>
      <c r="G316" s="80"/>
      <c r="H316" s="80"/>
      <c r="I316" s="80"/>
      <c r="J316" s="80"/>
      <c r="K316" s="80"/>
      <c r="L316" s="80"/>
      <c r="M316" s="80"/>
      <c r="N316" s="80"/>
      <c r="O316" s="81"/>
      <c r="P316" s="64"/>
      <c r="Q316" s="64"/>
      <c r="R316" s="64"/>
      <c r="S316" s="65"/>
      <c r="T316" s="66"/>
      <c r="U316" s="66"/>
      <c r="V316" s="66"/>
      <c r="W316" s="66"/>
      <c r="AA316" s="877"/>
      <c r="AB316" s="877"/>
      <c r="AE316" s="13" t="s">
        <v>14</v>
      </c>
      <c r="AI316" s="52"/>
    </row>
    <row r="317" spans="1:35" s="19" customFormat="1" ht="15.75" x14ac:dyDescent="0.3">
      <c r="A317" s="82">
        <v>294</v>
      </c>
      <c r="B317" s="873">
        <v>7000020907</v>
      </c>
      <c r="C317" s="874">
        <v>3070</v>
      </c>
      <c r="D317" s="874" t="s">
        <v>329</v>
      </c>
      <c r="E317" s="873">
        <v>1000064783</v>
      </c>
      <c r="F317" s="874">
        <v>85176930</v>
      </c>
      <c r="G317" s="83"/>
      <c r="H317" s="93">
        <v>0.18</v>
      </c>
      <c r="I317" s="85"/>
      <c r="J317" s="873" t="s">
        <v>337</v>
      </c>
      <c r="K317" s="874" t="s">
        <v>37</v>
      </c>
      <c r="L317" s="874">
        <v>2</v>
      </c>
      <c r="M317" s="86"/>
      <c r="N317" s="94" t="str">
        <f t="shared" si="82"/>
        <v>Included</v>
      </c>
      <c r="O317" s="95">
        <f t="shared" si="83"/>
        <v>0</v>
      </c>
      <c r="P317" s="89">
        <f t="shared" si="72"/>
        <v>0</v>
      </c>
      <c r="Q317" s="19">
        <f t="shared" si="84"/>
        <v>0</v>
      </c>
      <c r="R317" s="90">
        <f t="shared" si="85"/>
        <v>0</v>
      </c>
      <c r="S317" s="89"/>
      <c r="T317" s="91">
        <f t="shared" si="73"/>
        <v>0</v>
      </c>
      <c r="U317" s="89"/>
      <c r="V317" s="92"/>
      <c r="W317" s="89"/>
      <c r="X317" s="89"/>
      <c r="Y317" s="89"/>
    </row>
    <row r="318" spans="1:35" s="19" customFormat="1" ht="15.75" x14ac:dyDescent="0.3">
      <c r="A318" s="82">
        <v>295</v>
      </c>
      <c r="B318" s="873">
        <v>7000020907</v>
      </c>
      <c r="C318" s="874">
        <v>3080</v>
      </c>
      <c r="D318" s="874" t="s">
        <v>329</v>
      </c>
      <c r="E318" s="873">
        <v>1000063031</v>
      </c>
      <c r="F318" s="874">
        <v>85389000</v>
      </c>
      <c r="G318" s="83"/>
      <c r="H318" s="93">
        <v>0.18</v>
      </c>
      <c r="I318" s="85"/>
      <c r="J318" s="873" t="s">
        <v>338</v>
      </c>
      <c r="K318" s="874" t="s">
        <v>37</v>
      </c>
      <c r="L318" s="874">
        <v>6</v>
      </c>
      <c r="M318" s="86"/>
      <c r="N318" s="94" t="str">
        <f t="shared" si="82"/>
        <v>Included</v>
      </c>
      <c r="O318" s="95">
        <f t="shared" si="83"/>
        <v>0</v>
      </c>
      <c r="P318" s="89">
        <f t="shared" si="72"/>
        <v>0</v>
      </c>
      <c r="Q318" s="19">
        <f t="shared" si="84"/>
        <v>0</v>
      </c>
      <c r="R318" s="90">
        <f t="shared" si="85"/>
        <v>0</v>
      </c>
      <c r="S318" s="89"/>
      <c r="T318" s="91">
        <f t="shared" si="73"/>
        <v>0</v>
      </c>
      <c r="U318" s="89"/>
      <c r="V318" s="92"/>
      <c r="W318" s="89"/>
      <c r="X318" s="89"/>
      <c r="Y318" s="89"/>
    </row>
    <row r="319" spans="1:35" s="19" customFormat="1" ht="15.75" x14ac:dyDescent="0.3">
      <c r="A319" s="82">
        <v>296</v>
      </c>
      <c r="B319" s="873">
        <v>7000020907</v>
      </c>
      <c r="C319" s="874">
        <v>3090</v>
      </c>
      <c r="D319" s="874" t="s">
        <v>329</v>
      </c>
      <c r="E319" s="873">
        <v>1000062969</v>
      </c>
      <c r="F319" s="874">
        <v>85389000</v>
      </c>
      <c r="G319" s="83"/>
      <c r="H319" s="93">
        <v>0.18</v>
      </c>
      <c r="I319" s="85"/>
      <c r="J319" s="873" t="s">
        <v>340</v>
      </c>
      <c r="K319" s="874" t="s">
        <v>37</v>
      </c>
      <c r="L319" s="874">
        <v>144</v>
      </c>
      <c r="M319" s="86"/>
      <c r="N319" s="94" t="str">
        <f t="shared" si="82"/>
        <v>Included</v>
      </c>
      <c r="O319" s="95">
        <f t="shared" si="83"/>
        <v>0</v>
      </c>
      <c r="P319" s="89">
        <f t="shared" si="72"/>
        <v>0</v>
      </c>
      <c r="Q319" s="19">
        <f t="shared" si="84"/>
        <v>0</v>
      </c>
      <c r="R319" s="90">
        <f t="shared" si="85"/>
        <v>0</v>
      </c>
      <c r="S319" s="89"/>
      <c r="T319" s="91">
        <f t="shared" si="73"/>
        <v>0</v>
      </c>
      <c r="U319" s="89"/>
      <c r="V319" s="92"/>
      <c r="W319" s="89"/>
      <c r="X319" s="89"/>
      <c r="Y319" s="89"/>
    </row>
    <row r="320" spans="1:35" s="19" customFormat="1" ht="15.75" x14ac:dyDescent="0.3">
      <c r="A320" s="82">
        <v>297</v>
      </c>
      <c r="B320" s="873">
        <v>7000020907</v>
      </c>
      <c r="C320" s="874">
        <v>3100</v>
      </c>
      <c r="D320" s="874" t="s">
        <v>329</v>
      </c>
      <c r="E320" s="873">
        <v>1000063026</v>
      </c>
      <c r="F320" s="874">
        <v>85389000</v>
      </c>
      <c r="G320" s="83"/>
      <c r="H320" s="93">
        <v>0.18</v>
      </c>
      <c r="I320" s="85"/>
      <c r="J320" s="873" t="s">
        <v>345</v>
      </c>
      <c r="K320" s="874" t="s">
        <v>37</v>
      </c>
      <c r="L320" s="874">
        <v>2</v>
      </c>
      <c r="M320" s="86"/>
      <c r="N320" s="94" t="str">
        <f t="shared" si="82"/>
        <v>Included</v>
      </c>
      <c r="O320" s="95">
        <f t="shared" si="83"/>
        <v>0</v>
      </c>
      <c r="P320" s="89">
        <f t="shared" si="72"/>
        <v>0</v>
      </c>
      <c r="Q320" s="19">
        <f t="shared" si="84"/>
        <v>0</v>
      </c>
      <c r="R320" s="90">
        <f t="shared" si="85"/>
        <v>0</v>
      </c>
      <c r="S320" s="89"/>
      <c r="T320" s="91">
        <f t="shared" si="73"/>
        <v>0</v>
      </c>
      <c r="U320" s="89"/>
      <c r="V320" s="92"/>
      <c r="W320" s="89"/>
      <c r="X320" s="89"/>
      <c r="Y320" s="89"/>
    </row>
    <row r="321" spans="1:25" s="19" customFormat="1" ht="15.75" x14ac:dyDescent="0.3">
      <c r="A321" s="82">
        <v>298</v>
      </c>
      <c r="B321" s="873">
        <v>7000020907</v>
      </c>
      <c r="C321" s="891">
        <v>3110</v>
      </c>
      <c r="D321" s="874" t="s">
        <v>329</v>
      </c>
      <c r="E321" s="873">
        <v>1000063259</v>
      </c>
      <c r="F321" s="874">
        <v>84713090</v>
      </c>
      <c r="G321" s="83"/>
      <c r="H321" s="93">
        <v>0.18</v>
      </c>
      <c r="I321" s="85"/>
      <c r="J321" s="873" t="s">
        <v>370</v>
      </c>
      <c r="K321" s="874" t="s">
        <v>37</v>
      </c>
      <c r="L321" s="874">
        <v>14</v>
      </c>
      <c r="M321" s="86"/>
      <c r="N321" s="94" t="str">
        <f>IF(M321=0, "Included",IF(ISERROR(L321*M321), M321, L321*M321))</f>
        <v>Included</v>
      </c>
      <c r="O321" s="95">
        <f>R321</f>
        <v>0</v>
      </c>
      <c r="P321" s="89">
        <f t="shared" si="72"/>
        <v>0</v>
      </c>
      <c r="Q321" s="19">
        <f>IF(N321="Included",0,N321)</f>
        <v>0</v>
      </c>
      <c r="R321" s="90">
        <f>IF(I321="", H321*Q321,I321*Q321)</f>
        <v>0</v>
      </c>
      <c r="S321" s="89"/>
      <c r="T321" s="91">
        <f t="shared" si="73"/>
        <v>0</v>
      </c>
      <c r="U321" s="89"/>
      <c r="V321" s="92"/>
      <c r="W321" s="89"/>
      <c r="X321" s="89"/>
      <c r="Y321" s="89"/>
    </row>
    <row r="322" spans="1:25" s="19" customFormat="1" ht="15.75" x14ac:dyDescent="0.3">
      <c r="A322" s="82">
        <v>299</v>
      </c>
      <c r="B322" s="873">
        <v>7000020907</v>
      </c>
      <c r="C322" s="874">
        <v>3120</v>
      </c>
      <c r="D322" s="874" t="s">
        <v>329</v>
      </c>
      <c r="E322" s="873">
        <v>1000063256</v>
      </c>
      <c r="F322" s="874">
        <v>84713090</v>
      </c>
      <c r="G322" s="83"/>
      <c r="H322" s="93">
        <v>0.18</v>
      </c>
      <c r="I322" s="85"/>
      <c r="J322" s="873" t="s">
        <v>371</v>
      </c>
      <c r="K322" s="874" t="s">
        <v>37</v>
      </c>
      <c r="L322" s="874">
        <v>1</v>
      </c>
      <c r="M322" s="86"/>
      <c r="N322" s="94" t="str">
        <f>IF(M322=0, "Included",IF(ISERROR(L322*M322), M322, L322*M322))</f>
        <v>Included</v>
      </c>
      <c r="O322" s="95">
        <f>R322</f>
        <v>0</v>
      </c>
      <c r="P322" s="89">
        <f t="shared" si="72"/>
        <v>0</v>
      </c>
      <c r="Q322" s="19">
        <f>IF(N322="Included",0,N322)</f>
        <v>0</v>
      </c>
      <c r="R322" s="90">
        <f>IF(I322="", H322*Q322,I322*Q322)</f>
        <v>0</v>
      </c>
      <c r="S322" s="89"/>
      <c r="T322" s="91">
        <f t="shared" si="73"/>
        <v>0</v>
      </c>
      <c r="U322" s="89"/>
      <c r="V322" s="92"/>
      <c r="W322" s="89"/>
      <c r="X322" s="89"/>
      <c r="Y322" s="89"/>
    </row>
    <row r="323" spans="1:25" s="19" customFormat="1" ht="15.75" x14ac:dyDescent="0.3">
      <c r="A323" s="82">
        <v>300</v>
      </c>
      <c r="B323" s="873">
        <v>7000020907</v>
      </c>
      <c r="C323" s="874">
        <v>3130</v>
      </c>
      <c r="D323" s="874" t="s">
        <v>329</v>
      </c>
      <c r="E323" s="873">
        <v>1000063257</v>
      </c>
      <c r="F323" s="874">
        <v>84713090</v>
      </c>
      <c r="G323" s="83"/>
      <c r="H323" s="93">
        <v>0.18</v>
      </c>
      <c r="I323" s="85"/>
      <c r="J323" s="873" t="s">
        <v>372</v>
      </c>
      <c r="K323" s="874" t="s">
        <v>37</v>
      </c>
      <c r="L323" s="874">
        <v>4</v>
      </c>
      <c r="M323" s="86"/>
      <c r="N323" s="94" t="str">
        <f t="shared" ref="N323:N324" si="92">IF(M323=0, "Included",IF(ISERROR(L323*M323), M323, L323*M323))</f>
        <v>Included</v>
      </c>
      <c r="O323" s="95">
        <f t="shared" ref="O323:O324" si="93">R323</f>
        <v>0</v>
      </c>
      <c r="P323" s="89">
        <f t="shared" si="72"/>
        <v>0</v>
      </c>
      <c r="Q323" s="19">
        <f t="shared" ref="Q323:Q324" si="94">IF(N323="Included",0,N323)</f>
        <v>0</v>
      </c>
      <c r="R323" s="90">
        <f t="shared" ref="R323:R324" si="95">IF(I323="", H323*Q323,I323*Q323)</f>
        <v>0</v>
      </c>
      <c r="S323" s="89"/>
      <c r="T323" s="91">
        <f t="shared" si="73"/>
        <v>0</v>
      </c>
      <c r="U323" s="89"/>
      <c r="V323" s="92"/>
      <c r="W323" s="89"/>
      <c r="X323" s="89"/>
      <c r="Y323" s="89"/>
    </row>
    <row r="324" spans="1:25" s="19" customFormat="1" ht="15.75" x14ac:dyDescent="0.3">
      <c r="A324" s="82">
        <v>301</v>
      </c>
      <c r="B324" s="873">
        <v>7000020907</v>
      </c>
      <c r="C324" s="891">
        <v>3140</v>
      </c>
      <c r="D324" s="874" t="s">
        <v>329</v>
      </c>
      <c r="E324" s="873">
        <v>1000063258</v>
      </c>
      <c r="F324" s="874">
        <v>84713090</v>
      </c>
      <c r="G324" s="83"/>
      <c r="H324" s="93">
        <v>0.18</v>
      </c>
      <c r="I324" s="85"/>
      <c r="J324" s="873" t="s">
        <v>373</v>
      </c>
      <c r="K324" s="874" t="s">
        <v>37</v>
      </c>
      <c r="L324" s="874">
        <v>25</v>
      </c>
      <c r="M324" s="86"/>
      <c r="N324" s="94" t="str">
        <f t="shared" si="92"/>
        <v>Included</v>
      </c>
      <c r="O324" s="95">
        <f t="shared" si="93"/>
        <v>0</v>
      </c>
      <c r="P324" s="89">
        <f t="shared" si="72"/>
        <v>0</v>
      </c>
      <c r="Q324" s="19">
        <f t="shared" si="94"/>
        <v>0</v>
      </c>
      <c r="R324" s="90">
        <f t="shared" si="95"/>
        <v>0</v>
      </c>
      <c r="S324" s="89"/>
      <c r="T324" s="91">
        <f t="shared" si="73"/>
        <v>0</v>
      </c>
      <c r="U324" s="89"/>
      <c r="V324" s="92"/>
      <c r="W324" s="89"/>
      <c r="X324" s="89"/>
      <c r="Y324" s="89"/>
    </row>
    <row r="325" spans="1:25" s="19" customFormat="1" ht="15.75" x14ac:dyDescent="0.3">
      <c r="A325" s="82">
        <v>302</v>
      </c>
      <c r="B325" s="873">
        <v>7000020907</v>
      </c>
      <c r="C325" s="874">
        <v>3150</v>
      </c>
      <c r="D325" s="874" t="s">
        <v>329</v>
      </c>
      <c r="E325" s="873">
        <v>1000026358</v>
      </c>
      <c r="F325" s="874">
        <v>85389000</v>
      </c>
      <c r="G325" s="83"/>
      <c r="H325" s="93">
        <v>0.18</v>
      </c>
      <c r="I325" s="85"/>
      <c r="J325" s="873" t="s">
        <v>374</v>
      </c>
      <c r="K325" s="874" t="s">
        <v>37</v>
      </c>
      <c r="L325" s="874">
        <v>1</v>
      </c>
      <c r="M325" s="86"/>
      <c r="N325" s="94" t="str">
        <f>IF(M325=0, "Included",IF(ISERROR(L325*M325), M325, L325*M325))</f>
        <v>Included</v>
      </c>
      <c r="O325" s="95">
        <f>R325</f>
        <v>0</v>
      </c>
      <c r="P325" s="89">
        <f t="shared" si="72"/>
        <v>0</v>
      </c>
      <c r="Q325" s="19">
        <f>IF(N325="Included",0,N325)</f>
        <v>0</v>
      </c>
      <c r="R325" s="90">
        <f>IF(I325="", H325*Q325,I325*Q325)</f>
        <v>0</v>
      </c>
      <c r="S325" s="89"/>
      <c r="T325" s="91">
        <f t="shared" si="73"/>
        <v>0</v>
      </c>
      <c r="U325" s="89"/>
      <c r="V325" s="92"/>
      <c r="W325" s="89"/>
      <c r="X325" s="89"/>
      <c r="Y325" s="89"/>
    </row>
    <row r="326" spans="1:25" s="19" customFormat="1" ht="15.75" x14ac:dyDescent="0.3">
      <c r="A326" s="82">
        <v>303</v>
      </c>
      <c r="B326" s="873">
        <v>7000020907</v>
      </c>
      <c r="C326" s="874">
        <v>3160</v>
      </c>
      <c r="D326" s="874" t="s">
        <v>329</v>
      </c>
      <c r="E326" s="873">
        <v>1000026373</v>
      </c>
      <c r="F326" s="874">
        <v>85389000</v>
      </c>
      <c r="G326" s="83"/>
      <c r="H326" s="93">
        <v>0.18</v>
      </c>
      <c r="I326" s="85"/>
      <c r="J326" s="873" t="s">
        <v>375</v>
      </c>
      <c r="K326" s="874" t="s">
        <v>37</v>
      </c>
      <c r="L326" s="874">
        <v>1</v>
      </c>
      <c r="M326" s="86"/>
      <c r="N326" s="94" t="str">
        <f>IF(M326=0, "Included",IF(ISERROR(L326*M326), M326, L326*M326))</f>
        <v>Included</v>
      </c>
      <c r="O326" s="95">
        <f>R326</f>
        <v>0</v>
      </c>
      <c r="P326" s="89">
        <f t="shared" si="72"/>
        <v>0</v>
      </c>
      <c r="Q326" s="19">
        <f>IF(N326="Included",0,N326)</f>
        <v>0</v>
      </c>
      <c r="R326" s="90">
        <f>IF(I326="", H326*Q326,I326*Q326)</f>
        <v>0</v>
      </c>
      <c r="S326" s="89"/>
      <c r="T326" s="91">
        <f t="shared" si="73"/>
        <v>0</v>
      </c>
      <c r="U326" s="89"/>
      <c r="V326" s="92"/>
      <c r="W326" s="89"/>
      <c r="X326" s="89"/>
      <c r="Y326" s="89"/>
    </row>
    <row r="327" spans="1:25" s="19" customFormat="1" ht="15.75" x14ac:dyDescent="0.3">
      <c r="A327" s="82">
        <v>304</v>
      </c>
      <c r="B327" s="873">
        <v>7000020907</v>
      </c>
      <c r="C327" s="874">
        <v>3170</v>
      </c>
      <c r="D327" s="874" t="s">
        <v>329</v>
      </c>
      <c r="E327" s="873">
        <v>1000063034</v>
      </c>
      <c r="F327" s="874">
        <v>85311020</v>
      </c>
      <c r="G327" s="83"/>
      <c r="H327" s="93">
        <v>0.18</v>
      </c>
      <c r="I327" s="85"/>
      <c r="J327" s="873" t="s">
        <v>377</v>
      </c>
      <c r="K327" s="874" t="s">
        <v>37</v>
      </c>
      <c r="L327" s="874">
        <v>1</v>
      </c>
      <c r="M327" s="86"/>
      <c r="N327" s="94" t="str">
        <f>IF(M327=0, "Included",IF(ISERROR(L327*M327), M327, L327*M327))</f>
        <v>Included</v>
      </c>
      <c r="O327" s="95">
        <f>R327</f>
        <v>0</v>
      </c>
      <c r="P327" s="89">
        <f t="shared" si="72"/>
        <v>0</v>
      </c>
      <c r="Q327" s="19">
        <f>IF(N327="Included",0,N327)</f>
        <v>0</v>
      </c>
      <c r="R327" s="90">
        <f>IF(I327="", H327*Q327,I327*Q327)</f>
        <v>0</v>
      </c>
      <c r="S327" s="89"/>
      <c r="T327" s="91">
        <f t="shared" si="73"/>
        <v>0</v>
      </c>
      <c r="U327" s="89"/>
      <c r="V327" s="92"/>
      <c r="W327" s="89"/>
      <c r="X327" s="89"/>
      <c r="Y327" s="89"/>
    </row>
    <row r="328" spans="1:25" s="19" customFormat="1" ht="15.75" x14ac:dyDescent="0.3">
      <c r="A328" s="82">
        <v>305</v>
      </c>
      <c r="B328" s="873">
        <v>7000020907</v>
      </c>
      <c r="C328" s="874">
        <v>3180</v>
      </c>
      <c r="D328" s="874" t="s">
        <v>329</v>
      </c>
      <c r="E328" s="873">
        <v>1000063047</v>
      </c>
      <c r="F328" s="874">
        <v>84715000</v>
      </c>
      <c r="G328" s="83"/>
      <c r="H328" s="93">
        <v>0.18</v>
      </c>
      <c r="I328" s="85"/>
      <c r="J328" s="873" t="s">
        <v>365</v>
      </c>
      <c r="K328" s="874" t="s">
        <v>37</v>
      </c>
      <c r="L328" s="874">
        <v>1</v>
      </c>
      <c r="M328" s="86"/>
      <c r="N328" s="94" t="str">
        <f>IF(M328=0, "Included",IF(ISERROR(L328*M328), M328, L328*M328))</f>
        <v>Included</v>
      </c>
      <c r="O328" s="95">
        <f>R328</f>
        <v>0</v>
      </c>
      <c r="P328" s="89">
        <f t="shared" si="72"/>
        <v>0</v>
      </c>
      <c r="Q328" s="19">
        <f>IF(N328="Included",0,N328)</f>
        <v>0</v>
      </c>
      <c r="R328" s="90">
        <f>IF(I328="", H328*Q328,I328*Q328)</f>
        <v>0</v>
      </c>
      <c r="S328" s="89"/>
      <c r="T328" s="91">
        <f t="shared" si="73"/>
        <v>0</v>
      </c>
      <c r="U328" s="89"/>
      <c r="V328" s="92"/>
      <c r="W328" s="89"/>
      <c r="X328" s="89"/>
      <c r="Y328" s="89"/>
    </row>
    <row r="329" spans="1:25" s="19" customFormat="1" ht="15.75" x14ac:dyDescent="0.3">
      <c r="A329" s="82">
        <v>306</v>
      </c>
      <c r="B329" s="873">
        <v>7000020907</v>
      </c>
      <c r="C329" s="874">
        <v>3190</v>
      </c>
      <c r="D329" s="874" t="s">
        <v>330</v>
      </c>
      <c r="E329" s="873">
        <v>1000063020</v>
      </c>
      <c r="F329" s="874">
        <v>85389000</v>
      </c>
      <c r="G329" s="83"/>
      <c r="H329" s="93">
        <v>0.18</v>
      </c>
      <c r="I329" s="85"/>
      <c r="J329" s="873" t="s">
        <v>384</v>
      </c>
      <c r="K329" s="874" t="s">
        <v>385</v>
      </c>
      <c r="L329" s="874">
        <v>17</v>
      </c>
      <c r="M329" s="86"/>
      <c r="N329" s="94" t="str">
        <f>IF(M329=0, "Included",IF(ISERROR(L329*M329), M329, L329*M329))</f>
        <v>Included</v>
      </c>
      <c r="O329" s="95">
        <f>R329</f>
        <v>0</v>
      </c>
      <c r="P329" s="89">
        <f t="shared" si="72"/>
        <v>0</v>
      </c>
      <c r="Q329" s="19">
        <f>IF(N329="Included",0,N329)</f>
        <v>0</v>
      </c>
      <c r="R329" s="90">
        <f>IF(I329="", H329*Q329,I329*Q329)</f>
        <v>0</v>
      </c>
      <c r="S329" s="89"/>
      <c r="T329" s="91">
        <f t="shared" si="73"/>
        <v>0</v>
      </c>
      <c r="U329" s="89"/>
      <c r="V329" s="92"/>
      <c r="W329" s="89"/>
      <c r="X329" s="89"/>
      <c r="Y329" s="89"/>
    </row>
    <row r="330" spans="1:25" s="19" customFormat="1" ht="15.75" x14ac:dyDescent="0.3">
      <c r="A330" s="82">
        <v>307</v>
      </c>
      <c r="B330" s="873">
        <v>7000020907</v>
      </c>
      <c r="C330" s="874">
        <v>3200</v>
      </c>
      <c r="D330" s="874" t="s">
        <v>331</v>
      </c>
      <c r="E330" s="873">
        <v>1000016830</v>
      </c>
      <c r="F330" s="874">
        <v>94038900</v>
      </c>
      <c r="G330" s="83"/>
      <c r="H330" s="93">
        <v>0.18</v>
      </c>
      <c r="I330" s="85"/>
      <c r="J330" s="873" t="s">
        <v>386</v>
      </c>
      <c r="K330" s="874" t="s">
        <v>37</v>
      </c>
      <c r="L330" s="874">
        <v>6</v>
      </c>
      <c r="M330" s="86"/>
      <c r="N330" s="94" t="str">
        <f t="shared" ref="N330:N337" si="96">IF(M330=0, "Included",IF(ISERROR(L330*M330), M330, L330*M330))</f>
        <v>Included</v>
      </c>
      <c r="O330" s="95">
        <f t="shared" ref="O330:O337" si="97">R330</f>
        <v>0</v>
      </c>
      <c r="P330" s="89">
        <f t="shared" si="72"/>
        <v>0</v>
      </c>
      <c r="Q330" s="19">
        <f t="shared" ref="Q330:Q337" si="98">IF(N330="Included",0,N330)</f>
        <v>0</v>
      </c>
      <c r="R330" s="90">
        <f t="shared" ref="R330:R337" si="99">IF(I330="", H330*Q330,I330*Q330)</f>
        <v>0</v>
      </c>
      <c r="S330" s="89"/>
      <c r="T330" s="91">
        <f t="shared" si="73"/>
        <v>0</v>
      </c>
      <c r="U330" s="89"/>
      <c r="V330" s="92"/>
      <c r="W330" s="89"/>
      <c r="X330" s="89"/>
      <c r="Y330" s="89"/>
    </row>
    <row r="331" spans="1:25" s="19" customFormat="1" ht="15.75" x14ac:dyDescent="0.3">
      <c r="A331" s="82">
        <v>308</v>
      </c>
      <c r="B331" s="873">
        <v>7000020907</v>
      </c>
      <c r="C331" s="874">
        <v>3210</v>
      </c>
      <c r="D331" s="874" t="s">
        <v>331</v>
      </c>
      <c r="E331" s="873">
        <v>1000063253</v>
      </c>
      <c r="F331" s="874">
        <v>85389000</v>
      </c>
      <c r="G331" s="83"/>
      <c r="H331" s="93">
        <v>0.18</v>
      </c>
      <c r="I331" s="85"/>
      <c r="J331" s="873" t="s">
        <v>387</v>
      </c>
      <c r="K331" s="874" t="s">
        <v>37</v>
      </c>
      <c r="L331" s="874">
        <v>6</v>
      </c>
      <c r="M331" s="86"/>
      <c r="N331" s="94" t="str">
        <f t="shared" si="96"/>
        <v>Included</v>
      </c>
      <c r="O331" s="95">
        <f t="shared" si="97"/>
        <v>0</v>
      </c>
      <c r="P331" s="89">
        <f t="shared" si="72"/>
        <v>0</v>
      </c>
      <c r="Q331" s="19">
        <f t="shared" si="98"/>
        <v>0</v>
      </c>
      <c r="R331" s="90">
        <f t="shared" si="99"/>
        <v>0</v>
      </c>
      <c r="S331" s="89"/>
      <c r="T331" s="91">
        <f t="shared" si="73"/>
        <v>0</v>
      </c>
      <c r="U331" s="89"/>
      <c r="V331" s="92"/>
      <c r="W331" s="89"/>
      <c r="X331" s="89"/>
      <c r="Y331" s="89"/>
    </row>
    <row r="332" spans="1:25" s="19" customFormat="1" ht="15.75" x14ac:dyDescent="0.3">
      <c r="A332" s="82">
        <v>309</v>
      </c>
      <c r="B332" s="873">
        <v>7000020907</v>
      </c>
      <c r="C332" s="874">
        <v>3240</v>
      </c>
      <c r="D332" s="874" t="s">
        <v>332</v>
      </c>
      <c r="E332" s="873">
        <v>1000022029</v>
      </c>
      <c r="F332" s="874">
        <v>85219090</v>
      </c>
      <c r="G332" s="83"/>
      <c r="H332" s="93">
        <v>0.18</v>
      </c>
      <c r="I332" s="85"/>
      <c r="J332" s="873" t="s">
        <v>633</v>
      </c>
      <c r="K332" s="874" t="s">
        <v>34</v>
      </c>
      <c r="L332" s="874">
        <v>1</v>
      </c>
      <c r="M332" s="86"/>
      <c r="N332" s="94" t="str">
        <f t="shared" si="96"/>
        <v>Included</v>
      </c>
      <c r="O332" s="95">
        <f t="shared" si="97"/>
        <v>0</v>
      </c>
      <c r="P332" s="89">
        <f t="shared" si="72"/>
        <v>0</v>
      </c>
      <c r="Q332" s="19">
        <f t="shared" si="98"/>
        <v>0</v>
      </c>
      <c r="R332" s="90">
        <f t="shared" si="99"/>
        <v>0</v>
      </c>
      <c r="S332" s="89"/>
      <c r="T332" s="91">
        <f t="shared" si="73"/>
        <v>0</v>
      </c>
      <c r="U332" s="89"/>
      <c r="V332" s="92"/>
      <c r="W332" s="89"/>
      <c r="X332" s="89"/>
      <c r="Y332" s="89"/>
    </row>
    <row r="333" spans="1:25" s="19" customFormat="1" ht="15.75" x14ac:dyDescent="0.3">
      <c r="A333" s="82">
        <v>310</v>
      </c>
      <c r="B333" s="873">
        <v>7000020907</v>
      </c>
      <c r="C333" s="874">
        <v>7040</v>
      </c>
      <c r="D333" s="874" t="s">
        <v>332</v>
      </c>
      <c r="E333" s="873">
        <v>1000060441</v>
      </c>
      <c r="F333" s="874">
        <v>85044090</v>
      </c>
      <c r="G333" s="83"/>
      <c r="H333" s="93">
        <v>0.18</v>
      </c>
      <c r="I333" s="85"/>
      <c r="J333" s="873" t="s">
        <v>624</v>
      </c>
      <c r="K333" s="874" t="s">
        <v>380</v>
      </c>
      <c r="L333" s="874">
        <v>2</v>
      </c>
      <c r="M333" s="86"/>
      <c r="N333" s="94" t="str">
        <f t="shared" si="96"/>
        <v>Included</v>
      </c>
      <c r="O333" s="95">
        <f t="shared" si="97"/>
        <v>0</v>
      </c>
      <c r="P333" s="89">
        <f t="shared" si="72"/>
        <v>0</v>
      </c>
      <c r="Q333" s="19">
        <f t="shared" si="98"/>
        <v>0</v>
      </c>
      <c r="R333" s="90">
        <f t="shared" si="99"/>
        <v>0</v>
      </c>
      <c r="S333" s="89"/>
      <c r="T333" s="91">
        <f t="shared" si="73"/>
        <v>0</v>
      </c>
      <c r="U333" s="89"/>
      <c r="V333" s="92"/>
      <c r="W333" s="89"/>
      <c r="X333" s="89"/>
      <c r="Y333" s="89"/>
    </row>
    <row r="334" spans="1:25" s="19" customFormat="1" ht="31.5" x14ac:dyDescent="0.3">
      <c r="A334" s="82">
        <v>311</v>
      </c>
      <c r="B334" s="873">
        <v>7000020907</v>
      </c>
      <c r="C334" s="874">
        <v>7050</v>
      </c>
      <c r="D334" s="874" t="s">
        <v>332</v>
      </c>
      <c r="E334" s="873">
        <v>1000060456</v>
      </c>
      <c r="F334" s="874">
        <v>85072000</v>
      </c>
      <c r="G334" s="83"/>
      <c r="H334" s="93">
        <v>0.28000000000000003</v>
      </c>
      <c r="I334" s="85"/>
      <c r="J334" s="873" t="s">
        <v>625</v>
      </c>
      <c r="K334" s="874" t="s">
        <v>380</v>
      </c>
      <c r="L334" s="874">
        <v>2</v>
      </c>
      <c r="M334" s="86"/>
      <c r="N334" s="94" t="str">
        <f t="shared" si="96"/>
        <v>Included</v>
      </c>
      <c r="O334" s="95">
        <f t="shared" si="97"/>
        <v>0</v>
      </c>
      <c r="P334" s="89">
        <f t="shared" si="72"/>
        <v>0</v>
      </c>
      <c r="Q334" s="19">
        <f t="shared" si="98"/>
        <v>0</v>
      </c>
      <c r="R334" s="90">
        <f t="shared" si="99"/>
        <v>0</v>
      </c>
      <c r="S334" s="89"/>
      <c r="T334" s="91">
        <f t="shared" si="73"/>
        <v>0</v>
      </c>
      <c r="U334" s="89"/>
      <c r="V334" s="92"/>
      <c r="W334" s="89"/>
      <c r="X334" s="89"/>
      <c r="Y334" s="89"/>
    </row>
    <row r="335" spans="1:25" s="19" customFormat="1" ht="15.75" x14ac:dyDescent="0.3">
      <c r="A335" s="82">
        <v>312</v>
      </c>
      <c r="B335" s="873">
        <v>7000020907</v>
      </c>
      <c r="C335" s="874">
        <v>3250</v>
      </c>
      <c r="D335" s="874" t="s">
        <v>333</v>
      </c>
      <c r="E335" s="873">
        <v>1000028314</v>
      </c>
      <c r="F335" s="874">
        <v>85446020</v>
      </c>
      <c r="G335" s="83"/>
      <c r="H335" s="93">
        <v>0.18</v>
      </c>
      <c r="I335" s="85"/>
      <c r="J335" s="873" t="s">
        <v>391</v>
      </c>
      <c r="K335" s="874" t="s">
        <v>34</v>
      </c>
      <c r="L335" s="874">
        <v>1</v>
      </c>
      <c r="M335" s="86"/>
      <c r="N335" s="94" t="str">
        <f t="shared" si="96"/>
        <v>Included</v>
      </c>
      <c r="O335" s="95">
        <f t="shared" si="97"/>
        <v>0</v>
      </c>
      <c r="P335" s="89">
        <f t="shared" si="72"/>
        <v>0</v>
      </c>
      <c r="Q335" s="19">
        <f t="shared" si="98"/>
        <v>0</v>
      </c>
      <c r="R335" s="90">
        <f t="shared" si="99"/>
        <v>0</v>
      </c>
      <c r="S335" s="89"/>
      <c r="T335" s="91">
        <f t="shared" si="73"/>
        <v>0</v>
      </c>
      <c r="U335" s="89"/>
      <c r="V335" s="92"/>
      <c r="W335" s="89"/>
      <c r="X335" s="89"/>
      <c r="Y335" s="89"/>
    </row>
    <row r="336" spans="1:25" s="19" customFormat="1" ht="15.75" x14ac:dyDescent="0.3">
      <c r="A336" s="82">
        <v>313</v>
      </c>
      <c r="B336" s="873">
        <v>7000020907</v>
      </c>
      <c r="C336" s="874">
        <v>3260</v>
      </c>
      <c r="D336" s="874" t="s">
        <v>333</v>
      </c>
      <c r="E336" s="873">
        <v>1000062967</v>
      </c>
      <c r="F336" s="874">
        <v>85389000</v>
      </c>
      <c r="G336" s="83"/>
      <c r="H336" s="93">
        <v>0.18</v>
      </c>
      <c r="I336" s="85"/>
      <c r="J336" s="873" t="s">
        <v>392</v>
      </c>
      <c r="K336" s="874" t="s">
        <v>34</v>
      </c>
      <c r="L336" s="874">
        <v>1</v>
      </c>
      <c r="M336" s="86"/>
      <c r="N336" s="94" t="str">
        <f t="shared" si="96"/>
        <v>Included</v>
      </c>
      <c r="O336" s="95">
        <f t="shared" si="97"/>
        <v>0</v>
      </c>
      <c r="P336" s="89">
        <f t="shared" si="72"/>
        <v>0</v>
      </c>
      <c r="Q336" s="19">
        <f t="shared" si="98"/>
        <v>0</v>
      </c>
      <c r="R336" s="90">
        <f t="shared" si="99"/>
        <v>0</v>
      </c>
      <c r="S336" s="89"/>
      <c r="T336" s="91">
        <f t="shared" si="73"/>
        <v>0</v>
      </c>
      <c r="U336" s="89"/>
      <c r="V336" s="92"/>
      <c r="W336" s="89"/>
      <c r="X336" s="89"/>
      <c r="Y336" s="89"/>
    </row>
    <row r="337" spans="1:35" s="19" customFormat="1" ht="15.75" x14ac:dyDescent="0.3">
      <c r="A337" s="82">
        <v>314</v>
      </c>
      <c r="B337" s="873">
        <v>7000020907</v>
      </c>
      <c r="C337" s="874">
        <v>3270</v>
      </c>
      <c r="D337" s="874" t="s">
        <v>334</v>
      </c>
      <c r="E337" s="873">
        <v>1000062966</v>
      </c>
      <c r="F337" s="874">
        <v>84433240</v>
      </c>
      <c r="G337" s="83"/>
      <c r="H337" s="93">
        <v>0.18</v>
      </c>
      <c r="I337" s="85"/>
      <c r="J337" s="873" t="s">
        <v>393</v>
      </c>
      <c r="K337" s="874" t="s">
        <v>37</v>
      </c>
      <c r="L337" s="874">
        <v>1</v>
      </c>
      <c r="M337" s="86"/>
      <c r="N337" s="94" t="str">
        <f t="shared" si="96"/>
        <v>Included</v>
      </c>
      <c r="O337" s="95">
        <f t="shared" si="97"/>
        <v>0</v>
      </c>
      <c r="P337" s="89">
        <f t="shared" si="72"/>
        <v>0</v>
      </c>
      <c r="Q337" s="19">
        <f t="shared" si="98"/>
        <v>0</v>
      </c>
      <c r="R337" s="90">
        <f t="shared" si="99"/>
        <v>0</v>
      </c>
      <c r="S337" s="89"/>
      <c r="T337" s="91">
        <f t="shared" si="73"/>
        <v>0</v>
      </c>
      <c r="U337" s="89"/>
      <c r="V337" s="92"/>
      <c r="W337" s="89"/>
      <c r="X337" s="89"/>
      <c r="Y337" s="89"/>
    </row>
    <row r="338" spans="1:35" s="19" customFormat="1" ht="15.75" x14ac:dyDescent="0.3">
      <c r="A338" s="82">
        <v>315</v>
      </c>
      <c r="B338" s="873">
        <v>7000020907</v>
      </c>
      <c r="C338" s="874">
        <v>3280</v>
      </c>
      <c r="D338" s="874" t="s">
        <v>335</v>
      </c>
      <c r="E338" s="873">
        <v>1000063048</v>
      </c>
      <c r="F338" s="874">
        <v>85389000</v>
      </c>
      <c r="G338" s="83"/>
      <c r="H338" s="93">
        <v>0.18</v>
      </c>
      <c r="I338" s="85"/>
      <c r="J338" s="873" t="s">
        <v>413</v>
      </c>
      <c r="K338" s="874" t="s">
        <v>34</v>
      </c>
      <c r="L338" s="874">
        <v>1</v>
      </c>
      <c r="M338" s="86"/>
      <c r="N338" s="87" t="str">
        <f>IF(M338=0, "Included",IF(ISERROR(L338*M338), M338, L338*M338))</f>
        <v>Included</v>
      </c>
      <c r="O338" s="88">
        <f>R338</f>
        <v>0</v>
      </c>
      <c r="P338" s="89">
        <f>+L338*M338</f>
        <v>0</v>
      </c>
      <c r="Q338" s="19">
        <f>IF(N338="Included",0,N338)</f>
        <v>0</v>
      </c>
      <c r="R338" s="90">
        <f>IF(I338="", H338*Q338,I338*Q338)</f>
        <v>0</v>
      </c>
      <c r="S338" s="89"/>
      <c r="T338" s="91">
        <f>+P338*H338</f>
        <v>0</v>
      </c>
      <c r="U338" s="89"/>
      <c r="V338" s="92"/>
      <c r="W338" s="89"/>
      <c r="X338" s="89"/>
      <c r="Y338" s="89"/>
    </row>
    <row r="339" spans="1:35" s="19" customFormat="1" ht="15.75" x14ac:dyDescent="0.3">
      <c r="A339" s="82">
        <v>316</v>
      </c>
      <c r="B339" s="873">
        <v>7000020907</v>
      </c>
      <c r="C339" s="874">
        <v>3290</v>
      </c>
      <c r="D339" s="874" t="s">
        <v>335</v>
      </c>
      <c r="E339" s="873">
        <v>1000029224</v>
      </c>
      <c r="F339" s="874">
        <v>84433100</v>
      </c>
      <c r="G339" s="83"/>
      <c r="H339" s="93">
        <v>0.18</v>
      </c>
      <c r="I339" s="85"/>
      <c r="J339" s="873" t="s">
        <v>416</v>
      </c>
      <c r="K339" s="874" t="s">
        <v>37</v>
      </c>
      <c r="L339" s="874">
        <v>4</v>
      </c>
      <c r="M339" s="86"/>
      <c r="N339" s="94" t="str">
        <f t="shared" ref="N339:N352" si="100">IF(M339=0, "Included",IF(ISERROR(L339*M339), M339, L339*M339))</f>
        <v>Included</v>
      </c>
      <c r="O339" s="95">
        <f t="shared" ref="O339:O352" si="101">R339</f>
        <v>0</v>
      </c>
      <c r="P339" s="89">
        <f t="shared" ref="P339:P405" si="102">+L339*M339</f>
        <v>0</v>
      </c>
      <c r="Q339" s="19">
        <f t="shared" ref="Q339:Q352" si="103">IF(N339="Included",0,N339)</f>
        <v>0</v>
      </c>
      <c r="R339" s="90">
        <f t="shared" ref="R339:R352" si="104">IF(I339="", H339*Q339,I339*Q339)</f>
        <v>0</v>
      </c>
      <c r="S339" s="89"/>
      <c r="T339" s="91">
        <f t="shared" ref="T339:T405" si="105">+P339*H339</f>
        <v>0</v>
      </c>
      <c r="U339" s="89"/>
      <c r="V339" s="92"/>
      <c r="W339" s="89"/>
      <c r="X339" s="89"/>
      <c r="Y339" s="89"/>
    </row>
    <row r="340" spans="1:35" s="19" customFormat="1" ht="15.75" x14ac:dyDescent="0.3">
      <c r="A340" s="82">
        <v>317</v>
      </c>
      <c r="B340" s="873">
        <v>7000020907</v>
      </c>
      <c r="C340" s="891">
        <v>3300</v>
      </c>
      <c r="D340" s="874" t="s">
        <v>590</v>
      </c>
      <c r="E340" s="873">
        <v>1000063259</v>
      </c>
      <c r="F340" s="874">
        <v>84713090</v>
      </c>
      <c r="G340" s="83"/>
      <c r="H340" s="93">
        <v>0.18</v>
      </c>
      <c r="I340" s="85"/>
      <c r="J340" s="873" t="s">
        <v>370</v>
      </c>
      <c r="K340" s="874" t="s">
        <v>37</v>
      </c>
      <c r="L340" s="874">
        <v>96</v>
      </c>
      <c r="M340" s="86"/>
      <c r="N340" s="94" t="str">
        <f t="shared" si="100"/>
        <v>Included</v>
      </c>
      <c r="O340" s="95">
        <f t="shared" si="101"/>
        <v>0</v>
      </c>
      <c r="P340" s="89">
        <f t="shared" si="102"/>
        <v>0</v>
      </c>
      <c r="Q340" s="19">
        <f t="shared" si="103"/>
        <v>0</v>
      </c>
      <c r="R340" s="90">
        <f t="shared" si="104"/>
        <v>0</v>
      </c>
      <c r="S340" s="89"/>
      <c r="T340" s="91">
        <f t="shared" si="105"/>
        <v>0</v>
      </c>
      <c r="U340" s="89"/>
      <c r="V340" s="92"/>
      <c r="W340" s="89"/>
      <c r="X340" s="89"/>
      <c r="Y340" s="89"/>
    </row>
    <row r="341" spans="1:35" s="19" customFormat="1" ht="15.75" x14ac:dyDescent="0.3">
      <c r="A341" s="82">
        <v>318</v>
      </c>
      <c r="B341" s="873">
        <v>7000020907</v>
      </c>
      <c r="C341" s="874">
        <v>3310</v>
      </c>
      <c r="D341" s="874" t="s">
        <v>590</v>
      </c>
      <c r="E341" s="873">
        <v>1000063035</v>
      </c>
      <c r="F341" s="874">
        <v>85389000</v>
      </c>
      <c r="G341" s="83"/>
      <c r="H341" s="93">
        <v>0.18</v>
      </c>
      <c r="I341" s="85"/>
      <c r="J341" s="873" t="s">
        <v>419</v>
      </c>
      <c r="K341" s="874" t="s">
        <v>37</v>
      </c>
      <c r="L341" s="874">
        <v>24</v>
      </c>
      <c r="M341" s="86"/>
      <c r="N341" s="94" t="str">
        <f t="shared" si="100"/>
        <v>Included</v>
      </c>
      <c r="O341" s="95">
        <f t="shared" si="101"/>
        <v>0</v>
      </c>
      <c r="P341" s="89">
        <f t="shared" si="102"/>
        <v>0</v>
      </c>
      <c r="Q341" s="19">
        <f t="shared" si="103"/>
        <v>0</v>
      </c>
      <c r="R341" s="90">
        <f t="shared" si="104"/>
        <v>0</v>
      </c>
      <c r="S341" s="89"/>
      <c r="T341" s="91">
        <f t="shared" si="105"/>
        <v>0</v>
      </c>
      <c r="U341" s="89"/>
      <c r="V341" s="92"/>
      <c r="W341" s="89"/>
      <c r="X341" s="89"/>
      <c r="Y341" s="89"/>
    </row>
    <row r="342" spans="1:35" s="19" customFormat="1" ht="15.75" x14ac:dyDescent="0.3">
      <c r="A342" s="82">
        <v>319</v>
      </c>
      <c r="B342" s="873">
        <v>7000020907</v>
      </c>
      <c r="C342" s="874">
        <v>3320</v>
      </c>
      <c r="D342" s="874" t="s">
        <v>590</v>
      </c>
      <c r="E342" s="873">
        <v>1000063258</v>
      </c>
      <c r="F342" s="874">
        <v>84713090</v>
      </c>
      <c r="G342" s="83"/>
      <c r="H342" s="93">
        <v>0.18</v>
      </c>
      <c r="I342" s="85"/>
      <c r="J342" s="873" t="s">
        <v>373</v>
      </c>
      <c r="K342" s="874" t="s">
        <v>37</v>
      </c>
      <c r="L342" s="874">
        <v>48</v>
      </c>
      <c r="M342" s="86"/>
      <c r="N342" s="94" t="str">
        <f t="shared" si="100"/>
        <v>Included</v>
      </c>
      <c r="O342" s="95">
        <f t="shared" si="101"/>
        <v>0</v>
      </c>
      <c r="P342" s="89">
        <f t="shared" si="102"/>
        <v>0</v>
      </c>
      <c r="Q342" s="19">
        <f t="shared" si="103"/>
        <v>0</v>
      </c>
      <c r="R342" s="90">
        <f t="shared" si="104"/>
        <v>0</v>
      </c>
      <c r="S342" s="89"/>
      <c r="T342" s="91">
        <f t="shared" si="105"/>
        <v>0</v>
      </c>
      <c r="U342" s="89"/>
      <c r="V342" s="92"/>
      <c r="W342" s="89"/>
      <c r="X342" s="89"/>
      <c r="Y342" s="89"/>
    </row>
    <row r="343" spans="1:35" s="19" customFormat="1" ht="15.75" x14ac:dyDescent="0.3">
      <c r="A343" s="82">
        <v>320</v>
      </c>
      <c r="B343" s="873">
        <v>7000020907</v>
      </c>
      <c r="C343" s="874">
        <v>3330</v>
      </c>
      <c r="D343" s="874" t="s">
        <v>590</v>
      </c>
      <c r="E343" s="873">
        <v>1000063257</v>
      </c>
      <c r="F343" s="874">
        <v>84713090</v>
      </c>
      <c r="G343" s="83"/>
      <c r="H343" s="93">
        <v>0.18</v>
      </c>
      <c r="I343" s="85"/>
      <c r="J343" s="873" t="s">
        <v>372</v>
      </c>
      <c r="K343" s="874" t="s">
        <v>37</v>
      </c>
      <c r="L343" s="874">
        <v>24</v>
      </c>
      <c r="M343" s="86"/>
      <c r="N343" s="94" t="str">
        <f t="shared" si="100"/>
        <v>Included</v>
      </c>
      <c r="O343" s="95">
        <f t="shared" si="101"/>
        <v>0</v>
      </c>
      <c r="P343" s="89">
        <f t="shared" si="102"/>
        <v>0</v>
      </c>
      <c r="Q343" s="19">
        <f t="shared" si="103"/>
        <v>0</v>
      </c>
      <c r="R343" s="90">
        <f t="shared" si="104"/>
        <v>0</v>
      </c>
      <c r="S343" s="89"/>
      <c r="T343" s="91">
        <f t="shared" si="105"/>
        <v>0</v>
      </c>
      <c r="U343" s="89"/>
      <c r="V343" s="92"/>
      <c r="W343" s="89"/>
      <c r="X343" s="89"/>
      <c r="Y343" s="89"/>
    </row>
    <row r="344" spans="1:35" s="868" customFormat="1" ht="15.75" x14ac:dyDescent="0.3">
      <c r="A344" s="82">
        <v>321</v>
      </c>
      <c r="B344" s="873">
        <v>7000020907</v>
      </c>
      <c r="C344" s="874">
        <v>3350</v>
      </c>
      <c r="D344" s="874" t="s">
        <v>590</v>
      </c>
      <c r="E344" s="873">
        <v>1000028314</v>
      </c>
      <c r="F344" s="874">
        <v>85446020</v>
      </c>
      <c r="G344" s="862"/>
      <c r="H344" s="93">
        <v>0.18</v>
      </c>
      <c r="I344" s="863"/>
      <c r="J344" s="873" t="s">
        <v>391</v>
      </c>
      <c r="K344" s="874" t="s">
        <v>34</v>
      </c>
      <c r="L344" s="874">
        <v>24</v>
      </c>
      <c r="M344" s="864"/>
      <c r="N344" s="865" t="str">
        <f t="shared" si="100"/>
        <v>Included</v>
      </c>
      <c r="O344" s="866">
        <f t="shared" si="101"/>
        <v>0</v>
      </c>
      <c r="P344" s="867">
        <f t="shared" si="102"/>
        <v>0</v>
      </c>
      <c r="Q344" s="868">
        <f t="shared" si="103"/>
        <v>0</v>
      </c>
      <c r="R344" s="869">
        <f t="shared" si="104"/>
        <v>0</v>
      </c>
      <c r="S344" s="867"/>
      <c r="T344" s="870">
        <f t="shared" si="105"/>
        <v>0</v>
      </c>
      <c r="U344" s="867"/>
      <c r="V344" s="871"/>
      <c r="W344" s="867"/>
      <c r="X344" s="867"/>
      <c r="Y344" s="867"/>
    </row>
    <row r="345" spans="1:35" s="868" customFormat="1" ht="15.75" x14ac:dyDescent="0.3">
      <c r="A345" s="82">
        <v>322</v>
      </c>
      <c r="B345" s="873">
        <v>7000020907</v>
      </c>
      <c r="C345" s="874">
        <v>3360</v>
      </c>
      <c r="D345" s="874" t="s">
        <v>590</v>
      </c>
      <c r="E345" s="873">
        <v>1000062967</v>
      </c>
      <c r="F345" s="874">
        <v>85389000</v>
      </c>
      <c r="G345" s="862"/>
      <c r="H345" s="93">
        <v>0.18</v>
      </c>
      <c r="I345" s="863"/>
      <c r="J345" s="873" t="s">
        <v>392</v>
      </c>
      <c r="K345" s="874" t="s">
        <v>34</v>
      </c>
      <c r="L345" s="874">
        <v>24</v>
      </c>
      <c r="M345" s="864"/>
      <c r="N345" s="865" t="str">
        <f t="shared" si="100"/>
        <v>Included</v>
      </c>
      <c r="O345" s="866">
        <f t="shared" si="101"/>
        <v>0</v>
      </c>
      <c r="P345" s="867">
        <f t="shared" si="102"/>
        <v>0</v>
      </c>
      <c r="Q345" s="868">
        <f t="shared" si="103"/>
        <v>0</v>
      </c>
      <c r="R345" s="869">
        <f t="shared" si="104"/>
        <v>0</v>
      </c>
      <c r="S345" s="867"/>
      <c r="T345" s="870">
        <f t="shared" si="105"/>
        <v>0</v>
      </c>
      <c r="U345" s="867"/>
      <c r="V345" s="871"/>
      <c r="W345" s="867"/>
      <c r="X345" s="867"/>
      <c r="Y345" s="867"/>
    </row>
    <row r="346" spans="1:35" s="868" customFormat="1" ht="15.75" x14ac:dyDescent="0.3">
      <c r="A346" s="82">
        <v>323</v>
      </c>
      <c r="B346" s="873">
        <v>7000021074</v>
      </c>
      <c r="C346" s="874">
        <v>50</v>
      </c>
      <c r="D346" s="874" t="s">
        <v>591</v>
      </c>
      <c r="E346" s="873">
        <v>1000029224</v>
      </c>
      <c r="F346" s="874">
        <v>84433100</v>
      </c>
      <c r="G346" s="862"/>
      <c r="H346" s="93">
        <v>0.18</v>
      </c>
      <c r="I346" s="863"/>
      <c r="J346" s="873" t="s">
        <v>416</v>
      </c>
      <c r="K346" s="874" t="s">
        <v>37</v>
      </c>
      <c r="L346" s="874">
        <v>24</v>
      </c>
      <c r="M346" s="864"/>
      <c r="N346" s="865" t="str">
        <f t="shared" si="100"/>
        <v>Included</v>
      </c>
      <c r="O346" s="866">
        <f t="shared" si="101"/>
        <v>0</v>
      </c>
      <c r="P346" s="867">
        <f t="shared" si="102"/>
        <v>0</v>
      </c>
      <c r="Q346" s="868">
        <f t="shared" si="103"/>
        <v>0</v>
      </c>
      <c r="R346" s="869">
        <f t="shared" si="104"/>
        <v>0</v>
      </c>
      <c r="S346" s="867"/>
      <c r="T346" s="870">
        <f t="shared" si="105"/>
        <v>0</v>
      </c>
      <c r="U346" s="867"/>
      <c r="V346" s="871"/>
      <c r="W346" s="867"/>
      <c r="X346" s="867"/>
      <c r="Y346" s="867"/>
    </row>
    <row r="347" spans="1:35" ht="21.75" customHeight="1" x14ac:dyDescent="0.3">
      <c r="A347" s="78"/>
      <c r="B347" s="79" t="s">
        <v>548</v>
      </c>
      <c r="C347" s="878" t="s">
        <v>583</v>
      </c>
      <c r="D347" s="80"/>
      <c r="E347" s="80"/>
      <c r="F347" s="80"/>
      <c r="G347" s="80"/>
      <c r="H347" s="80"/>
      <c r="I347" s="80"/>
      <c r="J347" s="80"/>
      <c r="K347" s="80"/>
      <c r="L347" s="80"/>
      <c r="M347" s="80"/>
      <c r="N347" s="80"/>
      <c r="O347" s="81"/>
      <c r="P347" s="64"/>
      <c r="Q347" s="64"/>
      <c r="R347" s="64"/>
      <c r="S347" s="65"/>
      <c r="T347" s="66"/>
      <c r="U347" s="66"/>
      <c r="V347" s="66"/>
      <c r="W347" s="66"/>
      <c r="AA347" s="877"/>
      <c r="AB347" s="877"/>
      <c r="AE347" s="13" t="s">
        <v>14</v>
      </c>
      <c r="AI347" s="52"/>
    </row>
    <row r="348" spans="1:35" s="19" customFormat="1" ht="15.75" x14ac:dyDescent="0.3">
      <c r="A348" s="82">
        <v>324</v>
      </c>
      <c r="B348" s="873">
        <v>7000020907</v>
      </c>
      <c r="C348" s="874">
        <v>3390</v>
      </c>
      <c r="D348" s="874" t="s">
        <v>329</v>
      </c>
      <c r="E348" s="873">
        <v>1000064782</v>
      </c>
      <c r="F348" s="874">
        <v>85176930</v>
      </c>
      <c r="G348" s="83"/>
      <c r="H348" s="93">
        <v>0.18</v>
      </c>
      <c r="I348" s="85"/>
      <c r="J348" s="873" t="s">
        <v>336</v>
      </c>
      <c r="K348" s="874" t="s">
        <v>37</v>
      </c>
      <c r="L348" s="874">
        <v>2</v>
      </c>
      <c r="M348" s="86"/>
      <c r="N348" s="94" t="str">
        <f t="shared" si="100"/>
        <v>Included</v>
      </c>
      <c r="O348" s="95">
        <f t="shared" si="101"/>
        <v>0</v>
      </c>
      <c r="P348" s="89">
        <f t="shared" si="102"/>
        <v>0</v>
      </c>
      <c r="Q348" s="19">
        <f t="shared" si="103"/>
        <v>0</v>
      </c>
      <c r="R348" s="90">
        <f t="shared" si="104"/>
        <v>0</v>
      </c>
      <c r="S348" s="89"/>
      <c r="T348" s="91">
        <f t="shared" si="105"/>
        <v>0</v>
      </c>
      <c r="U348" s="89"/>
      <c r="V348" s="92"/>
      <c r="W348" s="89"/>
      <c r="X348" s="89"/>
      <c r="Y348" s="89"/>
    </row>
    <row r="349" spans="1:35" s="19" customFormat="1" ht="15.75" x14ac:dyDescent="0.3">
      <c r="A349" s="82">
        <v>325</v>
      </c>
      <c r="B349" s="873">
        <v>7000020907</v>
      </c>
      <c r="C349" s="874">
        <v>3400</v>
      </c>
      <c r="D349" s="874" t="s">
        <v>329</v>
      </c>
      <c r="E349" s="873">
        <v>1000063031</v>
      </c>
      <c r="F349" s="874">
        <v>85389000</v>
      </c>
      <c r="G349" s="83"/>
      <c r="H349" s="93">
        <v>0.18</v>
      </c>
      <c r="I349" s="85"/>
      <c r="J349" s="873" t="s">
        <v>338</v>
      </c>
      <c r="K349" s="874" t="s">
        <v>37</v>
      </c>
      <c r="L349" s="874">
        <v>8</v>
      </c>
      <c r="M349" s="86"/>
      <c r="N349" s="94" t="str">
        <f t="shared" si="100"/>
        <v>Included</v>
      </c>
      <c r="O349" s="95">
        <f t="shared" si="101"/>
        <v>0</v>
      </c>
      <c r="P349" s="89">
        <f t="shared" si="102"/>
        <v>0</v>
      </c>
      <c r="Q349" s="19">
        <f t="shared" si="103"/>
        <v>0</v>
      </c>
      <c r="R349" s="90">
        <f t="shared" si="104"/>
        <v>0</v>
      </c>
      <c r="S349" s="89"/>
      <c r="T349" s="91">
        <f t="shared" si="105"/>
        <v>0</v>
      </c>
      <c r="U349" s="89"/>
      <c r="V349" s="92"/>
      <c r="W349" s="89"/>
      <c r="X349" s="89"/>
      <c r="Y349" s="89"/>
    </row>
    <row r="350" spans="1:35" s="19" customFormat="1" ht="15.75" x14ac:dyDescent="0.3">
      <c r="A350" s="82">
        <v>326</v>
      </c>
      <c r="B350" s="873">
        <v>7000020907</v>
      </c>
      <c r="C350" s="874">
        <v>3410</v>
      </c>
      <c r="D350" s="874" t="s">
        <v>329</v>
      </c>
      <c r="E350" s="873">
        <v>1000063032</v>
      </c>
      <c r="F350" s="874">
        <v>85389000</v>
      </c>
      <c r="G350" s="83"/>
      <c r="H350" s="93">
        <v>0.18</v>
      </c>
      <c r="I350" s="85"/>
      <c r="J350" s="873" t="s">
        <v>339</v>
      </c>
      <c r="K350" s="874" t="s">
        <v>37</v>
      </c>
      <c r="L350" s="874">
        <v>4</v>
      </c>
      <c r="M350" s="86"/>
      <c r="N350" s="94" t="str">
        <f t="shared" si="100"/>
        <v>Included</v>
      </c>
      <c r="O350" s="95">
        <f t="shared" si="101"/>
        <v>0</v>
      </c>
      <c r="P350" s="89">
        <f t="shared" si="102"/>
        <v>0</v>
      </c>
      <c r="Q350" s="19">
        <f t="shared" si="103"/>
        <v>0</v>
      </c>
      <c r="R350" s="90">
        <f t="shared" si="104"/>
        <v>0</v>
      </c>
      <c r="S350" s="89"/>
      <c r="T350" s="91">
        <f t="shared" si="105"/>
        <v>0</v>
      </c>
      <c r="U350" s="89"/>
      <c r="V350" s="92"/>
      <c r="W350" s="89"/>
      <c r="X350" s="89"/>
      <c r="Y350" s="89"/>
    </row>
    <row r="351" spans="1:35" s="19" customFormat="1" ht="15.75" x14ac:dyDescent="0.3">
      <c r="A351" s="82">
        <v>327</v>
      </c>
      <c r="B351" s="873">
        <v>7000020907</v>
      </c>
      <c r="C351" s="874">
        <v>3420</v>
      </c>
      <c r="D351" s="874" t="s">
        <v>329</v>
      </c>
      <c r="E351" s="873">
        <v>1000062969</v>
      </c>
      <c r="F351" s="874">
        <v>85389000</v>
      </c>
      <c r="G351" s="83"/>
      <c r="H351" s="93">
        <v>0.18</v>
      </c>
      <c r="I351" s="85"/>
      <c r="J351" s="873" t="s">
        <v>340</v>
      </c>
      <c r="K351" s="874" t="s">
        <v>37</v>
      </c>
      <c r="L351" s="874">
        <v>76</v>
      </c>
      <c r="M351" s="86"/>
      <c r="N351" s="94" t="str">
        <f t="shared" si="100"/>
        <v>Included</v>
      </c>
      <c r="O351" s="95">
        <f t="shared" si="101"/>
        <v>0</v>
      </c>
      <c r="P351" s="89">
        <f t="shared" si="102"/>
        <v>0</v>
      </c>
      <c r="Q351" s="19">
        <f t="shared" si="103"/>
        <v>0</v>
      </c>
      <c r="R351" s="90">
        <f t="shared" si="104"/>
        <v>0</v>
      </c>
      <c r="S351" s="89"/>
      <c r="T351" s="91">
        <f t="shared" si="105"/>
        <v>0</v>
      </c>
      <c r="U351" s="89"/>
      <c r="V351" s="92"/>
      <c r="W351" s="89"/>
      <c r="X351" s="89"/>
      <c r="Y351" s="89"/>
    </row>
    <row r="352" spans="1:35" s="19" customFormat="1" ht="15.75" x14ac:dyDescent="0.3">
      <c r="A352" s="82">
        <v>328</v>
      </c>
      <c r="B352" s="873">
        <v>7000020907</v>
      </c>
      <c r="C352" s="874">
        <v>3430</v>
      </c>
      <c r="D352" s="874" t="s">
        <v>329</v>
      </c>
      <c r="E352" s="873">
        <v>1000063027</v>
      </c>
      <c r="F352" s="874">
        <v>85389000</v>
      </c>
      <c r="G352" s="83"/>
      <c r="H352" s="93">
        <v>0.18</v>
      </c>
      <c r="I352" s="85"/>
      <c r="J352" s="873" t="s">
        <v>341</v>
      </c>
      <c r="K352" s="874" t="s">
        <v>37</v>
      </c>
      <c r="L352" s="874">
        <v>308</v>
      </c>
      <c r="M352" s="86"/>
      <c r="N352" s="94" t="str">
        <f t="shared" si="100"/>
        <v>Included</v>
      </c>
      <c r="O352" s="95">
        <f t="shared" si="101"/>
        <v>0</v>
      </c>
      <c r="P352" s="89">
        <f t="shared" si="102"/>
        <v>0</v>
      </c>
      <c r="Q352" s="19">
        <f t="shared" si="103"/>
        <v>0</v>
      </c>
      <c r="R352" s="90">
        <f t="shared" si="104"/>
        <v>0</v>
      </c>
      <c r="S352" s="89"/>
      <c r="T352" s="91">
        <f t="shared" si="105"/>
        <v>0</v>
      </c>
      <c r="U352" s="89"/>
      <c r="V352" s="92"/>
      <c r="W352" s="89"/>
      <c r="X352" s="89"/>
      <c r="Y352" s="89"/>
    </row>
    <row r="353" spans="1:25" s="19" customFormat="1" ht="15.75" x14ac:dyDescent="0.3">
      <c r="A353" s="82">
        <v>329</v>
      </c>
      <c r="B353" s="873">
        <v>7000020907</v>
      </c>
      <c r="C353" s="874">
        <v>3440</v>
      </c>
      <c r="D353" s="874" t="s">
        <v>329</v>
      </c>
      <c r="E353" s="873">
        <v>1000063033</v>
      </c>
      <c r="F353" s="874">
        <v>85238020</v>
      </c>
      <c r="G353" s="83"/>
      <c r="H353" s="93">
        <v>0.18</v>
      </c>
      <c r="I353" s="85"/>
      <c r="J353" s="873" t="s">
        <v>342</v>
      </c>
      <c r="K353" s="874" t="s">
        <v>34</v>
      </c>
      <c r="L353" s="874">
        <v>2</v>
      </c>
      <c r="M353" s="86"/>
      <c r="N353" s="94" t="str">
        <f>IF(M353=0, "Included",IF(ISERROR(L353*M353), M353, L353*M353))</f>
        <v>Included</v>
      </c>
      <c r="O353" s="95">
        <f>R353</f>
        <v>0</v>
      </c>
      <c r="P353" s="89">
        <f t="shared" si="102"/>
        <v>0</v>
      </c>
      <c r="Q353" s="19">
        <f>IF(N353="Included",0,N353)</f>
        <v>0</v>
      </c>
      <c r="R353" s="90">
        <f>IF(I353="", H353*Q353,I353*Q353)</f>
        <v>0</v>
      </c>
      <c r="S353" s="89"/>
      <c r="T353" s="91">
        <f t="shared" si="105"/>
        <v>0</v>
      </c>
      <c r="U353" s="89"/>
      <c r="V353" s="92"/>
      <c r="W353" s="89"/>
      <c r="X353" s="89"/>
      <c r="Y353" s="89"/>
    </row>
    <row r="354" spans="1:25" s="19" customFormat="1" ht="15.75" x14ac:dyDescent="0.3">
      <c r="A354" s="82">
        <v>330</v>
      </c>
      <c r="B354" s="873">
        <v>7000020907</v>
      </c>
      <c r="C354" s="874">
        <v>3450</v>
      </c>
      <c r="D354" s="874" t="s">
        <v>329</v>
      </c>
      <c r="E354" s="873">
        <v>1000063024</v>
      </c>
      <c r="F354" s="874">
        <v>85389000</v>
      </c>
      <c r="G354" s="83"/>
      <c r="H354" s="93">
        <v>0.18</v>
      </c>
      <c r="I354" s="85"/>
      <c r="J354" s="873" t="s">
        <v>343</v>
      </c>
      <c r="K354" s="874" t="s">
        <v>37</v>
      </c>
      <c r="L354" s="874">
        <v>2</v>
      </c>
      <c r="M354" s="86"/>
      <c r="N354" s="94" t="str">
        <f>IF(M354=0, "Included",IF(ISERROR(L354*M354), M354, L354*M354))</f>
        <v>Included</v>
      </c>
      <c r="O354" s="95">
        <f>R354</f>
        <v>0</v>
      </c>
      <c r="P354" s="89">
        <f t="shared" si="102"/>
        <v>0</v>
      </c>
      <c r="Q354" s="19">
        <f>IF(N354="Included",0,N354)</f>
        <v>0</v>
      </c>
      <c r="R354" s="90">
        <f>IF(I354="", H354*Q354,I354*Q354)</f>
        <v>0</v>
      </c>
      <c r="S354" s="89"/>
      <c r="T354" s="91">
        <f t="shared" si="105"/>
        <v>0</v>
      </c>
      <c r="U354" s="89"/>
      <c r="V354" s="92"/>
      <c r="W354" s="89"/>
      <c r="X354" s="89"/>
      <c r="Y354" s="89"/>
    </row>
    <row r="355" spans="1:25" s="19" customFormat="1" ht="15.75" x14ac:dyDescent="0.3">
      <c r="A355" s="82">
        <v>331</v>
      </c>
      <c r="B355" s="873">
        <v>7000020907</v>
      </c>
      <c r="C355" s="874">
        <v>3460</v>
      </c>
      <c r="D355" s="874" t="s">
        <v>329</v>
      </c>
      <c r="E355" s="873">
        <v>1000063025</v>
      </c>
      <c r="F355" s="874">
        <v>85389000</v>
      </c>
      <c r="G355" s="83"/>
      <c r="H355" s="93">
        <v>0.18</v>
      </c>
      <c r="I355" s="85"/>
      <c r="J355" s="873" t="s">
        <v>344</v>
      </c>
      <c r="K355" s="874" t="s">
        <v>37</v>
      </c>
      <c r="L355" s="874">
        <v>2</v>
      </c>
      <c r="M355" s="86"/>
      <c r="N355" s="94" t="str">
        <f>IF(M355=0, "Included",IF(ISERROR(L355*M355), M355, L355*M355))</f>
        <v>Included</v>
      </c>
      <c r="O355" s="95">
        <f>R355</f>
        <v>0</v>
      </c>
      <c r="P355" s="89">
        <f t="shared" si="102"/>
        <v>0</v>
      </c>
      <c r="Q355" s="19">
        <f>IF(N355="Included",0,N355)</f>
        <v>0</v>
      </c>
      <c r="R355" s="90">
        <f>IF(I355="", H355*Q355,I355*Q355)</f>
        <v>0</v>
      </c>
      <c r="S355" s="89"/>
      <c r="T355" s="91">
        <f t="shared" si="105"/>
        <v>0</v>
      </c>
      <c r="U355" s="89"/>
      <c r="V355" s="92"/>
      <c r="W355" s="89"/>
      <c r="X355" s="89"/>
      <c r="Y355" s="89"/>
    </row>
    <row r="356" spans="1:25" s="19" customFormat="1" ht="15.75" x14ac:dyDescent="0.3">
      <c r="A356" s="82">
        <v>332</v>
      </c>
      <c r="B356" s="873">
        <v>7000020907</v>
      </c>
      <c r="C356" s="874">
        <v>3470</v>
      </c>
      <c r="D356" s="874" t="s">
        <v>329</v>
      </c>
      <c r="E356" s="873">
        <v>1000063251</v>
      </c>
      <c r="F356" s="874">
        <v>84715000</v>
      </c>
      <c r="G356" s="83"/>
      <c r="H356" s="93">
        <v>0.18</v>
      </c>
      <c r="I356" s="85"/>
      <c r="J356" s="873" t="s">
        <v>347</v>
      </c>
      <c r="K356" s="874" t="s">
        <v>37</v>
      </c>
      <c r="L356" s="874">
        <v>2</v>
      </c>
      <c r="M356" s="86"/>
      <c r="N356" s="94" t="str">
        <f t="shared" ref="N356:N363" si="106">IF(M356=0, "Included",IF(ISERROR(L356*M356), M356, L356*M356))</f>
        <v>Included</v>
      </c>
      <c r="O356" s="95">
        <f t="shared" ref="O356:O363" si="107">R356</f>
        <v>0</v>
      </c>
      <c r="P356" s="89">
        <f t="shared" si="102"/>
        <v>0</v>
      </c>
      <c r="Q356" s="19">
        <f t="shared" ref="Q356:Q363" si="108">IF(N356="Included",0,N356)</f>
        <v>0</v>
      </c>
      <c r="R356" s="90">
        <f t="shared" ref="R356:R363" si="109">IF(I356="", H356*Q356,I356*Q356)</f>
        <v>0</v>
      </c>
      <c r="S356" s="89"/>
      <c r="T356" s="91">
        <f t="shared" si="105"/>
        <v>0</v>
      </c>
      <c r="U356" s="89"/>
      <c r="V356" s="92"/>
      <c r="W356" s="89"/>
      <c r="X356" s="89"/>
      <c r="Y356" s="89"/>
    </row>
    <row r="357" spans="1:25" s="19" customFormat="1" ht="15.75" x14ac:dyDescent="0.3">
      <c r="A357" s="82">
        <v>333</v>
      </c>
      <c r="B357" s="873">
        <v>7000020907</v>
      </c>
      <c r="C357" s="874">
        <v>3480</v>
      </c>
      <c r="D357" s="874" t="s">
        <v>329</v>
      </c>
      <c r="E357" s="873">
        <v>1000063041</v>
      </c>
      <c r="F357" s="874">
        <v>84715000</v>
      </c>
      <c r="G357" s="83"/>
      <c r="H357" s="93">
        <v>0.18</v>
      </c>
      <c r="I357" s="85"/>
      <c r="J357" s="873" t="s">
        <v>348</v>
      </c>
      <c r="K357" s="874" t="s">
        <v>37</v>
      </c>
      <c r="L357" s="874">
        <v>2</v>
      </c>
      <c r="M357" s="86"/>
      <c r="N357" s="94" t="str">
        <f t="shared" si="106"/>
        <v>Included</v>
      </c>
      <c r="O357" s="95">
        <f t="shared" si="107"/>
        <v>0</v>
      </c>
      <c r="P357" s="89">
        <f t="shared" si="102"/>
        <v>0</v>
      </c>
      <c r="Q357" s="19">
        <f t="shared" si="108"/>
        <v>0</v>
      </c>
      <c r="R357" s="90">
        <f t="shared" si="109"/>
        <v>0</v>
      </c>
      <c r="S357" s="89"/>
      <c r="T357" s="91">
        <f t="shared" si="105"/>
        <v>0</v>
      </c>
      <c r="U357" s="89"/>
      <c r="V357" s="92"/>
      <c r="W357" s="89"/>
      <c r="X357" s="89"/>
      <c r="Y357" s="89"/>
    </row>
    <row r="358" spans="1:25" s="19" customFormat="1" ht="15.75" x14ac:dyDescent="0.3">
      <c r="A358" s="82">
        <v>334</v>
      </c>
      <c r="B358" s="873">
        <v>7000020907</v>
      </c>
      <c r="C358" s="874">
        <v>3490</v>
      </c>
      <c r="D358" s="874" t="s">
        <v>329</v>
      </c>
      <c r="E358" s="873">
        <v>1000009307</v>
      </c>
      <c r="F358" s="874">
        <v>84715000</v>
      </c>
      <c r="G358" s="83"/>
      <c r="H358" s="93">
        <v>0.18</v>
      </c>
      <c r="I358" s="85"/>
      <c r="J358" s="873" t="s">
        <v>350</v>
      </c>
      <c r="K358" s="874" t="s">
        <v>37</v>
      </c>
      <c r="L358" s="874">
        <v>6</v>
      </c>
      <c r="M358" s="86"/>
      <c r="N358" s="94" t="str">
        <f t="shared" si="106"/>
        <v>Included</v>
      </c>
      <c r="O358" s="95">
        <f t="shared" si="107"/>
        <v>0</v>
      </c>
      <c r="P358" s="89">
        <f t="shared" si="102"/>
        <v>0</v>
      </c>
      <c r="Q358" s="19">
        <f t="shared" si="108"/>
        <v>0</v>
      </c>
      <c r="R358" s="90">
        <f t="shared" si="109"/>
        <v>0</v>
      </c>
      <c r="S358" s="89"/>
      <c r="T358" s="91">
        <f t="shared" si="105"/>
        <v>0</v>
      </c>
      <c r="U358" s="89"/>
      <c r="V358" s="92"/>
      <c r="W358" s="89"/>
      <c r="X358" s="89"/>
      <c r="Y358" s="89"/>
    </row>
    <row r="359" spans="1:25" s="19" customFormat="1" ht="15.75" x14ac:dyDescent="0.3">
      <c r="A359" s="82">
        <v>335</v>
      </c>
      <c r="B359" s="873">
        <v>7000020907</v>
      </c>
      <c r="C359" s="874">
        <v>3500</v>
      </c>
      <c r="D359" s="874" t="s">
        <v>329</v>
      </c>
      <c r="E359" s="873">
        <v>1000026306</v>
      </c>
      <c r="F359" s="874">
        <v>85389000</v>
      </c>
      <c r="G359" s="83"/>
      <c r="H359" s="93">
        <v>0.18</v>
      </c>
      <c r="I359" s="85"/>
      <c r="J359" s="873" t="s">
        <v>354</v>
      </c>
      <c r="K359" s="874" t="s">
        <v>37</v>
      </c>
      <c r="L359" s="874">
        <v>2</v>
      </c>
      <c r="M359" s="86"/>
      <c r="N359" s="94" t="str">
        <f t="shared" si="106"/>
        <v>Included</v>
      </c>
      <c r="O359" s="95">
        <f t="shared" si="107"/>
        <v>0</v>
      </c>
      <c r="P359" s="89">
        <f t="shared" si="102"/>
        <v>0</v>
      </c>
      <c r="Q359" s="19">
        <f t="shared" si="108"/>
        <v>0</v>
      </c>
      <c r="R359" s="90">
        <f t="shared" si="109"/>
        <v>0</v>
      </c>
      <c r="S359" s="89"/>
      <c r="T359" s="91">
        <f t="shared" si="105"/>
        <v>0</v>
      </c>
      <c r="U359" s="89"/>
      <c r="V359" s="92"/>
      <c r="W359" s="89"/>
      <c r="X359" s="89"/>
      <c r="Y359" s="89"/>
    </row>
    <row r="360" spans="1:25" s="19" customFormat="1" ht="15.75" x14ac:dyDescent="0.3">
      <c r="A360" s="82">
        <v>336</v>
      </c>
      <c r="B360" s="873">
        <v>7000020907</v>
      </c>
      <c r="C360" s="874">
        <v>3510</v>
      </c>
      <c r="D360" s="874" t="s">
        <v>329</v>
      </c>
      <c r="E360" s="873">
        <v>1000015807</v>
      </c>
      <c r="F360" s="874">
        <v>84717090</v>
      </c>
      <c r="G360" s="83"/>
      <c r="H360" s="93">
        <v>0.18</v>
      </c>
      <c r="I360" s="85"/>
      <c r="J360" s="873" t="s">
        <v>355</v>
      </c>
      <c r="K360" s="874" t="s">
        <v>37</v>
      </c>
      <c r="L360" s="874">
        <v>2</v>
      </c>
      <c r="M360" s="86"/>
      <c r="N360" s="94" t="str">
        <f t="shared" si="106"/>
        <v>Included</v>
      </c>
      <c r="O360" s="95">
        <f t="shared" si="107"/>
        <v>0</v>
      </c>
      <c r="P360" s="89">
        <f t="shared" si="102"/>
        <v>0</v>
      </c>
      <c r="Q360" s="19">
        <f t="shared" si="108"/>
        <v>0</v>
      </c>
      <c r="R360" s="90">
        <f t="shared" si="109"/>
        <v>0</v>
      </c>
      <c r="S360" s="89"/>
      <c r="T360" s="91">
        <f t="shared" si="105"/>
        <v>0</v>
      </c>
      <c r="U360" s="89"/>
      <c r="V360" s="92"/>
      <c r="W360" s="89"/>
      <c r="X360" s="89"/>
      <c r="Y360" s="89"/>
    </row>
    <row r="361" spans="1:25" s="19" customFormat="1" ht="15.75" x14ac:dyDescent="0.3">
      <c r="A361" s="82">
        <v>337</v>
      </c>
      <c r="B361" s="873">
        <v>7000020907</v>
      </c>
      <c r="C361" s="874">
        <v>3520</v>
      </c>
      <c r="D361" s="874" t="s">
        <v>329</v>
      </c>
      <c r="E361" s="873">
        <v>1000017494</v>
      </c>
      <c r="F361" s="874">
        <v>84715000</v>
      </c>
      <c r="G361" s="83"/>
      <c r="H361" s="93">
        <v>0.18</v>
      </c>
      <c r="I361" s="85"/>
      <c r="J361" s="873" t="s">
        <v>356</v>
      </c>
      <c r="K361" s="874" t="s">
        <v>37</v>
      </c>
      <c r="L361" s="874">
        <v>2</v>
      </c>
      <c r="M361" s="86"/>
      <c r="N361" s="94" t="str">
        <f t="shared" si="106"/>
        <v>Included</v>
      </c>
      <c r="O361" s="95">
        <f t="shared" si="107"/>
        <v>0</v>
      </c>
      <c r="P361" s="89">
        <f t="shared" si="102"/>
        <v>0</v>
      </c>
      <c r="Q361" s="19">
        <f t="shared" si="108"/>
        <v>0</v>
      </c>
      <c r="R361" s="90">
        <f t="shared" si="109"/>
        <v>0</v>
      </c>
      <c r="S361" s="89"/>
      <c r="T361" s="91">
        <f t="shared" si="105"/>
        <v>0</v>
      </c>
      <c r="U361" s="89"/>
      <c r="V361" s="92"/>
      <c r="W361" s="89"/>
      <c r="X361" s="89"/>
      <c r="Y361" s="89"/>
    </row>
    <row r="362" spans="1:25" s="19" customFormat="1" ht="15.75" x14ac:dyDescent="0.3">
      <c r="A362" s="82">
        <v>338</v>
      </c>
      <c r="B362" s="873">
        <v>7000020907</v>
      </c>
      <c r="C362" s="874">
        <v>3530</v>
      </c>
      <c r="D362" s="874" t="s">
        <v>329</v>
      </c>
      <c r="E362" s="873">
        <v>1000062968</v>
      </c>
      <c r="F362" s="874">
        <v>84715000</v>
      </c>
      <c r="G362" s="83"/>
      <c r="H362" s="93">
        <v>0.18</v>
      </c>
      <c r="I362" s="85"/>
      <c r="J362" s="873" t="s">
        <v>362</v>
      </c>
      <c r="K362" s="874" t="s">
        <v>37</v>
      </c>
      <c r="L362" s="874">
        <v>2</v>
      </c>
      <c r="M362" s="86"/>
      <c r="N362" s="94" t="str">
        <f t="shared" si="106"/>
        <v>Included</v>
      </c>
      <c r="O362" s="95">
        <f t="shared" si="107"/>
        <v>0</v>
      </c>
      <c r="P362" s="89">
        <f t="shared" si="102"/>
        <v>0</v>
      </c>
      <c r="Q362" s="19">
        <f t="shared" si="108"/>
        <v>0</v>
      </c>
      <c r="R362" s="90">
        <f t="shared" si="109"/>
        <v>0</v>
      </c>
      <c r="S362" s="89"/>
      <c r="T362" s="91">
        <f t="shared" si="105"/>
        <v>0</v>
      </c>
      <c r="U362" s="89"/>
      <c r="V362" s="92"/>
      <c r="W362" s="89"/>
      <c r="X362" s="89"/>
      <c r="Y362" s="89"/>
    </row>
    <row r="363" spans="1:25" s="19" customFormat="1" ht="15.75" x14ac:dyDescent="0.3">
      <c r="A363" s="82">
        <v>339</v>
      </c>
      <c r="B363" s="873">
        <v>7000020907</v>
      </c>
      <c r="C363" s="874">
        <v>3540</v>
      </c>
      <c r="D363" s="874" t="s">
        <v>329</v>
      </c>
      <c r="E363" s="873">
        <v>1000063047</v>
      </c>
      <c r="F363" s="874">
        <v>84715000</v>
      </c>
      <c r="G363" s="83"/>
      <c r="H363" s="93">
        <v>0.18</v>
      </c>
      <c r="I363" s="85"/>
      <c r="J363" s="873" t="s">
        <v>365</v>
      </c>
      <c r="K363" s="874" t="s">
        <v>37</v>
      </c>
      <c r="L363" s="874">
        <v>1</v>
      </c>
      <c r="M363" s="86"/>
      <c r="N363" s="94" t="str">
        <f t="shared" si="106"/>
        <v>Included</v>
      </c>
      <c r="O363" s="95">
        <f t="shared" si="107"/>
        <v>0</v>
      </c>
      <c r="P363" s="89">
        <f t="shared" si="102"/>
        <v>0</v>
      </c>
      <c r="Q363" s="19">
        <f t="shared" si="108"/>
        <v>0</v>
      </c>
      <c r="R363" s="90">
        <f t="shared" si="109"/>
        <v>0</v>
      </c>
      <c r="S363" s="89"/>
      <c r="T363" s="91">
        <f t="shared" si="105"/>
        <v>0</v>
      </c>
      <c r="U363" s="89"/>
      <c r="V363" s="92"/>
      <c r="W363" s="89"/>
      <c r="X363" s="89"/>
      <c r="Y363" s="89"/>
    </row>
    <row r="364" spans="1:25" s="19" customFormat="1" ht="15.75" x14ac:dyDescent="0.3">
      <c r="A364" s="82">
        <v>340</v>
      </c>
      <c r="B364" s="873">
        <v>7000020907</v>
      </c>
      <c r="C364" s="874">
        <v>3550</v>
      </c>
      <c r="D364" s="874" t="s">
        <v>329</v>
      </c>
      <c r="E364" s="873">
        <v>1000060300</v>
      </c>
      <c r="F364" s="874">
        <v>90311000</v>
      </c>
      <c r="G364" s="83"/>
      <c r="H364" s="93">
        <v>0.18</v>
      </c>
      <c r="I364" s="85"/>
      <c r="J364" s="873" t="s">
        <v>369</v>
      </c>
      <c r="K364" s="874" t="s">
        <v>34</v>
      </c>
      <c r="L364" s="874">
        <v>2</v>
      </c>
      <c r="M364" s="86"/>
      <c r="N364" s="94" t="str">
        <f>IF(M364=0, "Included",IF(ISERROR(L364*M364), M364, L364*M364))</f>
        <v>Included</v>
      </c>
      <c r="O364" s="95">
        <f>R364</f>
        <v>0</v>
      </c>
      <c r="P364" s="89">
        <f t="shared" si="102"/>
        <v>0</v>
      </c>
      <c r="Q364" s="19">
        <f>IF(N364="Included",0,N364)</f>
        <v>0</v>
      </c>
      <c r="R364" s="90">
        <f>IF(I364="", H364*Q364,I364*Q364)</f>
        <v>0</v>
      </c>
      <c r="S364" s="89"/>
      <c r="T364" s="91">
        <f t="shared" si="105"/>
        <v>0</v>
      </c>
      <c r="U364" s="89"/>
      <c r="V364" s="92"/>
      <c r="W364" s="89"/>
      <c r="X364" s="89"/>
      <c r="Y364" s="89"/>
    </row>
    <row r="365" spans="1:25" s="19" customFormat="1" ht="15.75" x14ac:dyDescent="0.3">
      <c r="A365" s="82">
        <v>341</v>
      </c>
      <c r="B365" s="873">
        <v>7000020907</v>
      </c>
      <c r="C365" s="891">
        <v>3560</v>
      </c>
      <c r="D365" s="874" t="s">
        <v>329</v>
      </c>
      <c r="E365" s="873">
        <v>1000063259</v>
      </c>
      <c r="F365" s="874">
        <v>84713090</v>
      </c>
      <c r="G365" s="83"/>
      <c r="H365" s="93">
        <v>0.18</v>
      </c>
      <c r="I365" s="85"/>
      <c r="J365" s="873" t="s">
        <v>370</v>
      </c>
      <c r="K365" s="874" t="s">
        <v>37</v>
      </c>
      <c r="L365" s="874">
        <v>20</v>
      </c>
      <c r="M365" s="86"/>
      <c r="N365" s="94" t="str">
        <f>IF(M365=0, "Included",IF(ISERROR(L365*M365), M365, L365*M365))</f>
        <v>Included</v>
      </c>
      <c r="O365" s="95">
        <f>R365</f>
        <v>0</v>
      </c>
      <c r="P365" s="89">
        <f t="shared" si="102"/>
        <v>0</v>
      </c>
      <c r="Q365" s="19">
        <f>IF(N365="Included",0,N365)</f>
        <v>0</v>
      </c>
      <c r="R365" s="90">
        <f>IF(I365="", H365*Q365,I365*Q365)</f>
        <v>0</v>
      </c>
      <c r="S365" s="89"/>
      <c r="T365" s="91">
        <f t="shared" si="105"/>
        <v>0</v>
      </c>
      <c r="U365" s="89"/>
      <c r="V365" s="92"/>
      <c r="W365" s="89"/>
      <c r="X365" s="89"/>
      <c r="Y365" s="89"/>
    </row>
    <row r="366" spans="1:25" s="19" customFormat="1" ht="15.75" x14ac:dyDescent="0.3">
      <c r="A366" s="82">
        <v>342</v>
      </c>
      <c r="B366" s="873">
        <v>7000020907</v>
      </c>
      <c r="C366" s="874">
        <v>3570</v>
      </c>
      <c r="D366" s="874" t="s">
        <v>329</v>
      </c>
      <c r="E366" s="873">
        <v>1000063256</v>
      </c>
      <c r="F366" s="874">
        <v>84713090</v>
      </c>
      <c r="G366" s="83"/>
      <c r="H366" s="93">
        <v>0.18</v>
      </c>
      <c r="I366" s="85"/>
      <c r="J366" s="873" t="s">
        <v>371</v>
      </c>
      <c r="K366" s="874" t="s">
        <v>37</v>
      </c>
      <c r="L366" s="874">
        <v>1</v>
      </c>
      <c r="M366" s="86"/>
      <c r="N366" s="94" t="str">
        <f>IF(M366=0, "Included",IF(ISERROR(L366*M366), M366, L366*M366))</f>
        <v>Included</v>
      </c>
      <c r="O366" s="95">
        <f>R366</f>
        <v>0</v>
      </c>
      <c r="P366" s="89">
        <f t="shared" si="102"/>
        <v>0</v>
      </c>
      <c r="Q366" s="19">
        <f>IF(N366="Included",0,N366)</f>
        <v>0</v>
      </c>
      <c r="R366" s="90">
        <f>IF(I366="", H366*Q366,I366*Q366)</f>
        <v>0</v>
      </c>
      <c r="S366" s="89"/>
      <c r="T366" s="91">
        <f t="shared" si="105"/>
        <v>0</v>
      </c>
      <c r="U366" s="89"/>
      <c r="V366" s="92"/>
      <c r="W366" s="89"/>
      <c r="X366" s="89"/>
      <c r="Y366" s="89"/>
    </row>
    <row r="367" spans="1:25" s="19" customFormat="1" ht="15.75" x14ac:dyDescent="0.3">
      <c r="A367" s="82">
        <v>343</v>
      </c>
      <c r="B367" s="873">
        <v>7000020907</v>
      </c>
      <c r="C367" s="874">
        <v>3580</v>
      </c>
      <c r="D367" s="874" t="s">
        <v>329</v>
      </c>
      <c r="E367" s="873">
        <v>1000063257</v>
      </c>
      <c r="F367" s="874">
        <v>84713090</v>
      </c>
      <c r="G367" s="83"/>
      <c r="H367" s="93">
        <v>0.18</v>
      </c>
      <c r="I367" s="85"/>
      <c r="J367" s="873" t="s">
        <v>372</v>
      </c>
      <c r="K367" s="874" t="s">
        <v>37</v>
      </c>
      <c r="L367" s="874">
        <v>4</v>
      </c>
      <c r="M367" s="86"/>
      <c r="N367" s="94" t="str">
        <f>IF(M367=0, "Included",IF(ISERROR(L367*M367), M367, L367*M367))</f>
        <v>Included</v>
      </c>
      <c r="O367" s="95">
        <f>R367</f>
        <v>0</v>
      </c>
      <c r="P367" s="89">
        <f t="shared" si="102"/>
        <v>0</v>
      </c>
      <c r="Q367" s="19">
        <f>IF(N367="Included",0,N367)</f>
        <v>0</v>
      </c>
      <c r="R367" s="90">
        <f>IF(I367="", H367*Q367,I367*Q367)</f>
        <v>0</v>
      </c>
      <c r="S367" s="89"/>
      <c r="T367" s="91">
        <f t="shared" si="105"/>
        <v>0</v>
      </c>
      <c r="U367" s="89"/>
      <c r="V367" s="92"/>
      <c r="W367" s="89"/>
      <c r="X367" s="89"/>
      <c r="Y367" s="89"/>
    </row>
    <row r="368" spans="1:25" s="19" customFormat="1" ht="15.75" x14ac:dyDescent="0.3">
      <c r="A368" s="82">
        <v>344</v>
      </c>
      <c r="B368" s="873">
        <v>7000020907</v>
      </c>
      <c r="C368" s="891">
        <v>3590</v>
      </c>
      <c r="D368" s="874" t="s">
        <v>329</v>
      </c>
      <c r="E368" s="873">
        <v>1000063258</v>
      </c>
      <c r="F368" s="874">
        <v>84713090</v>
      </c>
      <c r="G368" s="83"/>
      <c r="H368" s="93">
        <v>0.18</v>
      </c>
      <c r="I368" s="85"/>
      <c r="J368" s="873" t="s">
        <v>373</v>
      </c>
      <c r="K368" s="874" t="s">
        <v>37</v>
      </c>
      <c r="L368" s="874">
        <v>35</v>
      </c>
      <c r="M368" s="86"/>
      <c r="N368" s="94" t="str">
        <f>IF(M368=0, "Included",IF(ISERROR(L368*M368), M368, L368*M368))</f>
        <v>Included</v>
      </c>
      <c r="O368" s="95">
        <f>R368</f>
        <v>0</v>
      </c>
      <c r="P368" s="89">
        <f t="shared" si="102"/>
        <v>0</v>
      </c>
      <c r="Q368" s="19">
        <f>IF(N368="Included",0,N368)</f>
        <v>0</v>
      </c>
      <c r="R368" s="90">
        <f>IF(I368="", H368*Q368,I368*Q368)</f>
        <v>0</v>
      </c>
      <c r="S368" s="89"/>
      <c r="T368" s="91">
        <f t="shared" si="105"/>
        <v>0</v>
      </c>
      <c r="U368" s="89"/>
      <c r="V368" s="92"/>
      <c r="W368" s="89"/>
      <c r="X368" s="89"/>
      <c r="Y368" s="89"/>
    </row>
    <row r="369" spans="1:25" s="19" customFormat="1" ht="15.75" x14ac:dyDescent="0.3">
      <c r="A369" s="82">
        <v>345</v>
      </c>
      <c r="B369" s="873">
        <v>7000020907</v>
      </c>
      <c r="C369" s="874">
        <v>3600</v>
      </c>
      <c r="D369" s="874" t="s">
        <v>329</v>
      </c>
      <c r="E369" s="873">
        <v>1000063250</v>
      </c>
      <c r="F369" s="874">
        <v>84713090</v>
      </c>
      <c r="G369" s="83"/>
      <c r="H369" s="93">
        <v>0.18</v>
      </c>
      <c r="I369" s="85"/>
      <c r="J369" s="873" t="s">
        <v>422</v>
      </c>
      <c r="K369" s="874" t="s">
        <v>37</v>
      </c>
      <c r="L369" s="874">
        <v>1</v>
      </c>
      <c r="M369" s="86"/>
      <c r="N369" s="94" t="str">
        <f t="shared" ref="N369:N381" si="110">IF(M369=0, "Included",IF(ISERROR(L369*M369), M369, L369*M369))</f>
        <v>Included</v>
      </c>
      <c r="O369" s="95">
        <f t="shared" ref="O369:O381" si="111">R369</f>
        <v>0</v>
      </c>
      <c r="P369" s="89">
        <f t="shared" si="102"/>
        <v>0</v>
      </c>
      <c r="Q369" s="19">
        <f t="shared" ref="Q369:Q381" si="112">IF(N369="Included",0,N369)</f>
        <v>0</v>
      </c>
      <c r="R369" s="90">
        <f t="shared" ref="R369:R381" si="113">IF(I369="", H369*Q369,I369*Q369)</f>
        <v>0</v>
      </c>
      <c r="S369" s="89"/>
      <c r="T369" s="91">
        <f t="shared" si="105"/>
        <v>0</v>
      </c>
      <c r="U369" s="89"/>
      <c r="V369" s="92"/>
      <c r="W369" s="89"/>
      <c r="X369" s="89"/>
      <c r="Y369" s="89"/>
    </row>
    <row r="370" spans="1:25" s="19" customFormat="1" ht="15.75" x14ac:dyDescent="0.3">
      <c r="A370" s="82">
        <v>346</v>
      </c>
      <c r="B370" s="873">
        <v>7000020907</v>
      </c>
      <c r="C370" s="874">
        <v>3610</v>
      </c>
      <c r="D370" s="874" t="s">
        <v>329</v>
      </c>
      <c r="E370" s="873">
        <v>1000026358</v>
      </c>
      <c r="F370" s="874">
        <v>85389000</v>
      </c>
      <c r="G370" s="83"/>
      <c r="H370" s="93">
        <v>0.18</v>
      </c>
      <c r="I370" s="85"/>
      <c r="J370" s="873" t="s">
        <v>374</v>
      </c>
      <c r="K370" s="874" t="s">
        <v>37</v>
      </c>
      <c r="L370" s="874">
        <v>3</v>
      </c>
      <c r="M370" s="86"/>
      <c r="N370" s="94" t="str">
        <f t="shared" si="110"/>
        <v>Included</v>
      </c>
      <c r="O370" s="95">
        <f t="shared" si="111"/>
        <v>0</v>
      </c>
      <c r="P370" s="89">
        <f t="shared" si="102"/>
        <v>0</v>
      </c>
      <c r="Q370" s="19">
        <f t="shared" si="112"/>
        <v>0</v>
      </c>
      <c r="R370" s="90">
        <f t="shared" si="113"/>
        <v>0</v>
      </c>
      <c r="S370" s="89"/>
      <c r="T370" s="91">
        <f t="shared" si="105"/>
        <v>0</v>
      </c>
      <c r="U370" s="89"/>
      <c r="V370" s="92"/>
      <c r="W370" s="89"/>
      <c r="X370" s="89"/>
      <c r="Y370" s="89"/>
    </row>
    <row r="371" spans="1:25" s="19" customFormat="1" ht="15.75" x14ac:dyDescent="0.3">
      <c r="A371" s="82">
        <v>347</v>
      </c>
      <c r="B371" s="873">
        <v>7000020907</v>
      </c>
      <c r="C371" s="874">
        <v>3620</v>
      </c>
      <c r="D371" s="874" t="s">
        <v>329</v>
      </c>
      <c r="E371" s="873">
        <v>1000026373</v>
      </c>
      <c r="F371" s="874">
        <v>85389000</v>
      </c>
      <c r="G371" s="83"/>
      <c r="H371" s="93">
        <v>0.18</v>
      </c>
      <c r="I371" s="85"/>
      <c r="J371" s="873" t="s">
        <v>375</v>
      </c>
      <c r="K371" s="874" t="s">
        <v>37</v>
      </c>
      <c r="L371" s="874">
        <v>2</v>
      </c>
      <c r="M371" s="86"/>
      <c r="N371" s="94" t="str">
        <f t="shared" si="110"/>
        <v>Included</v>
      </c>
      <c r="O371" s="95">
        <f t="shared" si="111"/>
        <v>0</v>
      </c>
      <c r="P371" s="89">
        <f t="shared" si="102"/>
        <v>0</v>
      </c>
      <c r="Q371" s="19">
        <f t="shared" si="112"/>
        <v>0</v>
      </c>
      <c r="R371" s="90">
        <f t="shared" si="113"/>
        <v>0</v>
      </c>
      <c r="S371" s="89"/>
      <c r="T371" s="91">
        <f t="shared" si="105"/>
        <v>0</v>
      </c>
      <c r="U371" s="89"/>
      <c r="V371" s="92"/>
      <c r="W371" s="89"/>
      <c r="X371" s="89"/>
      <c r="Y371" s="89"/>
    </row>
    <row r="372" spans="1:25" s="19" customFormat="1" ht="15.75" x14ac:dyDescent="0.3">
      <c r="A372" s="82">
        <v>348</v>
      </c>
      <c r="B372" s="873">
        <v>7000020907</v>
      </c>
      <c r="C372" s="874">
        <v>3630</v>
      </c>
      <c r="D372" s="874" t="s">
        <v>329</v>
      </c>
      <c r="E372" s="873">
        <v>1000063034</v>
      </c>
      <c r="F372" s="874">
        <v>85311020</v>
      </c>
      <c r="G372" s="83"/>
      <c r="H372" s="93">
        <v>0.18</v>
      </c>
      <c r="I372" s="85"/>
      <c r="J372" s="873" t="s">
        <v>377</v>
      </c>
      <c r="K372" s="874" t="s">
        <v>37</v>
      </c>
      <c r="L372" s="874">
        <v>1</v>
      </c>
      <c r="M372" s="86"/>
      <c r="N372" s="94" t="str">
        <f t="shared" si="110"/>
        <v>Included</v>
      </c>
      <c r="O372" s="95">
        <f t="shared" si="111"/>
        <v>0</v>
      </c>
      <c r="P372" s="89">
        <f t="shared" si="102"/>
        <v>0</v>
      </c>
      <c r="Q372" s="19">
        <f t="shared" si="112"/>
        <v>0</v>
      </c>
      <c r="R372" s="90">
        <f t="shared" si="113"/>
        <v>0</v>
      </c>
      <c r="S372" s="89"/>
      <c r="T372" s="91">
        <f t="shared" si="105"/>
        <v>0</v>
      </c>
      <c r="U372" s="89"/>
      <c r="V372" s="92"/>
      <c r="W372" s="89"/>
      <c r="X372" s="89"/>
      <c r="Y372" s="89"/>
    </row>
    <row r="373" spans="1:25" s="19" customFormat="1" ht="15.75" x14ac:dyDescent="0.3">
      <c r="A373" s="82">
        <v>349</v>
      </c>
      <c r="B373" s="873">
        <v>7000020907</v>
      </c>
      <c r="C373" s="874">
        <v>3640</v>
      </c>
      <c r="D373" s="874" t="s">
        <v>329</v>
      </c>
      <c r="E373" s="873">
        <v>1000063043</v>
      </c>
      <c r="F373" s="874">
        <v>85311020</v>
      </c>
      <c r="G373" s="83"/>
      <c r="H373" s="93">
        <v>0.18</v>
      </c>
      <c r="I373" s="85"/>
      <c r="J373" s="873" t="s">
        <v>378</v>
      </c>
      <c r="K373" s="874" t="s">
        <v>37</v>
      </c>
      <c r="L373" s="874">
        <v>2</v>
      </c>
      <c r="M373" s="86"/>
      <c r="N373" s="94" t="str">
        <f t="shared" si="110"/>
        <v>Included</v>
      </c>
      <c r="O373" s="95">
        <f t="shared" si="111"/>
        <v>0</v>
      </c>
      <c r="P373" s="89">
        <f t="shared" si="102"/>
        <v>0</v>
      </c>
      <c r="Q373" s="19">
        <f t="shared" si="112"/>
        <v>0</v>
      </c>
      <c r="R373" s="90">
        <f t="shared" si="113"/>
        <v>0</v>
      </c>
      <c r="S373" s="89"/>
      <c r="T373" s="91">
        <f t="shared" si="105"/>
        <v>0</v>
      </c>
      <c r="U373" s="89"/>
      <c r="V373" s="92"/>
      <c r="W373" s="89"/>
      <c r="X373" s="89"/>
      <c r="Y373" s="89"/>
    </row>
    <row r="374" spans="1:25" s="19" customFormat="1" ht="15.75" x14ac:dyDescent="0.3">
      <c r="A374" s="82">
        <v>350</v>
      </c>
      <c r="B374" s="873">
        <v>7000020907</v>
      </c>
      <c r="C374" s="874">
        <v>3650</v>
      </c>
      <c r="D374" s="874" t="s">
        <v>329</v>
      </c>
      <c r="E374" s="873">
        <v>1000060447</v>
      </c>
      <c r="F374" s="874">
        <v>90311000</v>
      </c>
      <c r="G374" s="83"/>
      <c r="H374" s="93">
        <v>0.18</v>
      </c>
      <c r="I374" s="85"/>
      <c r="J374" s="873" t="s">
        <v>379</v>
      </c>
      <c r="K374" s="874" t="s">
        <v>380</v>
      </c>
      <c r="L374" s="874">
        <v>1</v>
      </c>
      <c r="M374" s="86"/>
      <c r="N374" s="94" t="str">
        <f t="shared" si="110"/>
        <v>Included</v>
      </c>
      <c r="O374" s="95">
        <f t="shared" si="111"/>
        <v>0</v>
      </c>
      <c r="P374" s="89">
        <f t="shared" si="102"/>
        <v>0</v>
      </c>
      <c r="Q374" s="19">
        <f t="shared" si="112"/>
        <v>0</v>
      </c>
      <c r="R374" s="90">
        <f t="shared" si="113"/>
        <v>0</v>
      </c>
      <c r="S374" s="89"/>
      <c r="T374" s="91">
        <f t="shared" si="105"/>
        <v>0</v>
      </c>
      <c r="U374" s="89"/>
      <c r="V374" s="92"/>
      <c r="W374" s="89"/>
      <c r="X374" s="89"/>
      <c r="Y374" s="89"/>
    </row>
    <row r="375" spans="1:25" s="19" customFormat="1" ht="15.75" x14ac:dyDescent="0.3">
      <c r="A375" s="82">
        <v>351</v>
      </c>
      <c r="B375" s="873">
        <v>7000020907</v>
      </c>
      <c r="C375" s="874">
        <v>3660</v>
      </c>
      <c r="D375" s="874" t="s">
        <v>329</v>
      </c>
      <c r="E375" s="873">
        <v>1000010620</v>
      </c>
      <c r="F375" s="874">
        <v>90311000</v>
      </c>
      <c r="G375" s="83"/>
      <c r="H375" s="93">
        <v>0.18</v>
      </c>
      <c r="I375" s="85"/>
      <c r="J375" s="873" t="s">
        <v>381</v>
      </c>
      <c r="K375" s="874" t="s">
        <v>37</v>
      </c>
      <c r="L375" s="874">
        <v>1</v>
      </c>
      <c r="M375" s="86"/>
      <c r="N375" s="94" t="str">
        <f t="shared" si="110"/>
        <v>Included</v>
      </c>
      <c r="O375" s="95">
        <f t="shared" si="111"/>
        <v>0</v>
      </c>
      <c r="P375" s="89">
        <f t="shared" si="102"/>
        <v>0</v>
      </c>
      <c r="Q375" s="19">
        <f t="shared" si="112"/>
        <v>0</v>
      </c>
      <c r="R375" s="90">
        <f t="shared" si="113"/>
        <v>0</v>
      </c>
      <c r="S375" s="89"/>
      <c r="T375" s="91">
        <f t="shared" si="105"/>
        <v>0</v>
      </c>
      <c r="U375" s="89"/>
      <c r="V375" s="92"/>
      <c r="W375" s="89"/>
      <c r="X375" s="89"/>
      <c r="Y375" s="89"/>
    </row>
    <row r="376" spans="1:25" s="19" customFormat="1" ht="15.75" x14ac:dyDescent="0.3">
      <c r="A376" s="82">
        <v>352</v>
      </c>
      <c r="B376" s="873">
        <v>7000020907</v>
      </c>
      <c r="C376" s="874">
        <v>3670</v>
      </c>
      <c r="D376" s="874" t="s">
        <v>329</v>
      </c>
      <c r="E376" s="873">
        <v>1000010619</v>
      </c>
      <c r="F376" s="874">
        <v>90311000</v>
      </c>
      <c r="G376" s="83"/>
      <c r="H376" s="93">
        <v>0.18</v>
      </c>
      <c r="I376" s="85"/>
      <c r="J376" s="873" t="s">
        <v>382</v>
      </c>
      <c r="K376" s="874" t="s">
        <v>37</v>
      </c>
      <c r="L376" s="874">
        <v>1</v>
      </c>
      <c r="M376" s="86"/>
      <c r="N376" s="94" t="str">
        <f t="shared" si="110"/>
        <v>Included</v>
      </c>
      <c r="O376" s="95">
        <f t="shared" si="111"/>
        <v>0</v>
      </c>
      <c r="P376" s="89">
        <f t="shared" si="102"/>
        <v>0</v>
      </c>
      <c r="Q376" s="19">
        <f t="shared" si="112"/>
        <v>0</v>
      </c>
      <c r="R376" s="90">
        <f t="shared" si="113"/>
        <v>0</v>
      </c>
      <c r="S376" s="89"/>
      <c r="T376" s="91">
        <f t="shared" si="105"/>
        <v>0</v>
      </c>
      <c r="U376" s="89"/>
      <c r="V376" s="92"/>
      <c r="W376" s="89"/>
      <c r="X376" s="89"/>
      <c r="Y376" s="89"/>
    </row>
    <row r="377" spans="1:25" s="19" customFormat="1" ht="15.75" x14ac:dyDescent="0.3">
      <c r="A377" s="82">
        <v>353</v>
      </c>
      <c r="B377" s="873">
        <v>7000020907</v>
      </c>
      <c r="C377" s="874">
        <v>3680</v>
      </c>
      <c r="D377" s="874" t="s">
        <v>329</v>
      </c>
      <c r="E377" s="873">
        <v>1000014475</v>
      </c>
      <c r="F377" s="874">
        <v>84713010</v>
      </c>
      <c r="G377" s="83"/>
      <c r="H377" s="93">
        <v>0.18</v>
      </c>
      <c r="I377" s="85"/>
      <c r="J377" s="873" t="s">
        <v>383</v>
      </c>
      <c r="K377" s="874" t="s">
        <v>37</v>
      </c>
      <c r="L377" s="874">
        <v>2</v>
      </c>
      <c r="M377" s="86"/>
      <c r="N377" s="94" t="str">
        <f t="shared" si="110"/>
        <v>Included</v>
      </c>
      <c r="O377" s="95">
        <f t="shared" si="111"/>
        <v>0</v>
      </c>
      <c r="P377" s="89">
        <f t="shared" si="102"/>
        <v>0</v>
      </c>
      <c r="Q377" s="19">
        <f t="shared" si="112"/>
        <v>0</v>
      </c>
      <c r="R377" s="90">
        <f t="shared" si="113"/>
        <v>0</v>
      </c>
      <c r="S377" s="89"/>
      <c r="T377" s="91">
        <f t="shared" si="105"/>
        <v>0</v>
      </c>
      <c r="U377" s="89"/>
      <c r="V377" s="92"/>
      <c r="W377" s="89"/>
      <c r="X377" s="89"/>
      <c r="Y377" s="89"/>
    </row>
    <row r="378" spans="1:25" s="19" customFormat="1" ht="15.75" x14ac:dyDescent="0.3">
      <c r="A378" s="82">
        <v>354</v>
      </c>
      <c r="B378" s="873">
        <v>7000020907</v>
      </c>
      <c r="C378" s="874">
        <v>7060</v>
      </c>
      <c r="D378" s="874" t="s">
        <v>329</v>
      </c>
      <c r="E378" s="873">
        <v>1000015824</v>
      </c>
      <c r="F378" s="874">
        <v>84715000</v>
      </c>
      <c r="G378" s="83"/>
      <c r="H378" s="93">
        <v>0.18</v>
      </c>
      <c r="I378" s="85"/>
      <c r="J378" s="873" t="s">
        <v>353</v>
      </c>
      <c r="K378" s="874" t="s">
        <v>37</v>
      </c>
      <c r="L378" s="874">
        <v>1</v>
      </c>
      <c r="M378" s="86"/>
      <c r="N378" s="94" t="str">
        <f t="shared" si="110"/>
        <v>Included</v>
      </c>
      <c r="O378" s="95">
        <f t="shared" si="111"/>
        <v>0</v>
      </c>
      <c r="P378" s="89">
        <f t="shared" si="102"/>
        <v>0</v>
      </c>
      <c r="Q378" s="19">
        <f t="shared" si="112"/>
        <v>0</v>
      </c>
      <c r="R378" s="90">
        <f t="shared" si="113"/>
        <v>0</v>
      </c>
      <c r="S378" s="89"/>
      <c r="T378" s="91">
        <f t="shared" si="105"/>
        <v>0</v>
      </c>
      <c r="U378" s="89"/>
      <c r="V378" s="92"/>
      <c r="W378" s="89"/>
      <c r="X378" s="89"/>
      <c r="Y378" s="89"/>
    </row>
    <row r="379" spans="1:25" s="19" customFormat="1" ht="15.75" x14ac:dyDescent="0.3">
      <c r="A379" s="82">
        <v>355</v>
      </c>
      <c r="B379" s="873">
        <v>7000020907</v>
      </c>
      <c r="C379" s="874">
        <v>3690</v>
      </c>
      <c r="D379" s="874" t="s">
        <v>330</v>
      </c>
      <c r="E379" s="873">
        <v>1000063020</v>
      </c>
      <c r="F379" s="874">
        <v>85389000</v>
      </c>
      <c r="G379" s="83"/>
      <c r="H379" s="93">
        <v>0.18</v>
      </c>
      <c r="I379" s="85"/>
      <c r="J379" s="873" t="s">
        <v>384</v>
      </c>
      <c r="K379" s="874" t="s">
        <v>385</v>
      </c>
      <c r="L379" s="874">
        <v>17</v>
      </c>
      <c r="M379" s="86"/>
      <c r="N379" s="94" t="str">
        <f t="shared" si="110"/>
        <v>Included</v>
      </c>
      <c r="O379" s="95">
        <f t="shared" si="111"/>
        <v>0</v>
      </c>
      <c r="P379" s="89">
        <f t="shared" si="102"/>
        <v>0</v>
      </c>
      <c r="Q379" s="19">
        <f t="shared" si="112"/>
        <v>0</v>
      </c>
      <c r="R379" s="90">
        <f t="shared" si="113"/>
        <v>0</v>
      </c>
      <c r="S379" s="89"/>
      <c r="T379" s="91">
        <f t="shared" si="105"/>
        <v>0</v>
      </c>
      <c r="U379" s="89"/>
      <c r="V379" s="92"/>
      <c r="W379" s="89"/>
      <c r="X379" s="89"/>
      <c r="Y379" s="89"/>
    </row>
    <row r="380" spans="1:25" s="19" customFormat="1" ht="15.75" x14ac:dyDescent="0.3">
      <c r="A380" s="82">
        <v>356</v>
      </c>
      <c r="B380" s="873">
        <v>7000020907</v>
      </c>
      <c r="C380" s="874">
        <v>3700</v>
      </c>
      <c r="D380" s="874" t="s">
        <v>331</v>
      </c>
      <c r="E380" s="873">
        <v>1000016830</v>
      </c>
      <c r="F380" s="874">
        <v>94038900</v>
      </c>
      <c r="G380" s="83"/>
      <c r="H380" s="93">
        <v>0.18</v>
      </c>
      <c r="I380" s="85"/>
      <c r="J380" s="873" t="s">
        <v>386</v>
      </c>
      <c r="K380" s="874" t="s">
        <v>37</v>
      </c>
      <c r="L380" s="874">
        <v>6</v>
      </c>
      <c r="M380" s="86"/>
      <c r="N380" s="94" t="str">
        <f t="shared" si="110"/>
        <v>Included</v>
      </c>
      <c r="O380" s="95">
        <f t="shared" si="111"/>
        <v>0</v>
      </c>
      <c r="P380" s="89">
        <f t="shared" si="102"/>
        <v>0</v>
      </c>
      <c r="Q380" s="19">
        <f t="shared" si="112"/>
        <v>0</v>
      </c>
      <c r="R380" s="90">
        <f t="shared" si="113"/>
        <v>0</v>
      </c>
      <c r="S380" s="89"/>
      <c r="T380" s="91">
        <f t="shared" si="105"/>
        <v>0</v>
      </c>
      <c r="U380" s="89"/>
      <c r="V380" s="92"/>
      <c r="W380" s="89"/>
      <c r="X380" s="89"/>
      <c r="Y380" s="89"/>
    </row>
    <row r="381" spans="1:25" s="19" customFormat="1" ht="15.75" x14ac:dyDescent="0.3">
      <c r="A381" s="82">
        <v>357</v>
      </c>
      <c r="B381" s="873">
        <v>7000020907</v>
      </c>
      <c r="C381" s="874">
        <v>3710</v>
      </c>
      <c r="D381" s="874" t="s">
        <v>331</v>
      </c>
      <c r="E381" s="873">
        <v>1000063253</v>
      </c>
      <c r="F381" s="874">
        <v>85389000</v>
      </c>
      <c r="G381" s="83"/>
      <c r="H381" s="93">
        <v>0.18</v>
      </c>
      <c r="I381" s="85"/>
      <c r="J381" s="873" t="s">
        <v>387</v>
      </c>
      <c r="K381" s="874" t="s">
        <v>37</v>
      </c>
      <c r="L381" s="874">
        <v>6</v>
      </c>
      <c r="M381" s="86"/>
      <c r="N381" s="94" t="str">
        <f t="shared" si="110"/>
        <v>Included</v>
      </c>
      <c r="O381" s="95">
        <f t="shared" si="111"/>
        <v>0</v>
      </c>
      <c r="P381" s="89">
        <f t="shared" si="102"/>
        <v>0</v>
      </c>
      <c r="Q381" s="19">
        <f t="shared" si="112"/>
        <v>0</v>
      </c>
      <c r="R381" s="90">
        <f t="shared" si="113"/>
        <v>0</v>
      </c>
      <c r="S381" s="89"/>
      <c r="T381" s="91">
        <f t="shared" si="105"/>
        <v>0</v>
      </c>
      <c r="U381" s="89"/>
      <c r="V381" s="92"/>
      <c r="W381" s="89"/>
      <c r="X381" s="89"/>
      <c r="Y381" s="89"/>
    </row>
    <row r="382" spans="1:25" s="19" customFormat="1" ht="15.75" x14ac:dyDescent="0.3">
      <c r="A382" s="82">
        <v>358</v>
      </c>
      <c r="B382" s="873">
        <v>7000020907</v>
      </c>
      <c r="C382" s="874">
        <v>3720</v>
      </c>
      <c r="D382" s="874" t="s">
        <v>331</v>
      </c>
      <c r="E382" s="873">
        <v>1000012075</v>
      </c>
      <c r="F382" s="874">
        <v>83030000</v>
      </c>
      <c r="G382" s="83"/>
      <c r="H382" s="93">
        <v>0.18</v>
      </c>
      <c r="I382" s="85"/>
      <c r="J382" s="873" t="s">
        <v>388</v>
      </c>
      <c r="K382" s="874" t="s">
        <v>37</v>
      </c>
      <c r="L382" s="874">
        <v>1</v>
      </c>
      <c r="M382" s="86"/>
      <c r="N382" s="94" t="str">
        <f>IF(M382=0, "Included",IF(ISERROR(L382*M382), M382, L382*M382))</f>
        <v>Included</v>
      </c>
      <c r="O382" s="95">
        <f>R382</f>
        <v>0</v>
      </c>
      <c r="P382" s="89">
        <f t="shared" si="102"/>
        <v>0</v>
      </c>
      <c r="Q382" s="19">
        <f>IF(N382="Included",0,N382)</f>
        <v>0</v>
      </c>
      <c r="R382" s="90">
        <f>IF(I382="", H382*Q382,I382*Q382)</f>
        <v>0</v>
      </c>
      <c r="S382" s="89"/>
      <c r="T382" s="91">
        <f t="shared" si="105"/>
        <v>0</v>
      </c>
      <c r="U382" s="89"/>
      <c r="V382" s="92"/>
      <c r="W382" s="89"/>
      <c r="X382" s="89"/>
      <c r="Y382" s="89"/>
    </row>
    <row r="383" spans="1:25" s="19" customFormat="1" ht="15.75" x14ac:dyDescent="0.3">
      <c r="A383" s="82">
        <v>359</v>
      </c>
      <c r="B383" s="873">
        <v>7000020907</v>
      </c>
      <c r="C383" s="874">
        <v>3730</v>
      </c>
      <c r="D383" s="874" t="s">
        <v>332</v>
      </c>
      <c r="E383" s="873">
        <v>1000022025</v>
      </c>
      <c r="F383" s="874">
        <v>85044090</v>
      </c>
      <c r="G383" s="83"/>
      <c r="H383" s="93">
        <v>0.18</v>
      </c>
      <c r="I383" s="85"/>
      <c r="J383" s="873" t="s">
        <v>420</v>
      </c>
      <c r="K383" s="874" t="s">
        <v>37</v>
      </c>
      <c r="L383" s="874">
        <v>2</v>
      </c>
      <c r="M383" s="86"/>
      <c r="N383" s="94" t="str">
        <f>IF(M383=0, "Included",IF(ISERROR(L383*M383), M383, L383*M383))</f>
        <v>Included</v>
      </c>
      <c r="O383" s="95">
        <f>R383</f>
        <v>0</v>
      </c>
      <c r="P383" s="89">
        <f t="shared" si="102"/>
        <v>0</v>
      </c>
      <c r="Q383" s="19">
        <f>IF(N383="Included",0,N383)</f>
        <v>0</v>
      </c>
      <c r="R383" s="90">
        <f>IF(I383="", H383*Q383,I383*Q383)</f>
        <v>0</v>
      </c>
      <c r="S383" s="89"/>
      <c r="T383" s="91">
        <f t="shared" si="105"/>
        <v>0</v>
      </c>
      <c r="U383" s="89"/>
      <c r="V383" s="92"/>
      <c r="W383" s="89"/>
      <c r="X383" s="89"/>
      <c r="Y383" s="89"/>
    </row>
    <row r="384" spans="1:25" s="19" customFormat="1" ht="15.75" x14ac:dyDescent="0.3">
      <c r="A384" s="82">
        <v>360</v>
      </c>
      <c r="B384" s="873">
        <v>7000020907</v>
      </c>
      <c r="C384" s="874">
        <v>3740</v>
      </c>
      <c r="D384" s="874" t="s">
        <v>332</v>
      </c>
      <c r="E384" s="873">
        <v>1000022286</v>
      </c>
      <c r="F384" s="874">
        <v>85072000</v>
      </c>
      <c r="G384" s="83"/>
      <c r="H384" s="93">
        <v>0.28000000000000003</v>
      </c>
      <c r="I384" s="85"/>
      <c r="J384" s="873" t="s">
        <v>421</v>
      </c>
      <c r="K384" s="874" t="s">
        <v>37</v>
      </c>
      <c r="L384" s="874">
        <v>2</v>
      </c>
      <c r="M384" s="86"/>
      <c r="N384" s="94" t="str">
        <f t="shared" ref="N384:N445" si="114">IF(M384=0, "Included",IF(ISERROR(L384*M384), M384, L384*M384))</f>
        <v>Included</v>
      </c>
      <c r="O384" s="95">
        <f t="shared" ref="O384:O445" si="115">R384</f>
        <v>0</v>
      </c>
      <c r="P384" s="89">
        <f t="shared" si="102"/>
        <v>0</v>
      </c>
      <c r="Q384" s="19">
        <f t="shared" ref="Q384:Q445" si="116">IF(N384="Included",0,N384)</f>
        <v>0</v>
      </c>
      <c r="R384" s="90">
        <f t="shared" ref="R384:R445" si="117">IF(I384="", H384*Q384,I384*Q384)</f>
        <v>0</v>
      </c>
      <c r="S384" s="89"/>
      <c r="T384" s="91">
        <f t="shared" si="105"/>
        <v>0</v>
      </c>
      <c r="U384" s="89"/>
      <c r="V384" s="92"/>
      <c r="W384" s="89"/>
      <c r="X384" s="89"/>
      <c r="Y384" s="89"/>
    </row>
    <row r="385" spans="1:25" s="19" customFormat="1" ht="15.75" x14ac:dyDescent="0.3">
      <c r="A385" s="82">
        <v>361</v>
      </c>
      <c r="B385" s="873">
        <v>7000020907</v>
      </c>
      <c r="C385" s="874">
        <v>3750</v>
      </c>
      <c r="D385" s="874" t="s">
        <v>332</v>
      </c>
      <c r="E385" s="873">
        <v>1000022029</v>
      </c>
      <c r="F385" s="874">
        <v>85219090</v>
      </c>
      <c r="G385" s="83"/>
      <c r="H385" s="93">
        <v>0.18</v>
      </c>
      <c r="I385" s="85"/>
      <c r="J385" s="873" t="s">
        <v>633</v>
      </c>
      <c r="K385" s="874" t="s">
        <v>34</v>
      </c>
      <c r="L385" s="874">
        <v>1</v>
      </c>
      <c r="M385" s="86"/>
      <c r="N385" s="94" t="str">
        <f t="shared" si="114"/>
        <v>Included</v>
      </c>
      <c r="O385" s="95">
        <f t="shared" si="115"/>
        <v>0</v>
      </c>
      <c r="P385" s="89">
        <f t="shared" si="102"/>
        <v>0</v>
      </c>
      <c r="Q385" s="19">
        <f t="shared" si="116"/>
        <v>0</v>
      </c>
      <c r="R385" s="90">
        <f t="shared" si="117"/>
        <v>0</v>
      </c>
      <c r="S385" s="89"/>
      <c r="T385" s="91">
        <f t="shared" si="105"/>
        <v>0</v>
      </c>
      <c r="U385" s="89"/>
      <c r="V385" s="92"/>
      <c r="W385" s="89"/>
      <c r="X385" s="89"/>
      <c r="Y385" s="89"/>
    </row>
    <row r="386" spans="1:25" s="19" customFormat="1" ht="15.75" x14ac:dyDescent="0.3">
      <c r="A386" s="82">
        <v>362</v>
      </c>
      <c r="B386" s="873">
        <v>7000020907</v>
      </c>
      <c r="C386" s="874">
        <v>3760</v>
      </c>
      <c r="D386" s="874" t="s">
        <v>333</v>
      </c>
      <c r="E386" s="873">
        <v>1000028314</v>
      </c>
      <c r="F386" s="874">
        <v>85446020</v>
      </c>
      <c r="G386" s="83"/>
      <c r="H386" s="93">
        <v>0.18</v>
      </c>
      <c r="I386" s="85"/>
      <c r="J386" s="873" t="s">
        <v>391</v>
      </c>
      <c r="K386" s="874" t="s">
        <v>34</v>
      </c>
      <c r="L386" s="874">
        <v>1</v>
      </c>
      <c r="M386" s="86"/>
      <c r="N386" s="94" t="str">
        <f t="shared" si="114"/>
        <v>Included</v>
      </c>
      <c r="O386" s="95">
        <f t="shared" si="115"/>
        <v>0</v>
      </c>
      <c r="P386" s="89">
        <f t="shared" si="102"/>
        <v>0</v>
      </c>
      <c r="Q386" s="19">
        <f t="shared" si="116"/>
        <v>0</v>
      </c>
      <c r="R386" s="90">
        <f t="shared" si="117"/>
        <v>0</v>
      </c>
      <c r="S386" s="89"/>
      <c r="T386" s="91">
        <f t="shared" si="105"/>
        <v>0</v>
      </c>
      <c r="U386" s="89"/>
      <c r="V386" s="92"/>
      <c r="W386" s="89"/>
      <c r="X386" s="89"/>
      <c r="Y386" s="89"/>
    </row>
    <row r="387" spans="1:25" s="19" customFormat="1" ht="15.75" x14ac:dyDescent="0.3">
      <c r="A387" s="82">
        <v>363</v>
      </c>
      <c r="B387" s="873">
        <v>7000020907</v>
      </c>
      <c r="C387" s="874">
        <v>3770</v>
      </c>
      <c r="D387" s="874" t="s">
        <v>333</v>
      </c>
      <c r="E387" s="873">
        <v>1000062967</v>
      </c>
      <c r="F387" s="874">
        <v>85389000</v>
      </c>
      <c r="G387" s="83"/>
      <c r="H387" s="93">
        <v>0.18</v>
      </c>
      <c r="I387" s="85"/>
      <c r="J387" s="873" t="s">
        <v>392</v>
      </c>
      <c r="K387" s="874" t="s">
        <v>34</v>
      </c>
      <c r="L387" s="874">
        <v>1</v>
      </c>
      <c r="M387" s="86"/>
      <c r="N387" s="94" t="str">
        <f t="shared" si="114"/>
        <v>Included</v>
      </c>
      <c r="O387" s="95">
        <f t="shared" si="115"/>
        <v>0</v>
      </c>
      <c r="P387" s="89">
        <f t="shared" si="102"/>
        <v>0</v>
      </c>
      <c r="Q387" s="19">
        <f t="shared" si="116"/>
        <v>0</v>
      </c>
      <c r="R387" s="90">
        <f t="shared" si="117"/>
        <v>0</v>
      </c>
      <c r="S387" s="89"/>
      <c r="T387" s="91">
        <f t="shared" si="105"/>
        <v>0</v>
      </c>
      <c r="U387" s="89"/>
      <c r="V387" s="92"/>
      <c r="W387" s="89"/>
      <c r="X387" s="89"/>
      <c r="Y387" s="89"/>
    </row>
    <row r="388" spans="1:25" s="19" customFormat="1" ht="15.75" x14ac:dyDescent="0.3">
      <c r="A388" s="82">
        <v>364</v>
      </c>
      <c r="B388" s="873">
        <v>7000020907</v>
      </c>
      <c r="C388" s="874">
        <v>3780</v>
      </c>
      <c r="D388" s="874" t="s">
        <v>334</v>
      </c>
      <c r="E388" s="873">
        <v>1000062966</v>
      </c>
      <c r="F388" s="874">
        <v>84433240</v>
      </c>
      <c r="G388" s="83"/>
      <c r="H388" s="93">
        <v>0.18</v>
      </c>
      <c r="I388" s="85"/>
      <c r="J388" s="873" t="s">
        <v>393</v>
      </c>
      <c r="K388" s="874" t="s">
        <v>37</v>
      </c>
      <c r="L388" s="874">
        <v>1</v>
      </c>
      <c r="M388" s="86"/>
      <c r="N388" s="94" t="str">
        <f t="shared" si="114"/>
        <v>Included</v>
      </c>
      <c r="O388" s="95">
        <f t="shared" si="115"/>
        <v>0</v>
      </c>
      <c r="P388" s="89">
        <f t="shared" si="102"/>
        <v>0</v>
      </c>
      <c r="Q388" s="19">
        <f t="shared" si="116"/>
        <v>0</v>
      </c>
      <c r="R388" s="90">
        <f t="shared" si="117"/>
        <v>0</v>
      </c>
      <c r="S388" s="89"/>
      <c r="T388" s="91">
        <f t="shared" si="105"/>
        <v>0</v>
      </c>
      <c r="U388" s="89"/>
      <c r="V388" s="92"/>
      <c r="W388" s="89"/>
      <c r="X388" s="89"/>
      <c r="Y388" s="89"/>
    </row>
    <row r="389" spans="1:25" s="19" customFormat="1" ht="15.75" x14ac:dyDescent="0.3">
      <c r="A389" s="82">
        <v>365</v>
      </c>
      <c r="B389" s="873">
        <v>7000020907</v>
      </c>
      <c r="C389" s="874">
        <v>3790</v>
      </c>
      <c r="D389" s="874" t="s">
        <v>335</v>
      </c>
      <c r="E389" s="873">
        <v>1000063040</v>
      </c>
      <c r="F389" s="874">
        <v>85389000</v>
      </c>
      <c r="G389" s="83"/>
      <c r="H389" s="93">
        <v>0.18</v>
      </c>
      <c r="I389" s="85"/>
      <c r="J389" s="873" t="s">
        <v>394</v>
      </c>
      <c r="K389" s="874" t="s">
        <v>34</v>
      </c>
      <c r="L389" s="874">
        <v>1</v>
      </c>
      <c r="M389" s="86"/>
      <c r="N389" s="94" t="str">
        <f t="shared" si="114"/>
        <v>Included</v>
      </c>
      <c r="O389" s="95">
        <f t="shared" si="115"/>
        <v>0</v>
      </c>
      <c r="P389" s="89">
        <f t="shared" si="102"/>
        <v>0</v>
      </c>
      <c r="Q389" s="19">
        <f t="shared" si="116"/>
        <v>0</v>
      </c>
      <c r="R389" s="90">
        <f t="shared" si="117"/>
        <v>0</v>
      </c>
      <c r="S389" s="89"/>
      <c r="T389" s="91">
        <f t="shared" si="105"/>
        <v>0</v>
      </c>
      <c r="U389" s="89"/>
      <c r="V389" s="92"/>
      <c r="W389" s="89"/>
      <c r="X389" s="89"/>
      <c r="Y389" s="89"/>
    </row>
    <row r="390" spans="1:25" s="19" customFormat="1" ht="15.75" x14ac:dyDescent="0.3">
      <c r="A390" s="82">
        <v>366</v>
      </c>
      <c r="B390" s="873">
        <v>7000020907</v>
      </c>
      <c r="C390" s="874">
        <v>3800</v>
      </c>
      <c r="D390" s="874" t="s">
        <v>335</v>
      </c>
      <c r="E390" s="873">
        <v>1000019870</v>
      </c>
      <c r="F390" s="874">
        <v>85238020</v>
      </c>
      <c r="G390" s="83"/>
      <c r="H390" s="93">
        <v>0.18</v>
      </c>
      <c r="I390" s="85"/>
      <c r="J390" s="873" t="s">
        <v>395</v>
      </c>
      <c r="K390" s="874" t="s">
        <v>34</v>
      </c>
      <c r="L390" s="874">
        <v>1</v>
      </c>
      <c r="M390" s="86"/>
      <c r="N390" s="94" t="str">
        <f t="shared" si="114"/>
        <v>Included</v>
      </c>
      <c r="O390" s="95">
        <f t="shared" si="115"/>
        <v>0</v>
      </c>
      <c r="P390" s="89">
        <f t="shared" si="102"/>
        <v>0</v>
      </c>
      <c r="Q390" s="19">
        <f t="shared" si="116"/>
        <v>0</v>
      </c>
      <c r="R390" s="90">
        <f t="shared" si="117"/>
        <v>0</v>
      </c>
      <c r="S390" s="89"/>
      <c r="T390" s="91">
        <f t="shared" si="105"/>
        <v>0</v>
      </c>
      <c r="U390" s="89"/>
      <c r="V390" s="92"/>
      <c r="W390" s="89"/>
      <c r="X390" s="89"/>
      <c r="Y390" s="89"/>
    </row>
    <row r="391" spans="1:25" s="19" customFormat="1" ht="15.75" x14ac:dyDescent="0.3">
      <c r="A391" s="82">
        <v>367</v>
      </c>
      <c r="B391" s="873">
        <v>7000020907</v>
      </c>
      <c r="C391" s="874">
        <v>3810</v>
      </c>
      <c r="D391" s="874" t="s">
        <v>335</v>
      </c>
      <c r="E391" s="873">
        <v>1000052637</v>
      </c>
      <c r="F391" s="874">
        <v>85238020</v>
      </c>
      <c r="G391" s="83"/>
      <c r="H391" s="93">
        <v>0.18</v>
      </c>
      <c r="I391" s="85"/>
      <c r="J391" s="873" t="s">
        <v>396</v>
      </c>
      <c r="K391" s="874" t="s">
        <v>34</v>
      </c>
      <c r="L391" s="874">
        <v>1</v>
      </c>
      <c r="M391" s="86"/>
      <c r="N391" s="94" t="str">
        <f t="shared" si="114"/>
        <v>Included</v>
      </c>
      <c r="O391" s="95">
        <f t="shared" si="115"/>
        <v>0</v>
      </c>
      <c r="P391" s="89">
        <f t="shared" si="102"/>
        <v>0</v>
      </c>
      <c r="Q391" s="19">
        <f t="shared" si="116"/>
        <v>0</v>
      </c>
      <c r="R391" s="90">
        <f t="shared" si="117"/>
        <v>0</v>
      </c>
      <c r="S391" s="89"/>
      <c r="T391" s="91">
        <f t="shared" si="105"/>
        <v>0</v>
      </c>
      <c r="U391" s="89"/>
      <c r="V391" s="92"/>
      <c r="W391" s="89"/>
      <c r="X391" s="89"/>
      <c r="Y391" s="89"/>
    </row>
    <row r="392" spans="1:25" s="19" customFormat="1" ht="15.75" x14ac:dyDescent="0.3">
      <c r="A392" s="82">
        <v>368</v>
      </c>
      <c r="B392" s="873">
        <v>7000020907</v>
      </c>
      <c r="C392" s="874">
        <v>3820</v>
      </c>
      <c r="D392" s="874" t="s">
        <v>335</v>
      </c>
      <c r="E392" s="873">
        <v>1000063069</v>
      </c>
      <c r="F392" s="874">
        <v>85389000</v>
      </c>
      <c r="G392" s="83"/>
      <c r="H392" s="93">
        <v>0.18</v>
      </c>
      <c r="I392" s="85"/>
      <c r="J392" s="873" t="s">
        <v>401</v>
      </c>
      <c r="K392" s="874" t="s">
        <v>34</v>
      </c>
      <c r="L392" s="874">
        <v>1</v>
      </c>
      <c r="M392" s="86"/>
      <c r="N392" s="94" t="str">
        <f t="shared" si="114"/>
        <v>Included</v>
      </c>
      <c r="O392" s="95">
        <f t="shared" si="115"/>
        <v>0</v>
      </c>
      <c r="P392" s="89">
        <f t="shared" si="102"/>
        <v>0</v>
      </c>
      <c r="Q392" s="19">
        <f t="shared" si="116"/>
        <v>0</v>
      </c>
      <c r="R392" s="90">
        <f t="shared" si="117"/>
        <v>0</v>
      </c>
      <c r="S392" s="89"/>
      <c r="T392" s="91">
        <f t="shared" si="105"/>
        <v>0</v>
      </c>
      <c r="U392" s="89"/>
      <c r="V392" s="92"/>
      <c r="W392" s="89"/>
      <c r="X392" s="89"/>
      <c r="Y392" s="89"/>
    </row>
    <row r="393" spans="1:25" s="19" customFormat="1" ht="15.75" x14ac:dyDescent="0.3">
      <c r="A393" s="82">
        <v>369</v>
      </c>
      <c r="B393" s="873">
        <v>7000020907</v>
      </c>
      <c r="C393" s="874">
        <v>3830</v>
      </c>
      <c r="D393" s="874" t="s">
        <v>335</v>
      </c>
      <c r="E393" s="873">
        <v>1000063252</v>
      </c>
      <c r="F393" s="874">
        <v>85238020</v>
      </c>
      <c r="G393" s="83"/>
      <c r="H393" s="93">
        <v>0.18</v>
      </c>
      <c r="I393" s="85"/>
      <c r="J393" s="873" t="s">
        <v>402</v>
      </c>
      <c r="K393" s="874" t="s">
        <v>34</v>
      </c>
      <c r="L393" s="874">
        <v>1</v>
      </c>
      <c r="M393" s="86"/>
      <c r="N393" s="94" t="str">
        <f t="shared" si="114"/>
        <v>Included</v>
      </c>
      <c r="O393" s="95">
        <f t="shared" si="115"/>
        <v>0</v>
      </c>
      <c r="P393" s="89">
        <f t="shared" si="102"/>
        <v>0</v>
      </c>
      <c r="Q393" s="19">
        <f t="shared" si="116"/>
        <v>0</v>
      </c>
      <c r="R393" s="90">
        <f t="shared" si="117"/>
        <v>0</v>
      </c>
      <c r="S393" s="89"/>
      <c r="T393" s="91">
        <f t="shared" si="105"/>
        <v>0</v>
      </c>
      <c r="U393" s="89"/>
      <c r="V393" s="92"/>
      <c r="W393" s="89"/>
      <c r="X393" s="89"/>
      <c r="Y393" s="89"/>
    </row>
    <row r="394" spans="1:25" s="19" customFormat="1" ht="15.75" x14ac:dyDescent="0.3">
      <c r="A394" s="82">
        <v>370</v>
      </c>
      <c r="B394" s="873">
        <v>7000020907</v>
      </c>
      <c r="C394" s="874">
        <v>3840</v>
      </c>
      <c r="D394" s="874" t="s">
        <v>335</v>
      </c>
      <c r="E394" s="873">
        <v>1000063048</v>
      </c>
      <c r="F394" s="874">
        <v>85389000</v>
      </c>
      <c r="G394" s="83"/>
      <c r="H394" s="93">
        <v>0.18</v>
      </c>
      <c r="I394" s="85"/>
      <c r="J394" s="873" t="s">
        <v>413</v>
      </c>
      <c r="K394" s="874" t="s">
        <v>34</v>
      </c>
      <c r="L394" s="874">
        <v>1</v>
      </c>
      <c r="M394" s="86"/>
      <c r="N394" s="94" t="str">
        <f t="shared" si="114"/>
        <v>Included</v>
      </c>
      <c r="O394" s="95">
        <f t="shared" si="115"/>
        <v>0</v>
      </c>
      <c r="P394" s="89">
        <f t="shared" si="102"/>
        <v>0</v>
      </c>
      <c r="Q394" s="19">
        <f t="shared" si="116"/>
        <v>0</v>
      </c>
      <c r="R394" s="90">
        <f t="shared" si="117"/>
        <v>0</v>
      </c>
      <c r="S394" s="89"/>
      <c r="T394" s="91">
        <f t="shared" si="105"/>
        <v>0</v>
      </c>
      <c r="U394" s="89"/>
      <c r="V394" s="92"/>
      <c r="W394" s="89"/>
      <c r="X394" s="89"/>
      <c r="Y394" s="89"/>
    </row>
    <row r="395" spans="1:25" s="19" customFormat="1" ht="15.75" x14ac:dyDescent="0.3">
      <c r="A395" s="82">
        <v>371</v>
      </c>
      <c r="B395" s="873">
        <v>7000020907</v>
      </c>
      <c r="C395" s="874">
        <v>3850</v>
      </c>
      <c r="D395" s="874" t="s">
        <v>335</v>
      </c>
      <c r="E395" s="873">
        <v>1000063030</v>
      </c>
      <c r="F395" s="874">
        <v>85389000</v>
      </c>
      <c r="G395" s="83"/>
      <c r="H395" s="93">
        <v>0.18</v>
      </c>
      <c r="I395" s="85"/>
      <c r="J395" s="873" t="s">
        <v>414</v>
      </c>
      <c r="K395" s="874" t="s">
        <v>34</v>
      </c>
      <c r="L395" s="874">
        <v>1</v>
      </c>
      <c r="M395" s="86"/>
      <c r="N395" s="94" t="str">
        <f t="shared" si="114"/>
        <v>Included</v>
      </c>
      <c r="O395" s="95">
        <f t="shared" si="115"/>
        <v>0</v>
      </c>
      <c r="P395" s="89">
        <f t="shared" si="102"/>
        <v>0</v>
      </c>
      <c r="Q395" s="19">
        <f t="shared" si="116"/>
        <v>0</v>
      </c>
      <c r="R395" s="90">
        <f t="shared" si="117"/>
        <v>0</v>
      </c>
      <c r="S395" s="89"/>
      <c r="T395" s="91">
        <f t="shared" si="105"/>
        <v>0</v>
      </c>
      <c r="U395" s="89"/>
      <c r="V395" s="92"/>
      <c r="W395" s="89"/>
      <c r="X395" s="89"/>
      <c r="Y395" s="89"/>
    </row>
    <row r="396" spans="1:25" s="19" customFormat="1" ht="15.75" x14ac:dyDescent="0.3">
      <c r="A396" s="82">
        <v>372</v>
      </c>
      <c r="B396" s="873">
        <v>7000020907</v>
      </c>
      <c r="C396" s="874">
        <v>3860</v>
      </c>
      <c r="D396" s="874" t="s">
        <v>335</v>
      </c>
      <c r="E396" s="873">
        <v>1000017495</v>
      </c>
      <c r="F396" s="874">
        <v>85238020</v>
      </c>
      <c r="G396" s="83"/>
      <c r="H396" s="93">
        <v>0.18</v>
      </c>
      <c r="I396" s="85"/>
      <c r="J396" s="873" t="s">
        <v>415</v>
      </c>
      <c r="K396" s="874" t="s">
        <v>34</v>
      </c>
      <c r="L396" s="874">
        <v>1</v>
      </c>
      <c r="M396" s="86"/>
      <c r="N396" s="94" t="str">
        <f t="shared" si="114"/>
        <v>Included</v>
      </c>
      <c r="O396" s="95">
        <f t="shared" si="115"/>
        <v>0</v>
      </c>
      <c r="P396" s="89">
        <f t="shared" si="102"/>
        <v>0</v>
      </c>
      <c r="Q396" s="19">
        <f t="shared" si="116"/>
        <v>0</v>
      </c>
      <c r="R396" s="90">
        <f t="shared" si="117"/>
        <v>0</v>
      </c>
      <c r="S396" s="89"/>
      <c r="T396" s="91">
        <f t="shared" si="105"/>
        <v>0</v>
      </c>
      <c r="U396" s="89"/>
      <c r="V396" s="92"/>
      <c r="W396" s="89"/>
      <c r="X396" s="89"/>
      <c r="Y396" s="89"/>
    </row>
    <row r="397" spans="1:25" s="19" customFormat="1" ht="15.75" x14ac:dyDescent="0.3">
      <c r="A397" s="82">
        <v>373</v>
      </c>
      <c r="B397" s="873">
        <v>7000020907</v>
      </c>
      <c r="C397" s="874">
        <v>3870</v>
      </c>
      <c r="D397" s="874" t="s">
        <v>335</v>
      </c>
      <c r="E397" s="873">
        <v>1000029224</v>
      </c>
      <c r="F397" s="874">
        <v>84433100</v>
      </c>
      <c r="G397" s="83"/>
      <c r="H397" s="93">
        <v>0.18</v>
      </c>
      <c r="I397" s="85"/>
      <c r="J397" s="873" t="s">
        <v>416</v>
      </c>
      <c r="K397" s="874" t="s">
        <v>37</v>
      </c>
      <c r="L397" s="874">
        <v>20</v>
      </c>
      <c r="M397" s="86"/>
      <c r="N397" s="94" t="str">
        <f t="shared" si="114"/>
        <v>Included</v>
      </c>
      <c r="O397" s="95">
        <f t="shared" si="115"/>
        <v>0</v>
      </c>
      <c r="P397" s="89">
        <f t="shared" si="102"/>
        <v>0</v>
      </c>
      <c r="Q397" s="19">
        <f t="shared" si="116"/>
        <v>0</v>
      </c>
      <c r="R397" s="90">
        <f t="shared" si="117"/>
        <v>0</v>
      </c>
      <c r="S397" s="89"/>
      <c r="T397" s="91">
        <f t="shared" si="105"/>
        <v>0</v>
      </c>
      <c r="U397" s="89"/>
      <c r="V397" s="92"/>
      <c r="W397" s="89"/>
      <c r="X397" s="89"/>
      <c r="Y397" s="89"/>
    </row>
    <row r="398" spans="1:25" s="19" customFormat="1" ht="15.75" x14ac:dyDescent="0.3">
      <c r="A398" s="82">
        <v>374</v>
      </c>
      <c r="B398" s="873">
        <v>7000020907</v>
      </c>
      <c r="C398" s="874">
        <v>7070</v>
      </c>
      <c r="D398" s="874" t="s">
        <v>335</v>
      </c>
      <c r="E398" s="873">
        <v>1000026408</v>
      </c>
      <c r="F398" s="874">
        <v>85389000</v>
      </c>
      <c r="G398" s="83"/>
      <c r="H398" s="93">
        <v>0.18</v>
      </c>
      <c r="I398" s="85"/>
      <c r="J398" s="873" t="s">
        <v>400</v>
      </c>
      <c r="K398" s="874" t="s">
        <v>34</v>
      </c>
      <c r="L398" s="874">
        <v>1</v>
      </c>
      <c r="M398" s="86"/>
      <c r="N398" s="94" t="str">
        <f t="shared" si="114"/>
        <v>Included</v>
      </c>
      <c r="O398" s="95">
        <f t="shared" si="115"/>
        <v>0</v>
      </c>
      <c r="P398" s="89">
        <f t="shared" si="102"/>
        <v>0</v>
      </c>
      <c r="Q398" s="19">
        <f t="shared" si="116"/>
        <v>0</v>
      </c>
      <c r="R398" s="90">
        <f t="shared" si="117"/>
        <v>0</v>
      </c>
      <c r="S398" s="89"/>
      <c r="T398" s="91">
        <f t="shared" si="105"/>
        <v>0</v>
      </c>
      <c r="U398" s="89"/>
      <c r="V398" s="92"/>
      <c r="W398" s="89"/>
      <c r="X398" s="89"/>
      <c r="Y398" s="89"/>
    </row>
    <row r="399" spans="1:25" s="19" customFormat="1" ht="15.75" x14ac:dyDescent="0.3">
      <c r="A399" s="82">
        <v>375</v>
      </c>
      <c r="B399" s="873">
        <v>7000020907</v>
      </c>
      <c r="C399" s="891">
        <v>3880</v>
      </c>
      <c r="D399" s="874" t="s">
        <v>590</v>
      </c>
      <c r="E399" s="873">
        <v>1000063259</v>
      </c>
      <c r="F399" s="874">
        <v>84713090</v>
      </c>
      <c r="G399" s="83"/>
      <c r="H399" s="93">
        <v>0.18</v>
      </c>
      <c r="I399" s="85"/>
      <c r="J399" s="873" t="s">
        <v>370</v>
      </c>
      <c r="K399" s="874" t="s">
        <v>37</v>
      </c>
      <c r="L399" s="874">
        <v>80</v>
      </c>
      <c r="M399" s="86"/>
      <c r="N399" s="94" t="str">
        <f t="shared" si="114"/>
        <v>Included</v>
      </c>
      <c r="O399" s="95">
        <f t="shared" si="115"/>
        <v>0</v>
      </c>
      <c r="P399" s="89">
        <f t="shared" si="102"/>
        <v>0</v>
      </c>
      <c r="Q399" s="19">
        <f t="shared" si="116"/>
        <v>0</v>
      </c>
      <c r="R399" s="90">
        <f t="shared" si="117"/>
        <v>0</v>
      </c>
      <c r="S399" s="89"/>
      <c r="T399" s="91">
        <f t="shared" si="105"/>
        <v>0</v>
      </c>
      <c r="U399" s="89"/>
      <c r="V399" s="92"/>
      <c r="W399" s="89"/>
      <c r="X399" s="89"/>
      <c r="Y399" s="89"/>
    </row>
    <row r="400" spans="1:25" s="19" customFormat="1" ht="15.75" x14ac:dyDescent="0.3">
      <c r="A400" s="82">
        <v>376</v>
      </c>
      <c r="B400" s="873">
        <v>7000020907</v>
      </c>
      <c r="C400" s="874">
        <v>3890</v>
      </c>
      <c r="D400" s="874" t="s">
        <v>590</v>
      </c>
      <c r="E400" s="873">
        <v>1000063035</v>
      </c>
      <c r="F400" s="874">
        <v>85389000</v>
      </c>
      <c r="G400" s="83"/>
      <c r="H400" s="93">
        <v>0.18</v>
      </c>
      <c r="I400" s="85"/>
      <c r="J400" s="873" t="s">
        <v>419</v>
      </c>
      <c r="K400" s="874" t="s">
        <v>37</v>
      </c>
      <c r="L400" s="874">
        <v>20</v>
      </c>
      <c r="M400" s="86"/>
      <c r="N400" s="94" t="str">
        <f t="shared" si="114"/>
        <v>Included</v>
      </c>
      <c r="O400" s="95">
        <f t="shared" si="115"/>
        <v>0</v>
      </c>
      <c r="P400" s="89">
        <f t="shared" si="102"/>
        <v>0</v>
      </c>
      <c r="Q400" s="19">
        <f t="shared" si="116"/>
        <v>0</v>
      </c>
      <c r="R400" s="90">
        <f t="shared" si="117"/>
        <v>0</v>
      </c>
      <c r="S400" s="89"/>
      <c r="T400" s="91">
        <f t="shared" si="105"/>
        <v>0</v>
      </c>
      <c r="U400" s="89"/>
      <c r="V400" s="92"/>
      <c r="W400" s="89"/>
      <c r="X400" s="89"/>
      <c r="Y400" s="89"/>
    </row>
    <row r="401" spans="1:35" s="19" customFormat="1" ht="15.75" x14ac:dyDescent="0.3">
      <c r="A401" s="82">
        <v>377</v>
      </c>
      <c r="B401" s="873">
        <v>7000020907</v>
      </c>
      <c r="C401" s="874">
        <v>3900</v>
      </c>
      <c r="D401" s="874" t="s">
        <v>590</v>
      </c>
      <c r="E401" s="873">
        <v>1000063258</v>
      </c>
      <c r="F401" s="874">
        <v>84713090</v>
      </c>
      <c r="G401" s="83"/>
      <c r="H401" s="93">
        <v>0.18</v>
      </c>
      <c r="I401" s="85"/>
      <c r="J401" s="873" t="s">
        <v>373</v>
      </c>
      <c r="K401" s="874" t="s">
        <v>37</v>
      </c>
      <c r="L401" s="874">
        <v>40</v>
      </c>
      <c r="M401" s="86"/>
      <c r="N401" s="94" t="str">
        <f t="shared" si="114"/>
        <v>Included</v>
      </c>
      <c r="O401" s="95">
        <f t="shared" si="115"/>
        <v>0</v>
      </c>
      <c r="P401" s="89">
        <f t="shared" si="102"/>
        <v>0</v>
      </c>
      <c r="Q401" s="19">
        <f t="shared" si="116"/>
        <v>0</v>
      </c>
      <c r="R401" s="90">
        <f t="shared" si="117"/>
        <v>0</v>
      </c>
      <c r="S401" s="89"/>
      <c r="T401" s="91">
        <f t="shared" si="105"/>
        <v>0</v>
      </c>
      <c r="U401" s="89"/>
      <c r="V401" s="92"/>
      <c r="W401" s="89"/>
      <c r="X401" s="89"/>
      <c r="Y401" s="89"/>
    </row>
    <row r="402" spans="1:35" s="19" customFormat="1" ht="15.75" x14ac:dyDescent="0.3">
      <c r="A402" s="82">
        <v>378</v>
      </c>
      <c r="B402" s="873">
        <v>7000020907</v>
      </c>
      <c r="C402" s="874">
        <v>3910</v>
      </c>
      <c r="D402" s="874" t="s">
        <v>590</v>
      </c>
      <c r="E402" s="873">
        <v>1000063257</v>
      </c>
      <c r="F402" s="874">
        <v>84713090</v>
      </c>
      <c r="G402" s="83"/>
      <c r="H402" s="93">
        <v>0.18</v>
      </c>
      <c r="I402" s="85"/>
      <c r="J402" s="873" t="s">
        <v>372</v>
      </c>
      <c r="K402" s="874" t="s">
        <v>37</v>
      </c>
      <c r="L402" s="874">
        <v>20</v>
      </c>
      <c r="M402" s="86"/>
      <c r="N402" s="94" t="str">
        <f t="shared" si="114"/>
        <v>Included</v>
      </c>
      <c r="O402" s="95">
        <f t="shared" si="115"/>
        <v>0</v>
      </c>
      <c r="P402" s="89">
        <f t="shared" si="102"/>
        <v>0</v>
      </c>
      <c r="Q402" s="19">
        <f t="shared" si="116"/>
        <v>0</v>
      </c>
      <c r="R402" s="90">
        <f t="shared" si="117"/>
        <v>0</v>
      </c>
      <c r="S402" s="89"/>
      <c r="T402" s="91">
        <f t="shared" si="105"/>
        <v>0</v>
      </c>
      <c r="U402" s="89"/>
      <c r="V402" s="92"/>
      <c r="W402" s="89"/>
      <c r="X402" s="89"/>
      <c r="Y402" s="89"/>
    </row>
    <row r="403" spans="1:35" s="19" customFormat="1" ht="15.75" x14ac:dyDescent="0.3">
      <c r="A403" s="82">
        <v>379</v>
      </c>
      <c r="B403" s="873">
        <v>7000020907</v>
      </c>
      <c r="C403" s="874">
        <v>3930</v>
      </c>
      <c r="D403" s="874" t="s">
        <v>590</v>
      </c>
      <c r="E403" s="873">
        <v>1000028314</v>
      </c>
      <c r="F403" s="874">
        <v>85446020</v>
      </c>
      <c r="G403" s="83"/>
      <c r="H403" s="93">
        <v>0.18</v>
      </c>
      <c r="I403" s="85"/>
      <c r="J403" s="873" t="s">
        <v>391</v>
      </c>
      <c r="K403" s="874" t="s">
        <v>34</v>
      </c>
      <c r="L403" s="874">
        <v>20</v>
      </c>
      <c r="M403" s="86"/>
      <c r="N403" s="94" t="str">
        <f t="shared" si="114"/>
        <v>Included</v>
      </c>
      <c r="O403" s="95">
        <f t="shared" si="115"/>
        <v>0</v>
      </c>
      <c r="P403" s="89">
        <f t="shared" si="102"/>
        <v>0</v>
      </c>
      <c r="Q403" s="19">
        <f t="shared" si="116"/>
        <v>0</v>
      </c>
      <c r="R403" s="90">
        <f t="shared" si="117"/>
        <v>0</v>
      </c>
      <c r="S403" s="89"/>
      <c r="T403" s="91">
        <f t="shared" si="105"/>
        <v>0</v>
      </c>
      <c r="U403" s="89"/>
      <c r="V403" s="92"/>
      <c r="W403" s="89"/>
      <c r="X403" s="89"/>
      <c r="Y403" s="89"/>
    </row>
    <row r="404" spans="1:35" s="19" customFormat="1" ht="15.75" x14ac:dyDescent="0.3">
      <c r="A404" s="82">
        <v>380</v>
      </c>
      <c r="B404" s="873">
        <v>7000020907</v>
      </c>
      <c r="C404" s="874">
        <v>3940</v>
      </c>
      <c r="D404" s="874" t="s">
        <v>590</v>
      </c>
      <c r="E404" s="873">
        <v>1000062967</v>
      </c>
      <c r="F404" s="874">
        <v>85389000</v>
      </c>
      <c r="G404" s="83"/>
      <c r="H404" s="93">
        <v>0.18</v>
      </c>
      <c r="I404" s="85"/>
      <c r="J404" s="873" t="s">
        <v>392</v>
      </c>
      <c r="K404" s="874" t="s">
        <v>34</v>
      </c>
      <c r="L404" s="874">
        <v>20</v>
      </c>
      <c r="M404" s="86"/>
      <c r="N404" s="94" t="str">
        <f t="shared" ref="N404" si="118">IF(M404=0, "Included",IF(ISERROR(L404*M404), M404, L404*M404))</f>
        <v>Included</v>
      </c>
      <c r="O404" s="95">
        <f t="shared" ref="O404" si="119">R404</f>
        <v>0</v>
      </c>
      <c r="P404" s="89">
        <f t="shared" ref="P404" si="120">+L404*M404</f>
        <v>0</v>
      </c>
      <c r="Q404" s="19">
        <f t="shared" ref="Q404" si="121">IF(N404="Included",0,N404)</f>
        <v>0</v>
      </c>
      <c r="R404" s="90">
        <f t="shared" ref="R404" si="122">IF(I404="", H404*Q404,I404*Q404)</f>
        <v>0</v>
      </c>
      <c r="S404" s="89"/>
      <c r="T404" s="91">
        <f t="shared" ref="T404" si="123">+P404*H404</f>
        <v>0</v>
      </c>
      <c r="U404" s="89"/>
      <c r="V404" s="92"/>
      <c r="W404" s="89"/>
      <c r="X404" s="89"/>
      <c r="Y404" s="89"/>
    </row>
    <row r="405" spans="1:35" s="19" customFormat="1" ht="15.75" x14ac:dyDescent="0.3">
      <c r="A405" s="82">
        <v>381</v>
      </c>
      <c r="B405" s="873">
        <v>7000021075</v>
      </c>
      <c r="C405" s="874">
        <v>50</v>
      </c>
      <c r="D405" s="874" t="s">
        <v>591</v>
      </c>
      <c r="E405" s="873">
        <v>1000029224</v>
      </c>
      <c r="F405" s="874">
        <v>84433100</v>
      </c>
      <c r="G405" s="83"/>
      <c r="H405" s="93">
        <v>0.18</v>
      </c>
      <c r="I405" s="85"/>
      <c r="J405" s="873" t="s">
        <v>416</v>
      </c>
      <c r="K405" s="874" t="s">
        <v>37</v>
      </c>
      <c r="L405" s="874">
        <v>20</v>
      </c>
      <c r="M405" s="86"/>
      <c r="N405" s="94" t="str">
        <f t="shared" si="114"/>
        <v>Included</v>
      </c>
      <c r="O405" s="95">
        <f t="shared" si="115"/>
        <v>0</v>
      </c>
      <c r="P405" s="89">
        <f t="shared" si="102"/>
        <v>0</v>
      </c>
      <c r="Q405" s="19">
        <f t="shared" si="116"/>
        <v>0</v>
      </c>
      <c r="R405" s="90">
        <f t="shared" si="117"/>
        <v>0</v>
      </c>
      <c r="S405" s="89"/>
      <c r="T405" s="91">
        <f t="shared" si="105"/>
        <v>0</v>
      </c>
      <c r="U405" s="89"/>
      <c r="V405" s="92"/>
      <c r="W405" s="89"/>
      <c r="X405" s="89"/>
      <c r="Y405" s="89"/>
    </row>
    <row r="406" spans="1:35" ht="21.75" customHeight="1" x14ac:dyDescent="0.3">
      <c r="A406" s="78"/>
      <c r="B406" s="79" t="s">
        <v>551</v>
      </c>
      <c r="C406" s="878" t="s">
        <v>584</v>
      </c>
      <c r="D406" s="80"/>
      <c r="E406" s="80"/>
      <c r="F406" s="80"/>
      <c r="G406" s="80"/>
      <c r="H406" s="80"/>
      <c r="I406" s="80"/>
      <c r="J406" s="80"/>
      <c r="K406" s="80"/>
      <c r="L406" s="80"/>
      <c r="M406" s="80"/>
      <c r="N406" s="80"/>
      <c r="O406" s="81"/>
      <c r="P406" s="64"/>
      <c r="Q406" s="64"/>
      <c r="R406" s="64"/>
      <c r="S406" s="65"/>
      <c r="T406" s="66"/>
      <c r="U406" s="66"/>
      <c r="V406" s="66"/>
      <c r="W406" s="66"/>
      <c r="AA406" s="877"/>
      <c r="AB406" s="877"/>
      <c r="AE406" s="13" t="s">
        <v>14</v>
      </c>
      <c r="AI406" s="52"/>
    </row>
    <row r="407" spans="1:35" s="19" customFormat="1" ht="15.75" x14ac:dyDescent="0.3">
      <c r="A407" s="82">
        <v>382</v>
      </c>
      <c r="B407" s="873">
        <v>7000020907</v>
      </c>
      <c r="C407" s="874">
        <v>3970</v>
      </c>
      <c r="D407" s="874" t="s">
        <v>329</v>
      </c>
      <c r="E407" s="873">
        <v>1000064783</v>
      </c>
      <c r="F407" s="874">
        <v>85176930</v>
      </c>
      <c r="G407" s="83"/>
      <c r="H407" s="93">
        <v>0.18</v>
      </c>
      <c r="I407" s="85"/>
      <c r="J407" s="873" t="s">
        <v>337</v>
      </c>
      <c r="K407" s="874" t="s">
        <v>37</v>
      </c>
      <c r="L407" s="874">
        <v>2</v>
      </c>
      <c r="M407" s="86"/>
      <c r="N407" s="94" t="str">
        <f t="shared" si="114"/>
        <v>Included</v>
      </c>
      <c r="O407" s="95">
        <f t="shared" si="115"/>
        <v>0</v>
      </c>
      <c r="P407" s="89">
        <f t="shared" ref="P407:P430" si="124">+L407*M407</f>
        <v>0</v>
      </c>
      <c r="Q407" s="19">
        <f t="shared" si="116"/>
        <v>0</v>
      </c>
      <c r="R407" s="90">
        <f t="shared" si="117"/>
        <v>0</v>
      </c>
      <c r="S407" s="89"/>
      <c r="T407" s="91">
        <f t="shared" ref="T407:T430" si="125">+P407*H407</f>
        <v>0</v>
      </c>
      <c r="U407" s="89"/>
      <c r="V407" s="92"/>
      <c r="W407" s="89"/>
      <c r="X407" s="89"/>
      <c r="Y407" s="89"/>
    </row>
    <row r="408" spans="1:35" s="19" customFormat="1" ht="15.75" x14ac:dyDescent="0.3">
      <c r="A408" s="82">
        <v>383</v>
      </c>
      <c r="B408" s="873">
        <v>7000020907</v>
      </c>
      <c r="C408" s="874">
        <v>3980</v>
      </c>
      <c r="D408" s="874" t="s">
        <v>329</v>
      </c>
      <c r="E408" s="873">
        <v>1000063031</v>
      </c>
      <c r="F408" s="874">
        <v>85389000</v>
      </c>
      <c r="G408" s="83"/>
      <c r="H408" s="93">
        <v>0.18</v>
      </c>
      <c r="I408" s="85"/>
      <c r="J408" s="873" t="s">
        <v>338</v>
      </c>
      <c r="K408" s="874" t="s">
        <v>37</v>
      </c>
      <c r="L408" s="874">
        <v>6</v>
      </c>
      <c r="M408" s="86"/>
      <c r="N408" s="94" t="str">
        <f t="shared" si="114"/>
        <v>Included</v>
      </c>
      <c r="O408" s="95">
        <f t="shared" si="115"/>
        <v>0</v>
      </c>
      <c r="P408" s="89">
        <f t="shared" si="124"/>
        <v>0</v>
      </c>
      <c r="Q408" s="19">
        <f t="shared" si="116"/>
        <v>0</v>
      </c>
      <c r="R408" s="90">
        <f t="shared" si="117"/>
        <v>0</v>
      </c>
      <c r="S408" s="89"/>
      <c r="T408" s="91">
        <f t="shared" si="125"/>
        <v>0</v>
      </c>
      <c r="U408" s="89"/>
      <c r="V408" s="92"/>
      <c r="W408" s="89"/>
      <c r="X408" s="89"/>
      <c r="Y408" s="89"/>
    </row>
    <row r="409" spans="1:35" s="19" customFormat="1" ht="15.75" x14ac:dyDescent="0.3">
      <c r="A409" s="82">
        <v>384</v>
      </c>
      <c r="B409" s="873">
        <v>7000020907</v>
      </c>
      <c r="C409" s="874">
        <v>3990</v>
      </c>
      <c r="D409" s="874" t="s">
        <v>329</v>
      </c>
      <c r="E409" s="873">
        <v>1000062969</v>
      </c>
      <c r="F409" s="874">
        <v>85389000</v>
      </c>
      <c r="G409" s="83"/>
      <c r="H409" s="93">
        <v>0.18</v>
      </c>
      <c r="I409" s="85"/>
      <c r="J409" s="873" t="s">
        <v>340</v>
      </c>
      <c r="K409" s="874" t="s">
        <v>37</v>
      </c>
      <c r="L409" s="874">
        <v>144</v>
      </c>
      <c r="M409" s="86"/>
      <c r="N409" s="94" t="str">
        <f t="shared" si="114"/>
        <v>Included</v>
      </c>
      <c r="O409" s="95">
        <f t="shared" si="115"/>
        <v>0</v>
      </c>
      <c r="P409" s="89">
        <f t="shared" si="124"/>
        <v>0</v>
      </c>
      <c r="Q409" s="19">
        <f t="shared" si="116"/>
        <v>0</v>
      </c>
      <c r="R409" s="90">
        <f t="shared" si="117"/>
        <v>0</v>
      </c>
      <c r="S409" s="89"/>
      <c r="T409" s="91">
        <f t="shared" si="125"/>
        <v>0</v>
      </c>
      <c r="U409" s="89"/>
      <c r="V409" s="92"/>
      <c r="W409" s="89"/>
      <c r="X409" s="89"/>
      <c r="Y409" s="89"/>
    </row>
    <row r="410" spans="1:35" s="19" customFormat="1" ht="15.75" x14ac:dyDescent="0.3">
      <c r="A410" s="82">
        <v>385</v>
      </c>
      <c r="B410" s="873">
        <v>7000020907</v>
      </c>
      <c r="C410" s="874">
        <v>4000</v>
      </c>
      <c r="D410" s="874" t="s">
        <v>329</v>
      </c>
      <c r="E410" s="873">
        <v>1000063026</v>
      </c>
      <c r="F410" s="874">
        <v>85389000</v>
      </c>
      <c r="G410" s="83"/>
      <c r="H410" s="93">
        <v>0.18</v>
      </c>
      <c r="I410" s="85"/>
      <c r="J410" s="873" t="s">
        <v>345</v>
      </c>
      <c r="K410" s="874" t="s">
        <v>37</v>
      </c>
      <c r="L410" s="874">
        <v>2</v>
      </c>
      <c r="M410" s="86"/>
      <c r="N410" s="94" t="str">
        <f t="shared" si="114"/>
        <v>Included</v>
      </c>
      <c r="O410" s="95">
        <f t="shared" si="115"/>
        <v>0</v>
      </c>
      <c r="P410" s="89">
        <f t="shared" si="124"/>
        <v>0</v>
      </c>
      <c r="Q410" s="19">
        <f t="shared" si="116"/>
        <v>0</v>
      </c>
      <c r="R410" s="90">
        <f t="shared" si="117"/>
        <v>0</v>
      </c>
      <c r="S410" s="89"/>
      <c r="T410" s="91">
        <f t="shared" si="125"/>
        <v>0</v>
      </c>
      <c r="U410" s="89"/>
      <c r="V410" s="92"/>
      <c r="W410" s="89"/>
      <c r="X410" s="89"/>
      <c r="Y410" s="89"/>
    </row>
    <row r="411" spans="1:35" s="19" customFormat="1" ht="15.75" x14ac:dyDescent="0.3">
      <c r="A411" s="82">
        <v>386</v>
      </c>
      <c r="B411" s="873">
        <v>7000020907</v>
      </c>
      <c r="C411" s="891">
        <v>4010</v>
      </c>
      <c r="D411" s="874" t="s">
        <v>329</v>
      </c>
      <c r="E411" s="873">
        <v>1000063259</v>
      </c>
      <c r="F411" s="874">
        <v>84713090</v>
      </c>
      <c r="G411" s="83"/>
      <c r="H411" s="93">
        <v>0.18</v>
      </c>
      <c r="I411" s="85"/>
      <c r="J411" s="873" t="s">
        <v>370</v>
      </c>
      <c r="K411" s="874" t="s">
        <v>37</v>
      </c>
      <c r="L411" s="874">
        <v>14</v>
      </c>
      <c r="M411" s="86"/>
      <c r="N411" s="94" t="str">
        <f t="shared" si="114"/>
        <v>Included</v>
      </c>
      <c r="O411" s="95">
        <f t="shared" si="115"/>
        <v>0</v>
      </c>
      <c r="P411" s="89">
        <f t="shared" si="124"/>
        <v>0</v>
      </c>
      <c r="Q411" s="19">
        <f t="shared" si="116"/>
        <v>0</v>
      </c>
      <c r="R411" s="90">
        <f t="shared" si="117"/>
        <v>0</v>
      </c>
      <c r="S411" s="89"/>
      <c r="T411" s="91">
        <f t="shared" si="125"/>
        <v>0</v>
      </c>
      <c r="U411" s="89"/>
      <c r="V411" s="92"/>
      <c r="W411" s="89"/>
      <c r="X411" s="89"/>
      <c r="Y411" s="89"/>
    </row>
    <row r="412" spans="1:35" s="19" customFormat="1" ht="15.75" x14ac:dyDescent="0.3">
      <c r="A412" s="82">
        <v>387</v>
      </c>
      <c r="B412" s="873">
        <v>7000020907</v>
      </c>
      <c r="C412" s="874">
        <v>4020</v>
      </c>
      <c r="D412" s="874" t="s">
        <v>329</v>
      </c>
      <c r="E412" s="873">
        <v>1000063256</v>
      </c>
      <c r="F412" s="874">
        <v>84713090</v>
      </c>
      <c r="G412" s="83"/>
      <c r="H412" s="93">
        <v>0.18</v>
      </c>
      <c r="I412" s="85"/>
      <c r="J412" s="873" t="s">
        <v>371</v>
      </c>
      <c r="K412" s="874" t="s">
        <v>37</v>
      </c>
      <c r="L412" s="874">
        <v>1</v>
      </c>
      <c r="M412" s="86"/>
      <c r="N412" s="94" t="str">
        <f t="shared" si="114"/>
        <v>Included</v>
      </c>
      <c r="O412" s="95">
        <f t="shared" si="115"/>
        <v>0</v>
      </c>
      <c r="P412" s="89">
        <f t="shared" si="124"/>
        <v>0</v>
      </c>
      <c r="Q412" s="19">
        <f t="shared" si="116"/>
        <v>0</v>
      </c>
      <c r="R412" s="90">
        <f t="shared" si="117"/>
        <v>0</v>
      </c>
      <c r="S412" s="89"/>
      <c r="T412" s="91">
        <f t="shared" si="125"/>
        <v>0</v>
      </c>
      <c r="U412" s="89"/>
      <c r="V412" s="92"/>
      <c r="W412" s="89"/>
      <c r="X412" s="89"/>
      <c r="Y412" s="89"/>
    </row>
    <row r="413" spans="1:35" s="19" customFormat="1" ht="15.75" x14ac:dyDescent="0.3">
      <c r="A413" s="82">
        <v>388</v>
      </c>
      <c r="B413" s="873">
        <v>7000020907</v>
      </c>
      <c r="C413" s="874">
        <v>4030</v>
      </c>
      <c r="D413" s="874" t="s">
        <v>329</v>
      </c>
      <c r="E413" s="873">
        <v>1000063257</v>
      </c>
      <c r="F413" s="874">
        <v>84713090</v>
      </c>
      <c r="G413" s="83"/>
      <c r="H413" s="93">
        <v>0.18</v>
      </c>
      <c r="I413" s="85"/>
      <c r="J413" s="873" t="s">
        <v>372</v>
      </c>
      <c r="K413" s="874" t="s">
        <v>37</v>
      </c>
      <c r="L413" s="874">
        <v>4</v>
      </c>
      <c r="M413" s="86"/>
      <c r="N413" s="94" t="str">
        <f t="shared" si="114"/>
        <v>Included</v>
      </c>
      <c r="O413" s="95">
        <f t="shared" si="115"/>
        <v>0</v>
      </c>
      <c r="P413" s="89">
        <f t="shared" si="124"/>
        <v>0</v>
      </c>
      <c r="Q413" s="19">
        <f t="shared" si="116"/>
        <v>0</v>
      </c>
      <c r="R413" s="90">
        <f t="shared" si="117"/>
        <v>0</v>
      </c>
      <c r="S413" s="89"/>
      <c r="T413" s="91">
        <f t="shared" si="125"/>
        <v>0</v>
      </c>
      <c r="U413" s="89"/>
      <c r="V413" s="92"/>
      <c r="W413" s="89"/>
      <c r="X413" s="89"/>
      <c r="Y413" s="89"/>
    </row>
    <row r="414" spans="1:35" s="19" customFormat="1" ht="15.75" x14ac:dyDescent="0.3">
      <c r="A414" s="82">
        <v>389</v>
      </c>
      <c r="B414" s="873">
        <v>7000020907</v>
      </c>
      <c r="C414" s="891">
        <v>4040</v>
      </c>
      <c r="D414" s="874" t="s">
        <v>329</v>
      </c>
      <c r="E414" s="873">
        <v>1000063258</v>
      </c>
      <c r="F414" s="874">
        <v>84713090</v>
      </c>
      <c r="G414" s="83"/>
      <c r="H414" s="93">
        <v>0.18</v>
      </c>
      <c r="I414" s="85"/>
      <c r="J414" s="873" t="s">
        <v>373</v>
      </c>
      <c r="K414" s="874" t="s">
        <v>37</v>
      </c>
      <c r="L414" s="874">
        <v>25</v>
      </c>
      <c r="M414" s="86"/>
      <c r="N414" s="94" t="str">
        <f t="shared" si="114"/>
        <v>Included</v>
      </c>
      <c r="O414" s="95">
        <f t="shared" si="115"/>
        <v>0</v>
      </c>
      <c r="P414" s="89">
        <f t="shared" si="124"/>
        <v>0</v>
      </c>
      <c r="Q414" s="19">
        <f t="shared" si="116"/>
        <v>0</v>
      </c>
      <c r="R414" s="90">
        <f t="shared" si="117"/>
        <v>0</v>
      </c>
      <c r="S414" s="89"/>
      <c r="T414" s="91">
        <f t="shared" si="125"/>
        <v>0</v>
      </c>
      <c r="U414" s="89"/>
      <c r="V414" s="92"/>
      <c r="W414" s="89"/>
      <c r="X414" s="89"/>
      <c r="Y414" s="89"/>
    </row>
    <row r="415" spans="1:35" s="19" customFormat="1" ht="15.75" x14ac:dyDescent="0.3">
      <c r="A415" s="82">
        <v>390</v>
      </c>
      <c r="B415" s="873">
        <v>7000020907</v>
      </c>
      <c r="C415" s="874">
        <v>4050</v>
      </c>
      <c r="D415" s="874" t="s">
        <v>329</v>
      </c>
      <c r="E415" s="873">
        <v>1000026358</v>
      </c>
      <c r="F415" s="874">
        <v>85389000</v>
      </c>
      <c r="G415" s="83"/>
      <c r="H415" s="93">
        <v>0.18</v>
      </c>
      <c r="I415" s="85"/>
      <c r="J415" s="873" t="s">
        <v>374</v>
      </c>
      <c r="K415" s="874" t="s">
        <v>37</v>
      </c>
      <c r="L415" s="874">
        <v>1</v>
      </c>
      <c r="M415" s="86"/>
      <c r="N415" s="94" t="str">
        <f t="shared" si="114"/>
        <v>Included</v>
      </c>
      <c r="O415" s="95">
        <f t="shared" si="115"/>
        <v>0</v>
      </c>
      <c r="P415" s="89">
        <f t="shared" si="124"/>
        <v>0</v>
      </c>
      <c r="Q415" s="19">
        <f t="shared" si="116"/>
        <v>0</v>
      </c>
      <c r="R415" s="90">
        <f t="shared" si="117"/>
        <v>0</v>
      </c>
      <c r="S415" s="89"/>
      <c r="T415" s="91">
        <f t="shared" si="125"/>
        <v>0</v>
      </c>
      <c r="U415" s="89"/>
      <c r="V415" s="92"/>
      <c r="W415" s="89"/>
      <c r="X415" s="89"/>
      <c r="Y415" s="89"/>
    </row>
    <row r="416" spans="1:35" s="19" customFormat="1" ht="15.75" x14ac:dyDescent="0.3">
      <c r="A416" s="82">
        <v>391</v>
      </c>
      <c r="B416" s="873">
        <v>7000020907</v>
      </c>
      <c r="C416" s="874">
        <v>4060</v>
      </c>
      <c r="D416" s="874" t="s">
        <v>329</v>
      </c>
      <c r="E416" s="873">
        <v>1000026373</v>
      </c>
      <c r="F416" s="874">
        <v>85389000</v>
      </c>
      <c r="G416" s="83"/>
      <c r="H416" s="93">
        <v>0.18</v>
      </c>
      <c r="I416" s="85"/>
      <c r="J416" s="873" t="s">
        <v>375</v>
      </c>
      <c r="K416" s="874" t="s">
        <v>37</v>
      </c>
      <c r="L416" s="874">
        <v>1</v>
      </c>
      <c r="M416" s="86"/>
      <c r="N416" s="94" t="str">
        <f t="shared" si="114"/>
        <v>Included</v>
      </c>
      <c r="O416" s="95">
        <f t="shared" si="115"/>
        <v>0</v>
      </c>
      <c r="P416" s="89">
        <f t="shared" si="124"/>
        <v>0</v>
      </c>
      <c r="Q416" s="19">
        <f t="shared" si="116"/>
        <v>0</v>
      </c>
      <c r="R416" s="90">
        <f t="shared" si="117"/>
        <v>0</v>
      </c>
      <c r="S416" s="89"/>
      <c r="T416" s="91">
        <f t="shared" si="125"/>
        <v>0</v>
      </c>
      <c r="U416" s="89"/>
      <c r="V416" s="92"/>
      <c r="W416" s="89"/>
      <c r="X416" s="89"/>
      <c r="Y416" s="89"/>
    </row>
    <row r="417" spans="1:25" s="19" customFormat="1" ht="15.75" x14ac:dyDescent="0.3">
      <c r="A417" s="82">
        <v>392</v>
      </c>
      <c r="B417" s="873">
        <v>7000020907</v>
      </c>
      <c r="C417" s="874">
        <v>4070</v>
      </c>
      <c r="D417" s="874" t="s">
        <v>329</v>
      </c>
      <c r="E417" s="873">
        <v>1000063034</v>
      </c>
      <c r="F417" s="874">
        <v>85311020</v>
      </c>
      <c r="G417" s="83"/>
      <c r="H417" s="93">
        <v>0.18</v>
      </c>
      <c r="I417" s="85"/>
      <c r="J417" s="873" t="s">
        <v>377</v>
      </c>
      <c r="K417" s="874" t="s">
        <v>37</v>
      </c>
      <c r="L417" s="874">
        <v>1</v>
      </c>
      <c r="M417" s="86"/>
      <c r="N417" s="94" t="str">
        <f t="shared" si="114"/>
        <v>Included</v>
      </c>
      <c r="O417" s="95">
        <f t="shared" si="115"/>
        <v>0</v>
      </c>
      <c r="P417" s="89">
        <f t="shared" si="124"/>
        <v>0</v>
      </c>
      <c r="Q417" s="19">
        <f t="shared" si="116"/>
        <v>0</v>
      </c>
      <c r="R417" s="90">
        <f t="shared" si="117"/>
        <v>0</v>
      </c>
      <c r="S417" s="89"/>
      <c r="T417" s="91">
        <f t="shared" si="125"/>
        <v>0</v>
      </c>
      <c r="U417" s="89"/>
      <c r="V417" s="92"/>
      <c r="W417" s="89"/>
      <c r="X417" s="89"/>
      <c r="Y417" s="89"/>
    </row>
    <row r="418" spans="1:25" s="19" customFormat="1" ht="15.75" x14ac:dyDescent="0.3">
      <c r="A418" s="82">
        <v>393</v>
      </c>
      <c r="B418" s="873">
        <v>7000020907</v>
      </c>
      <c r="C418" s="874">
        <v>4080</v>
      </c>
      <c r="D418" s="874" t="s">
        <v>329</v>
      </c>
      <c r="E418" s="873">
        <v>1000063047</v>
      </c>
      <c r="F418" s="874">
        <v>84715000</v>
      </c>
      <c r="G418" s="83"/>
      <c r="H418" s="93">
        <v>0.18</v>
      </c>
      <c r="I418" s="85"/>
      <c r="J418" s="873" t="s">
        <v>365</v>
      </c>
      <c r="K418" s="874" t="s">
        <v>37</v>
      </c>
      <c r="L418" s="874">
        <v>1</v>
      </c>
      <c r="M418" s="86"/>
      <c r="N418" s="94" t="str">
        <f t="shared" si="114"/>
        <v>Included</v>
      </c>
      <c r="O418" s="95">
        <f t="shared" si="115"/>
        <v>0</v>
      </c>
      <c r="P418" s="89">
        <f t="shared" si="124"/>
        <v>0</v>
      </c>
      <c r="Q418" s="19">
        <f t="shared" si="116"/>
        <v>0</v>
      </c>
      <c r="R418" s="90">
        <f t="shared" si="117"/>
        <v>0</v>
      </c>
      <c r="S418" s="89"/>
      <c r="T418" s="91">
        <f t="shared" si="125"/>
        <v>0</v>
      </c>
      <c r="U418" s="89"/>
      <c r="V418" s="92"/>
      <c r="W418" s="89"/>
      <c r="X418" s="89"/>
      <c r="Y418" s="89"/>
    </row>
    <row r="419" spans="1:25" s="19" customFormat="1" ht="15.75" x14ac:dyDescent="0.3">
      <c r="A419" s="82">
        <v>394</v>
      </c>
      <c r="B419" s="873">
        <v>7000020907</v>
      </c>
      <c r="C419" s="874">
        <v>4090</v>
      </c>
      <c r="D419" s="874" t="s">
        <v>330</v>
      </c>
      <c r="E419" s="873">
        <v>1000063020</v>
      </c>
      <c r="F419" s="874">
        <v>85389000</v>
      </c>
      <c r="G419" s="83"/>
      <c r="H419" s="93">
        <v>0.18</v>
      </c>
      <c r="I419" s="85"/>
      <c r="J419" s="873" t="s">
        <v>384</v>
      </c>
      <c r="K419" s="874" t="s">
        <v>385</v>
      </c>
      <c r="L419" s="874">
        <v>17</v>
      </c>
      <c r="M419" s="86"/>
      <c r="N419" s="94" t="str">
        <f t="shared" si="114"/>
        <v>Included</v>
      </c>
      <c r="O419" s="95">
        <f t="shared" si="115"/>
        <v>0</v>
      </c>
      <c r="P419" s="89">
        <f t="shared" si="124"/>
        <v>0</v>
      </c>
      <c r="Q419" s="19">
        <f t="shared" si="116"/>
        <v>0</v>
      </c>
      <c r="R419" s="90">
        <f t="shared" si="117"/>
        <v>0</v>
      </c>
      <c r="S419" s="89"/>
      <c r="T419" s="91">
        <f t="shared" si="125"/>
        <v>0</v>
      </c>
      <c r="U419" s="89"/>
      <c r="V419" s="92"/>
      <c r="W419" s="89"/>
      <c r="X419" s="89"/>
      <c r="Y419" s="89"/>
    </row>
    <row r="420" spans="1:25" s="19" customFormat="1" ht="15.75" x14ac:dyDescent="0.3">
      <c r="A420" s="82">
        <v>395</v>
      </c>
      <c r="B420" s="873">
        <v>7000020907</v>
      </c>
      <c r="C420" s="874">
        <v>4100</v>
      </c>
      <c r="D420" s="874" t="s">
        <v>331</v>
      </c>
      <c r="E420" s="873">
        <v>1000016830</v>
      </c>
      <c r="F420" s="874">
        <v>94038900</v>
      </c>
      <c r="G420" s="83"/>
      <c r="H420" s="93">
        <v>0.18</v>
      </c>
      <c r="I420" s="85"/>
      <c r="J420" s="873" t="s">
        <v>386</v>
      </c>
      <c r="K420" s="874" t="s">
        <v>37</v>
      </c>
      <c r="L420" s="874">
        <v>6</v>
      </c>
      <c r="M420" s="86"/>
      <c r="N420" s="94" t="str">
        <f t="shared" si="114"/>
        <v>Included</v>
      </c>
      <c r="O420" s="95">
        <f t="shared" si="115"/>
        <v>0</v>
      </c>
      <c r="P420" s="89">
        <f t="shared" si="124"/>
        <v>0</v>
      </c>
      <c r="Q420" s="19">
        <f t="shared" si="116"/>
        <v>0</v>
      </c>
      <c r="R420" s="90">
        <f t="shared" si="117"/>
        <v>0</v>
      </c>
      <c r="S420" s="89"/>
      <c r="T420" s="91">
        <f t="shared" si="125"/>
        <v>0</v>
      </c>
      <c r="U420" s="89"/>
      <c r="V420" s="92"/>
      <c r="W420" s="89"/>
      <c r="X420" s="89"/>
      <c r="Y420" s="89"/>
    </row>
    <row r="421" spans="1:25" s="19" customFormat="1" ht="15.75" x14ac:dyDescent="0.3">
      <c r="A421" s="82">
        <v>396</v>
      </c>
      <c r="B421" s="873">
        <v>7000020907</v>
      </c>
      <c r="C421" s="874">
        <v>4110</v>
      </c>
      <c r="D421" s="874" t="s">
        <v>331</v>
      </c>
      <c r="E421" s="873">
        <v>1000063253</v>
      </c>
      <c r="F421" s="874">
        <v>85389000</v>
      </c>
      <c r="G421" s="83"/>
      <c r="H421" s="93">
        <v>0.18</v>
      </c>
      <c r="I421" s="85"/>
      <c r="J421" s="873" t="s">
        <v>387</v>
      </c>
      <c r="K421" s="874" t="s">
        <v>37</v>
      </c>
      <c r="L421" s="874">
        <v>6</v>
      </c>
      <c r="M421" s="86"/>
      <c r="N421" s="94" t="str">
        <f t="shared" si="114"/>
        <v>Included</v>
      </c>
      <c r="O421" s="95">
        <f t="shared" si="115"/>
        <v>0</v>
      </c>
      <c r="P421" s="89">
        <f t="shared" si="124"/>
        <v>0</v>
      </c>
      <c r="Q421" s="19">
        <f t="shared" si="116"/>
        <v>0</v>
      </c>
      <c r="R421" s="90">
        <f t="shared" si="117"/>
        <v>0</v>
      </c>
      <c r="S421" s="89"/>
      <c r="T421" s="91">
        <f t="shared" si="125"/>
        <v>0</v>
      </c>
      <c r="U421" s="89"/>
      <c r="V421" s="92"/>
      <c r="W421" s="89"/>
      <c r="X421" s="89"/>
      <c r="Y421" s="89"/>
    </row>
    <row r="422" spans="1:25" s="19" customFormat="1" ht="15.75" x14ac:dyDescent="0.3">
      <c r="A422" s="82">
        <v>397</v>
      </c>
      <c r="B422" s="873">
        <v>7000020907</v>
      </c>
      <c r="C422" s="874">
        <v>4140</v>
      </c>
      <c r="D422" s="874" t="s">
        <v>332</v>
      </c>
      <c r="E422" s="873">
        <v>1000022029</v>
      </c>
      <c r="F422" s="874">
        <v>85219090</v>
      </c>
      <c r="G422" s="83"/>
      <c r="H422" s="93">
        <v>0.18</v>
      </c>
      <c r="I422" s="85"/>
      <c r="J422" s="873" t="s">
        <v>633</v>
      </c>
      <c r="K422" s="874" t="s">
        <v>34</v>
      </c>
      <c r="L422" s="874">
        <v>1</v>
      </c>
      <c r="M422" s="86"/>
      <c r="N422" s="94" t="str">
        <f t="shared" si="114"/>
        <v>Included</v>
      </c>
      <c r="O422" s="95">
        <f t="shared" si="115"/>
        <v>0</v>
      </c>
      <c r="P422" s="89">
        <f t="shared" si="124"/>
        <v>0</v>
      </c>
      <c r="Q422" s="19">
        <f t="shared" si="116"/>
        <v>0</v>
      </c>
      <c r="R422" s="90">
        <f t="shared" si="117"/>
        <v>0</v>
      </c>
      <c r="S422" s="89"/>
      <c r="T422" s="91">
        <f t="shared" si="125"/>
        <v>0</v>
      </c>
      <c r="U422" s="89"/>
      <c r="V422" s="92"/>
      <c r="W422" s="89"/>
      <c r="X422" s="89"/>
      <c r="Y422" s="89"/>
    </row>
    <row r="423" spans="1:25" s="19" customFormat="1" ht="15.75" x14ac:dyDescent="0.3">
      <c r="A423" s="82">
        <v>398</v>
      </c>
      <c r="B423" s="873">
        <v>7000020907</v>
      </c>
      <c r="C423" s="874">
        <v>4150</v>
      </c>
      <c r="D423" s="874" t="s">
        <v>332</v>
      </c>
      <c r="E423" s="873">
        <v>1000013907</v>
      </c>
      <c r="F423" s="874">
        <v>85371000</v>
      </c>
      <c r="G423" s="83"/>
      <c r="H423" s="93">
        <v>0.18</v>
      </c>
      <c r="I423" s="85"/>
      <c r="J423" s="873" t="s">
        <v>41</v>
      </c>
      <c r="K423" s="874" t="s">
        <v>37</v>
      </c>
      <c r="L423" s="874">
        <v>2</v>
      </c>
      <c r="M423" s="86"/>
      <c r="N423" s="94" t="str">
        <f t="shared" si="114"/>
        <v>Included</v>
      </c>
      <c r="O423" s="95">
        <f t="shared" si="115"/>
        <v>0</v>
      </c>
      <c r="P423" s="89">
        <f t="shared" si="124"/>
        <v>0</v>
      </c>
      <c r="Q423" s="19">
        <f t="shared" si="116"/>
        <v>0</v>
      </c>
      <c r="R423" s="90">
        <f t="shared" si="117"/>
        <v>0</v>
      </c>
      <c r="S423" s="89"/>
      <c r="T423" s="91">
        <f t="shared" si="125"/>
        <v>0</v>
      </c>
      <c r="U423" s="89"/>
      <c r="V423" s="92"/>
      <c r="W423" s="89"/>
      <c r="X423" s="89"/>
      <c r="Y423" s="89"/>
    </row>
    <row r="424" spans="1:25" s="19" customFormat="1" ht="15.75" x14ac:dyDescent="0.3">
      <c r="A424" s="82">
        <v>399</v>
      </c>
      <c r="B424" s="873">
        <v>7000020907</v>
      </c>
      <c r="C424" s="874">
        <v>4160</v>
      </c>
      <c r="D424" s="874" t="s">
        <v>332</v>
      </c>
      <c r="E424" s="873">
        <v>1000016855</v>
      </c>
      <c r="F424" s="874">
        <v>85371000</v>
      </c>
      <c r="G424" s="83"/>
      <c r="H424" s="93">
        <v>0.18</v>
      </c>
      <c r="I424" s="85"/>
      <c r="J424" s="873" t="s">
        <v>158</v>
      </c>
      <c r="K424" s="874" t="s">
        <v>37</v>
      </c>
      <c r="L424" s="874">
        <v>2</v>
      </c>
      <c r="M424" s="86"/>
      <c r="N424" s="94" t="str">
        <f t="shared" si="114"/>
        <v>Included</v>
      </c>
      <c r="O424" s="95">
        <f t="shared" si="115"/>
        <v>0</v>
      </c>
      <c r="P424" s="89">
        <f t="shared" si="124"/>
        <v>0</v>
      </c>
      <c r="Q424" s="19">
        <f t="shared" si="116"/>
        <v>0</v>
      </c>
      <c r="R424" s="90">
        <f t="shared" si="117"/>
        <v>0</v>
      </c>
      <c r="S424" s="89"/>
      <c r="T424" s="91">
        <f t="shared" si="125"/>
        <v>0</v>
      </c>
      <c r="U424" s="89"/>
      <c r="V424" s="92"/>
      <c r="W424" s="89"/>
      <c r="X424" s="89"/>
      <c r="Y424" s="89"/>
    </row>
    <row r="425" spans="1:25" s="19" customFormat="1" ht="15.75" x14ac:dyDescent="0.3">
      <c r="A425" s="82">
        <v>400</v>
      </c>
      <c r="B425" s="873">
        <v>7000020907</v>
      </c>
      <c r="C425" s="874">
        <v>7080</v>
      </c>
      <c r="D425" s="874" t="s">
        <v>332</v>
      </c>
      <c r="E425" s="873">
        <v>1000060441</v>
      </c>
      <c r="F425" s="874">
        <v>85044090</v>
      </c>
      <c r="G425" s="83"/>
      <c r="H425" s="93">
        <v>0.18</v>
      </c>
      <c r="I425" s="85"/>
      <c r="J425" s="873" t="s">
        <v>624</v>
      </c>
      <c r="K425" s="874" t="s">
        <v>380</v>
      </c>
      <c r="L425" s="874">
        <v>2</v>
      </c>
      <c r="M425" s="86"/>
      <c r="N425" s="94" t="str">
        <f t="shared" si="114"/>
        <v>Included</v>
      </c>
      <c r="O425" s="95">
        <f t="shared" si="115"/>
        <v>0</v>
      </c>
      <c r="P425" s="89">
        <f t="shared" si="124"/>
        <v>0</v>
      </c>
      <c r="Q425" s="19">
        <f t="shared" si="116"/>
        <v>0</v>
      </c>
      <c r="R425" s="90">
        <f t="shared" si="117"/>
        <v>0</v>
      </c>
      <c r="S425" s="89"/>
      <c r="T425" s="91">
        <f t="shared" si="125"/>
        <v>0</v>
      </c>
      <c r="U425" s="89"/>
      <c r="V425" s="92"/>
      <c r="W425" s="89"/>
      <c r="X425" s="89"/>
      <c r="Y425" s="89"/>
    </row>
    <row r="426" spans="1:25" s="19" customFormat="1" ht="31.5" x14ac:dyDescent="0.3">
      <c r="A426" s="82">
        <v>401</v>
      </c>
      <c r="B426" s="873">
        <v>7000020907</v>
      </c>
      <c r="C426" s="874">
        <v>7090</v>
      </c>
      <c r="D426" s="874" t="s">
        <v>332</v>
      </c>
      <c r="E426" s="873">
        <v>1000060456</v>
      </c>
      <c r="F426" s="874">
        <v>85072000</v>
      </c>
      <c r="G426" s="83"/>
      <c r="H426" s="93">
        <v>0.28000000000000003</v>
      </c>
      <c r="I426" s="85"/>
      <c r="J426" s="873" t="s">
        <v>625</v>
      </c>
      <c r="K426" s="874" t="s">
        <v>380</v>
      </c>
      <c r="L426" s="874">
        <v>2</v>
      </c>
      <c r="M426" s="86"/>
      <c r="N426" s="94" t="str">
        <f t="shared" si="114"/>
        <v>Included</v>
      </c>
      <c r="O426" s="95">
        <f t="shared" si="115"/>
        <v>0</v>
      </c>
      <c r="P426" s="89">
        <f t="shared" si="124"/>
        <v>0</v>
      </c>
      <c r="Q426" s="19">
        <f t="shared" si="116"/>
        <v>0</v>
      </c>
      <c r="R426" s="90">
        <f t="shared" si="117"/>
        <v>0</v>
      </c>
      <c r="S426" s="89"/>
      <c r="T426" s="91">
        <f t="shared" si="125"/>
        <v>0</v>
      </c>
      <c r="U426" s="89"/>
      <c r="V426" s="92"/>
      <c r="W426" s="89"/>
      <c r="X426" s="89"/>
      <c r="Y426" s="89"/>
    </row>
    <row r="427" spans="1:25" s="19" customFormat="1" ht="15.75" x14ac:dyDescent="0.3">
      <c r="A427" s="82">
        <v>402</v>
      </c>
      <c r="B427" s="873">
        <v>7000020907</v>
      </c>
      <c r="C427" s="874">
        <v>4170</v>
      </c>
      <c r="D427" s="874" t="s">
        <v>333</v>
      </c>
      <c r="E427" s="873">
        <v>1000028314</v>
      </c>
      <c r="F427" s="874">
        <v>85446020</v>
      </c>
      <c r="G427" s="83"/>
      <c r="H427" s="93">
        <v>0.18</v>
      </c>
      <c r="I427" s="85"/>
      <c r="J427" s="873" t="s">
        <v>391</v>
      </c>
      <c r="K427" s="874" t="s">
        <v>34</v>
      </c>
      <c r="L427" s="874">
        <v>1</v>
      </c>
      <c r="M427" s="86"/>
      <c r="N427" s="94" t="str">
        <f t="shared" si="114"/>
        <v>Included</v>
      </c>
      <c r="O427" s="95">
        <f t="shared" si="115"/>
        <v>0</v>
      </c>
      <c r="P427" s="89">
        <f t="shared" si="124"/>
        <v>0</v>
      </c>
      <c r="Q427" s="19">
        <f t="shared" si="116"/>
        <v>0</v>
      </c>
      <c r="R427" s="90">
        <f t="shared" si="117"/>
        <v>0</v>
      </c>
      <c r="S427" s="89"/>
      <c r="T427" s="91">
        <f t="shared" si="125"/>
        <v>0</v>
      </c>
      <c r="U427" s="89"/>
      <c r="V427" s="92"/>
      <c r="W427" s="89"/>
      <c r="X427" s="89"/>
      <c r="Y427" s="89"/>
    </row>
    <row r="428" spans="1:25" s="19" customFormat="1" ht="15.75" x14ac:dyDescent="0.3">
      <c r="A428" s="82">
        <v>403</v>
      </c>
      <c r="B428" s="873">
        <v>7000020907</v>
      </c>
      <c r="C428" s="874">
        <v>4180</v>
      </c>
      <c r="D428" s="874" t="s">
        <v>333</v>
      </c>
      <c r="E428" s="873">
        <v>1000062967</v>
      </c>
      <c r="F428" s="874">
        <v>85389000</v>
      </c>
      <c r="G428" s="83"/>
      <c r="H428" s="93">
        <v>0.18</v>
      </c>
      <c r="I428" s="85"/>
      <c r="J428" s="873" t="s">
        <v>392</v>
      </c>
      <c r="K428" s="874" t="s">
        <v>34</v>
      </c>
      <c r="L428" s="874">
        <v>1</v>
      </c>
      <c r="M428" s="86"/>
      <c r="N428" s="94" t="str">
        <f t="shared" si="114"/>
        <v>Included</v>
      </c>
      <c r="O428" s="95">
        <f t="shared" si="115"/>
        <v>0</v>
      </c>
      <c r="P428" s="89">
        <f t="shared" si="124"/>
        <v>0</v>
      </c>
      <c r="Q428" s="19">
        <f t="shared" si="116"/>
        <v>0</v>
      </c>
      <c r="R428" s="90">
        <f t="shared" si="117"/>
        <v>0</v>
      </c>
      <c r="S428" s="89"/>
      <c r="T428" s="91">
        <f t="shared" si="125"/>
        <v>0</v>
      </c>
      <c r="U428" s="89"/>
      <c r="V428" s="92"/>
      <c r="W428" s="89"/>
      <c r="X428" s="89"/>
      <c r="Y428" s="89"/>
    </row>
    <row r="429" spans="1:25" s="19" customFormat="1" ht="15.75" x14ac:dyDescent="0.3">
      <c r="A429" s="82">
        <v>404</v>
      </c>
      <c r="B429" s="873">
        <v>7000020907</v>
      </c>
      <c r="C429" s="874">
        <v>4190</v>
      </c>
      <c r="D429" s="874" t="s">
        <v>334</v>
      </c>
      <c r="E429" s="873">
        <v>1000062966</v>
      </c>
      <c r="F429" s="874">
        <v>84433240</v>
      </c>
      <c r="G429" s="83"/>
      <c r="H429" s="93">
        <v>0.18</v>
      </c>
      <c r="I429" s="85"/>
      <c r="J429" s="873" t="s">
        <v>393</v>
      </c>
      <c r="K429" s="874" t="s">
        <v>37</v>
      </c>
      <c r="L429" s="874">
        <v>1</v>
      </c>
      <c r="M429" s="86"/>
      <c r="N429" s="94" t="str">
        <f t="shared" si="114"/>
        <v>Included</v>
      </c>
      <c r="O429" s="95">
        <f t="shared" si="115"/>
        <v>0</v>
      </c>
      <c r="P429" s="89">
        <f t="shared" si="124"/>
        <v>0</v>
      </c>
      <c r="Q429" s="19">
        <f t="shared" si="116"/>
        <v>0</v>
      </c>
      <c r="R429" s="90">
        <f t="shared" si="117"/>
        <v>0</v>
      </c>
      <c r="S429" s="89"/>
      <c r="T429" s="91">
        <f t="shared" si="125"/>
        <v>0</v>
      </c>
      <c r="U429" s="89"/>
      <c r="V429" s="92"/>
      <c r="W429" s="89"/>
      <c r="X429" s="89"/>
      <c r="Y429" s="89"/>
    </row>
    <row r="430" spans="1:25" s="19" customFormat="1" ht="15.75" x14ac:dyDescent="0.3">
      <c r="A430" s="82">
        <v>405</v>
      </c>
      <c r="B430" s="873">
        <v>7000020907</v>
      </c>
      <c r="C430" s="874">
        <v>4200</v>
      </c>
      <c r="D430" s="874" t="s">
        <v>335</v>
      </c>
      <c r="E430" s="873">
        <v>1000063048</v>
      </c>
      <c r="F430" s="874">
        <v>85389000</v>
      </c>
      <c r="G430" s="83"/>
      <c r="H430" s="93">
        <v>0.18</v>
      </c>
      <c r="I430" s="85"/>
      <c r="J430" s="873" t="s">
        <v>413</v>
      </c>
      <c r="K430" s="874" t="s">
        <v>34</v>
      </c>
      <c r="L430" s="874">
        <v>1</v>
      </c>
      <c r="M430" s="86"/>
      <c r="N430" s="94" t="str">
        <f t="shared" si="114"/>
        <v>Included</v>
      </c>
      <c r="O430" s="95">
        <f t="shared" si="115"/>
        <v>0</v>
      </c>
      <c r="P430" s="89">
        <f t="shared" si="124"/>
        <v>0</v>
      </c>
      <c r="Q430" s="19">
        <f t="shared" si="116"/>
        <v>0</v>
      </c>
      <c r="R430" s="90">
        <f t="shared" si="117"/>
        <v>0</v>
      </c>
      <c r="S430" s="89"/>
      <c r="T430" s="91">
        <f t="shared" si="125"/>
        <v>0</v>
      </c>
      <c r="U430" s="89"/>
      <c r="V430" s="92"/>
      <c r="W430" s="89"/>
      <c r="X430" s="89"/>
      <c r="Y430" s="89"/>
    </row>
    <row r="431" spans="1:25" s="19" customFormat="1" ht="15.75" x14ac:dyDescent="0.3">
      <c r="A431" s="82">
        <v>406</v>
      </c>
      <c r="B431" s="873">
        <v>7000020907</v>
      </c>
      <c r="C431" s="874">
        <v>4210</v>
      </c>
      <c r="D431" s="874" t="s">
        <v>335</v>
      </c>
      <c r="E431" s="873">
        <v>1000029224</v>
      </c>
      <c r="F431" s="874">
        <v>84433100</v>
      </c>
      <c r="G431" s="83"/>
      <c r="H431" s="93">
        <v>0.18</v>
      </c>
      <c r="I431" s="85"/>
      <c r="J431" s="873" t="s">
        <v>416</v>
      </c>
      <c r="K431" s="874" t="s">
        <v>37</v>
      </c>
      <c r="L431" s="874">
        <v>4</v>
      </c>
      <c r="M431" s="86"/>
      <c r="N431" s="87" t="str">
        <f t="shared" si="114"/>
        <v>Included</v>
      </c>
      <c r="O431" s="88">
        <f t="shared" si="115"/>
        <v>0</v>
      </c>
      <c r="P431" s="89">
        <f>+L431*M431</f>
        <v>0</v>
      </c>
      <c r="Q431" s="19">
        <f t="shared" si="116"/>
        <v>0</v>
      </c>
      <c r="R431" s="90">
        <f t="shared" si="117"/>
        <v>0</v>
      </c>
      <c r="S431" s="89"/>
      <c r="T431" s="91">
        <f>+P431*H431</f>
        <v>0</v>
      </c>
      <c r="U431" s="89"/>
      <c r="V431" s="92"/>
      <c r="W431" s="89"/>
      <c r="X431" s="89"/>
      <c r="Y431" s="89"/>
    </row>
    <row r="432" spans="1:25" s="19" customFormat="1" ht="15.75" x14ac:dyDescent="0.3">
      <c r="A432" s="82">
        <v>407</v>
      </c>
      <c r="B432" s="873">
        <v>7000020907</v>
      </c>
      <c r="C432" s="874">
        <v>4260</v>
      </c>
      <c r="D432" s="874" t="s">
        <v>591</v>
      </c>
      <c r="E432" s="873">
        <v>1000029224</v>
      </c>
      <c r="F432" s="874">
        <v>84433100</v>
      </c>
      <c r="G432" s="83"/>
      <c r="H432" s="93">
        <v>0.18</v>
      </c>
      <c r="I432" s="85"/>
      <c r="J432" s="873" t="s">
        <v>416</v>
      </c>
      <c r="K432" s="874" t="s">
        <v>37</v>
      </c>
      <c r="L432" s="874">
        <v>14</v>
      </c>
      <c r="M432" s="86"/>
      <c r="N432" s="94" t="str">
        <f t="shared" si="114"/>
        <v>Included</v>
      </c>
      <c r="O432" s="95">
        <f t="shared" si="115"/>
        <v>0</v>
      </c>
      <c r="P432" s="89">
        <f t="shared" ref="P432:P502" si="126">+L432*M432</f>
        <v>0</v>
      </c>
      <c r="Q432" s="19">
        <f t="shared" si="116"/>
        <v>0</v>
      </c>
      <c r="R432" s="90">
        <f t="shared" si="117"/>
        <v>0</v>
      </c>
      <c r="S432" s="89"/>
      <c r="T432" s="91">
        <f t="shared" ref="T432:T502" si="127">+P432*H432</f>
        <v>0</v>
      </c>
      <c r="U432" s="89"/>
      <c r="V432" s="92"/>
      <c r="W432" s="89"/>
      <c r="X432" s="89"/>
      <c r="Y432" s="89"/>
    </row>
    <row r="433" spans="1:35" s="19" customFormat="1" ht="15.75" x14ac:dyDescent="0.3">
      <c r="A433" s="82">
        <v>408</v>
      </c>
      <c r="B433" s="873">
        <v>7000021076</v>
      </c>
      <c r="C433" s="891">
        <v>10</v>
      </c>
      <c r="D433" s="874" t="s">
        <v>590</v>
      </c>
      <c r="E433" s="873">
        <v>1000063259</v>
      </c>
      <c r="F433" s="874">
        <v>84713090</v>
      </c>
      <c r="G433" s="83"/>
      <c r="H433" s="93">
        <v>0.18</v>
      </c>
      <c r="I433" s="85"/>
      <c r="J433" s="873" t="s">
        <v>370</v>
      </c>
      <c r="K433" s="874" t="s">
        <v>37</v>
      </c>
      <c r="L433" s="874">
        <v>56</v>
      </c>
      <c r="M433" s="86"/>
      <c r="N433" s="94" t="str">
        <f t="shared" si="114"/>
        <v>Included</v>
      </c>
      <c r="O433" s="95">
        <f t="shared" si="115"/>
        <v>0</v>
      </c>
      <c r="P433" s="89">
        <f t="shared" si="126"/>
        <v>0</v>
      </c>
      <c r="Q433" s="19">
        <f t="shared" si="116"/>
        <v>0</v>
      </c>
      <c r="R433" s="90">
        <f t="shared" si="117"/>
        <v>0</v>
      </c>
      <c r="S433" s="89"/>
      <c r="T433" s="91">
        <f t="shared" si="127"/>
        <v>0</v>
      </c>
      <c r="U433" s="89"/>
      <c r="V433" s="92"/>
      <c r="W433" s="89"/>
      <c r="X433" s="89"/>
      <c r="Y433" s="89"/>
    </row>
    <row r="434" spans="1:35" s="19" customFormat="1" ht="15.75" x14ac:dyDescent="0.3">
      <c r="A434" s="82">
        <v>409</v>
      </c>
      <c r="B434" s="873">
        <v>7000021076</v>
      </c>
      <c r="C434" s="874">
        <v>20</v>
      </c>
      <c r="D434" s="874" t="s">
        <v>590</v>
      </c>
      <c r="E434" s="873">
        <v>1000063035</v>
      </c>
      <c r="F434" s="874">
        <v>85389000</v>
      </c>
      <c r="G434" s="83"/>
      <c r="H434" s="93">
        <v>0.18</v>
      </c>
      <c r="I434" s="85"/>
      <c r="J434" s="873" t="s">
        <v>419</v>
      </c>
      <c r="K434" s="874" t="s">
        <v>37</v>
      </c>
      <c r="L434" s="874">
        <v>14</v>
      </c>
      <c r="M434" s="86"/>
      <c r="N434" s="94" t="str">
        <f t="shared" si="114"/>
        <v>Included</v>
      </c>
      <c r="O434" s="95">
        <f t="shared" si="115"/>
        <v>0</v>
      </c>
      <c r="P434" s="89">
        <f t="shared" si="126"/>
        <v>0</v>
      </c>
      <c r="Q434" s="19">
        <f t="shared" si="116"/>
        <v>0</v>
      </c>
      <c r="R434" s="90">
        <f t="shared" si="117"/>
        <v>0</v>
      </c>
      <c r="S434" s="89"/>
      <c r="T434" s="91">
        <f t="shared" si="127"/>
        <v>0</v>
      </c>
      <c r="U434" s="89"/>
      <c r="V434" s="92"/>
      <c r="W434" s="89"/>
      <c r="X434" s="89"/>
      <c r="Y434" s="89"/>
    </row>
    <row r="435" spans="1:35" s="19" customFormat="1" ht="15.75" x14ac:dyDescent="0.3">
      <c r="A435" s="82">
        <v>410</v>
      </c>
      <c r="B435" s="873">
        <v>7000021076</v>
      </c>
      <c r="C435" s="874">
        <v>30</v>
      </c>
      <c r="D435" s="874" t="s">
        <v>590</v>
      </c>
      <c r="E435" s="873">
        <v>1000063258</v>
      </c>
      <c r="F435" s="874">
        <v>84713090</v>
      </c>
      <c r="G435" s="83"/>
      <c r="H435" s="93">
        <v>0.18</v>
      </c>
      <c r="I435" s="85"/>
      <c r="J435" s="873" t="s">
        <v>373</v>
      </c>
      <c r="K435" s="874" t="s">
        <v>37</v>
      </c>
      <c r="L435" s="874">
        <v>28</v>
      </c>
      <c r="M435" s="86"/>
      <c r="N435" s="94" t="str">
        <f t="shared" si="114"/>
        <v>Included</v>
      </c>
      <c r="O435" s="95">
        <f t="shared" si="115"/>
        <v>0</v>
      </c>
      <c r="P435" s="89">
        <f t="shared" si="126"/>
        <v>0</v>
      </c>
      <c r="Q435" s="19">
        <f t="shared" si="116"/>
        <v>0</v>
      </c>
      <c r="R435" s="90">
        <f t="shared" si="117"/>
        <v>0</v>
      </c>
      <c r="S435" s="89"/>
      <c r="T435" s="91">
        <f t="shared" si="127"/>
        <v>0</v>
      </c>
      <c r="U435" s="89"/>
      <c r="V435" s="92"/>
      <c r="W435" s="89"/>
      <c r="X435" s="89"/>
      <c r="Y435" s="89"/>
    </row>
    <row r="436" spans="1:35" s="19" customFormat="1" ht="15.75" x14ac:dyDescent="0.3">
      <c r="A436" s="82">
        <v>411</v>
      </c>
      <c r="B436" s="873">
        <v>7000021076</v>
      </c>
      <c r="C436" s="874">
        <v>40</v>
      </c>
      <c r="D436" s="874" t="s">
        <v>590</v>
      </c>
      <c r="E436" s="873">
        <v>1000063257</v>
      </c>
      <c r="F436" s="874">
        <v>84713090</v>
      </c>
      <c r="G436" s="83"/>
      <c r="H436" s="93">
        <v>0.18</v>
      </c>
      <c r="I436" s="85"/>
      <c r="J436" s="873" t="s">
        <v>372</v>
      </c>
      <c r="K436" s="874" t="s">
        <v>37</v>
      </c>
      <c r="L436" s="874">
        <v>14</v>
      </c>
      <c r="M436" s="86"/>
      <c r="N436" s="94" t="str">
        <f t="shared" si="114"/>
        <v>Included</v>
      </c>
      <c r="O436" s="95">
        <f t="shared" si="115"/>
        <v>0</v>
      </c>
      <c r="P436" s="89">
        <f t="shared" si="126"/>
        <v>0</v>
      </c>
      <c r="Q436" s="19">
        <f t="shared" si="116"/>
        <v>0</v>
      </c>
      <c r="R436" s="90">
        <f t="shared" si="117"/>
        <v>0</v>
      </c>
      <c r="S436" s="89"/>
      <c r="T436" s="91">
        <f t="shared" si="127"/>
        <v>0</v>
      </c>
      <c r="U436" s="89"/>
      <c r="V436" s="92"/>
      <c r="W436" s="89"/>
      <c r="X436" s="89"/>
      <c r="Y436" s="89"/>
    </row>
    <row r="437" spans="1:35" s="19" customFormat="1" ht="15.75" x14ac:dyDescent="0.3">
      <c r="A437" s="82">
        <v>412</v>
      </c>
      <c r="B437" s="873">
        <v>7000021076</v>
      </c>
      <c r="C437" s="874">
        <v>60</v>
      </c>
      <c r="D437" s="874" t="s">
        <v>590</v>
      </c>
      <c r="E437" s="873">
        <v>1000028314</v>
      </c>
      <c r="F437" s="874">
        <v>85446020</v>
      </c>
      <c r="G437" s="83"/>
      <c r="H437" s="93">
        <v>0.18</v>
      </c>
      <c r="I437" s="85"/>
      <c r="J437" s="873" t="s">
        <v>391</v>
      </c>
      <c r="K437" s="874" t="s">
        <v>34</v>
      </c>
      <c r="L437" s="874">
        <v>14</v>
      </c>
      <c r="M437" s="86"/>
      <c r="N437" s="94" t="str">
        <f t="shared" si="114"/>
        <v>Included</v>
      </c>
      <c r="O437" s="95">
        <f t="shared" si="115"/>
        <v>0</v>
      </c>
      <c r="P437" s="89">
        <f t="shared" si="126"/>
        <v>0</v>
      </c>
      <c r="Q437" s="19">
        <f t="shared" si="116"/>
        <v>0</v>
      </c>
      <c r="R437" s="90">
        <f t="shared" si="117"/>
        <v>0</v>
      </c>
      <c r="S437" s="89"/>
      <c r="T437" s="91">
        <f t="shared" si="127"/>
        <v>0</v>
      </c>
      <c r="U437" s="89"/>
      <c r="V437" s="92"/>
      <c r="W437" s="89"/>
      <c r="X437" s="89"/>
      <c r="Y437" s="89"/>
    </row>
    <row r="438" spans="1:35" s="19" customFormat="1" ht="15.75" x14ac:dyDescent="0.3">
      <c r="A438" s="82">
        <v>413</v>
      </c>
      <c r="B438" s="873">
        <v>7000021076</v>
      </c>
      <c r="C438" s="874">
        <v>70</v>
      </c>
      <c r="D438" s="874" t="s">
        <v>590</v>
      </c>
      <c r="E438" s="873">
        <v>1000062967</v>
      </c>
      <c r="F438" s="874">
        <v>85389000</v>
      </c>
      <c r="G438" s="83"/>
      <c r="H438" s="93">
        <v>0.18</v>
      </c>
      <c r="I438" s="85"/>
      <c r="J438" s="873" t="s">
        <v>392</v>
      </c>
      <c r="K438" s="874" t="s">
        <v>34</v>
      </c>
      <c r="L438" s="874">
        <v>14</v>
      </c>
      <c r="M438" s="86"/>
      <c r="N438" s="94" t="str">
        <f t="shared" si="114"/>
        <v>Included</v>
      </c>
      <c r="O438" s="95">
        <f t="shared" si="115"/>
        <v>0</v>
      </c>
      <c r="P438" s="89">
        <f t="shared" si="126"/>
        <v>0</v>
      </c>
      <c r="Q438" s="19">
        <f t="shared" si="116"/>
        <v>0</v>
      </c>
      <c r="R438" s="90">
        <f t="shared" si="117"/>
        <v>0</v>
      </c>
      <c r="S438" s="89"/>
      <c r="T438" s="91">
        <f t="shared" si="127"/>
        <v>0</v>
      </c>
      <c r="U438" s="89"/>
      <c r="V438" s="92"/>
      <c r="W438" s="89"/>
      <c r="X438" s="89"/>
      <c r="Y438" s="89"/>
    </row>
    <row r="439" spans="1:35" ht="21.75" customHeight="1" x14ac:dyDescent="0.3">
      <c r="A439" s="78"/>
      <c r="B439" s="79" t="s">
        <v>553</v>
      </c>
      <c r="C439" s="878" t="s">
        <v>585</v>
      </c>
      <c r="D439" s="80"/>
      <c r="E439" s="80"/>
      <c r="F439" s="80"/>
      <c r="G439" s="80"/>
      <c r="H439" s="80"/>
      <c r="I439" s="80"/>
      <c r="J439" s="80"/>
      <c r="K439" s="80"/>
      <c r="L439" s="80"/>
      <c r="M439" s="80"/>
      <c r="N439" s="80"/>
      <c r="O439" s="81"/>
      <c r="P439" s="64"/>
      <c r="Q439" s="64"/>
      <c r="R439" s="64"/>
      <c r="S439" s="65"/>
      <c r="T439" s="66"/>
      <c r="U439" s="66"/>
      <c r="V439" s="66"/>
      <c r="W439" s="66"/>
      <c r="AA439" s="877"/>
      <c r="AB439" s="877"/>
      <c r="AE439" s="13" t="s">
        <v>14</v>
      </c>
      <c r="AI439" s="52"/>
    </row>
    <row r="440" spans="1:35" s="19" customFormat="1" ht="15.75" x14ac:dyDescent="0.3">
      <c r="A440" s="82">
        <v>414</v>
      </c>
      <c r="B440" s="873">
        <v>7000020907</v>
      </c>
      <c r="C440" s="874">
        <v>4300</v>
      </c>
      <c r="D440" s="874" t="s">
        <v>329</v>
      </c>
      <c r="E440" s="873">
        <v>1000064782</v>
      </c>
      <c r="F440" s="874">
        <v>85176930</v>
      </c>
      <c r="G440" s="83"/>
      <c r="H440" s="93">
        <v>0.18</v>
      </c>
      <c r="I440" s="85"/>
      <c r="J440" s="873" t="s">
        <v>336</v>
      </c>
      <c r="K440" s="874" t="s">
        <v>37</v>
      </c>
      <c r="L440" s="874">
        <v>2</v>
      </c>
      <c r="M440" s="86"/>
      <c r="N440" s="94" t="str">
        <f t="shared" si="114"/>
        <v>Included</v>
      </c>
      <c r="O440" s="95">
        <f t="shared" si="115"/>
        <v>0</v>
      </c>
      <c r="P440" s="89">
        <f t="shared" si="126"/>
        <v>0</v>
      </c>
      <c r="Q440" s="19">
        <f t="shared" si="116"/>
        <v>0</v>
      </c>
      <c r="R440" s="90">
        <f t="shared" si="117"/>
        <v>0</v>
      </c>
      <c r="S440" s="89"/>
      <c r="T440" s="91">
        <f t="shared" si="127"/>
        <v>0</v>
      </c>
      <c r="U440" s="89"/>
      <c r="V440" s="92"/>
      <c r="W440" s="89"/>
      <c r="X440" s="89"/>
      <c r="Y440" s="89"/>
    </row>
    <row r="441" spans="1:35" s="19" customFormat="1" ht="15.75" x14ac:dyDescent="0.3">
      <c r="A441" s="82">
        <v>415</v>
      </c>
      <c r="B441" s="873">
        <v>7000020907</v>
      </c>
      <c r="C441" s="874">
        <v>4310</v>
      </c>
      <c r="D441" s="874" t="s">
        <v>329</v>
      </c>
      <c r="E441" s="873">
        <v>1000063031</v>
      </c>
      <c r="F441" s="874">
        <v>85389000</v>
      </c>
      <c r="G441" s="83"/>
      <c r="H441" s="93">
        <v>0.18</v>
      </c>
      <c r="I441" s="85"/>
      <c r="J441" s="873" t="s">
        <v>338</v>
      </c>
      <c r="K441" s="874" t="s">
        <v>37</v>
      </c>
      <c r="L441" s="874">
        <v>8</v>
      </c>
      <c r="M441" s="86"/>
      <c r="N441" s="94" t="str">
        <f t="shared" si="114"/>
        <v>Included</v>
      </c>
      <c r="O441" s="95">
        <f t="shared" si="115"/>
        <v>0</v>
      </c>
      <c r="P441" s="89">
        <f t="shared" si="126"/>
        <v>0</v>
      </c>
      <c r="Q441" s="19">
        <f t="shared" si="116"/>
        <v>0</v>
      </c>
      <c r="R441" s="90">
        <f t="shared" si="117"/>
        <v>0</v>
      </c>
      <c r="S441" s="89"/>
      <c r="T441" s="91">
        <f t="shared" si="127"/>
        <v>0</v>
      </c>
      <c r="U441" s="89"/>
      <c r="V441" s="92"/>
      <c r="W441" s="89"/>
      <c r="X441" s="89"/>
      <c r="Y441" s="89"/>
    </row>
    <row r="442" spans="1:35" s="19" customFormat="1" ht="15.75" x14ac:dyDescent="0.3">
      <c r="A442" s="82">
        <v>416</v>
      </c>
      <c r="B442" s="873">
        <v>7000020907</v>
      </c>
      <c r="C442" s="874">
        <v>4320</v>
      </c>
      <c r="D442" s="874" t="s">
        <v>329</v>
      </c>
      <c r="E442" s="873">
        <v>1000063032</v>
      </c>
      <c r="F442" s="874">
        <v>85389000</v>
      </c>
      <c r="G442" s="83"/>
      <c r="H442" s="93">
        <v>0.18</v>
      </c>
      <c r="I442" s="85"/>
      <c r="J442" s="873" t="s">
        <v>339</v>
      </c>
      <c r="K442" s="874" t="s">
        <v>37</v>
      </c>
      <c r="L442" s="874">
        <v>4</v>
      </c>
      <c r="M442" s="86"/>
      <c r="N442" s="94" t="str">
        <f t="shared" si="114"/>
        <v>Included</v>
      </c>
      <c r="O442" s="95">
        <f t="shared" si="115"/>
        <v>0</v>
      </c>
      <c r="P442" s="89">
        <f t="shared" si="126"/>
        <v>0</v>
      </c>
      <c r="Q442" s="19">
        <f t="shared" si="116"/>
        <v>0</v>
      </c>
      <c r="R442" s="90">
        <f t="shared" si="117"/>
        <v>0</v>
      </c>
      <c r="S442" s="89"/>
      <c r="T442" s="91">
        <f t="shared" si="127"/>
        <v>0</v>
      </c>
      <c r="U442" s="89"/>
      <c r="V442" s="92"/>
      <c r="W442" s="89"/>
      <c r="X442" s="89"/>
      <c r="Y442" s="89"/>
    </row>
    <row r="443" spans="1:35" s="19" customFormat="1" ht="15.75" x14ac:dyDescent="0.3">
      <c r="A443" s="82">
        <v>417</v>
      </c>
      <c r="B443" s="873">
        <v>7000020907</v>
      </c>
      <c r="C443" s="874">
        <v>4330</v>
      </c>
      <c r="D443" s="874" t="s">
        <v>329</v>
      </c>
      <c r="E443" s="873">
        <v>1000062969</v>
      </c>
      <c r="F443" s="874">
        <v>85389000</v>
      </c>
      <c r="G443" s="83"/>
      <c r="H443" s="93">
        <v>0.18</v>
      </c>
      <c r="I443" s="85"/>
      <c r="J443" s="873" t="s">
        <v>340</v>
      </c>
      <c r="K443" s="874" t="s">
        <v>37</v>
      </c>
      <c r="L443" s="874">
        <v>76</v>
      </c>
      <c r="M443" s="86"/>
      <c r="N443" s="94" t="str">
        <f t="shared" si="114"/>
        <v>Included</v>
      </c>
      <c r="O443" s="95">
        <f t="shared" si="115"/>
        <v>0</v>
      </c>
      <c r="P443" s="89">
        <f t="shared" si="126"/>
        <v>0</v>
      </c>
      <c r="Q443" s="19">
        <f t="shared" si="116"/>
        <v>0</v>
      </c>
      <c r="R443" s="90">
        <f t="shared" si="117"/>
        <v>0</v>
      </c>
      <c r="S443" s="89"/>
      <c r="T443" s="91">
        <f t="shared" si="127"/>
        <v>0</v>
      </c>
      <c r="U443" s="89"/>
      <c r="V443" s="92"/>
      <c r="W443" s="89"/>
      <c r="X443" s="89"/>
      <c r="Y443" s="89"/>
    </row>
    <row r="444" spans="1:35" s="19" customFormat="1" ht="15.75" x14ac:dyDescent="0.3">
      <c r="A444" s="82">
        <v>418</v>
      </c>
      <c r="B444" s="873">
        <v>7000020907</v>
      </c>
      <c r="C444" s="874">
        <v>4340</v>
      </c>
      <c r="D444" s="874" t="s">
        <v>329</v>
      </c>
      <c r="E444" s="873">
        <v>1000063027</v>
      </c>
      <c r="F444" s="874">
        <v>85389000</v>
      </c>
      <c r="G444" s="83"/>
      <c r="H444" s="93">
        <v>0.18</v>
      </c>
      <c r="I444" s="85"/>
      <c r="J444" s="873" t="s">
        <v>341</v>
      </c>
      <c r="K444" s="874" t="s">
        <v>37</v>
      </c>
      <c r="L444" s="874">
        <v>308</v>
      </c>
      <c r="M444" s="86"/>
      <c r="N444" s="94" t="str">
        <f t="shared" si="114"/>
        <v>Included</v>
      </c>
      <c r="O444" s="95">
        <f t="shared" si="115"/>
        <v>0</v>
      </c>
      <c r="P444" s="89">
        <f t="shared" si="126"/>
        <v>0</v>
      </c>
      <c r="Q444" s="19">
        <f t="shared" si="116"/>
        <v>0</v>
      </c>
      <c r="R444" s="90">
        <f t="shared" si="117"/>
        <v>0</v>
      </c>
      <c r="S444" s="89"/>
      <c r="T444" s="91">
        <f t="shared" si="127"/>
        <v>0</v>
      </c>
      <c r="U444" s="89"/>
      <c r="V444" s="92"/>
      <c r="W444" s="89"/>
      <c r="X444" s="89"/>
      <c r="Y444" s="89"/>
    </row>
    <row r="445" spans="1:35" s="19" customFormat="1" ht="15.75" x14ac:dyDescent="0.3">
      <c r="A445" s="82">
        <v>419</v>
      </c>
      <c r="B445" s="873">
        <v>7000020907</v>
      </c>
      <c r="C445" s="874">
        <v>4350</v>
      </c>
      <c r="D445" s="874" t="s">
        <v>329</v>
      </c>
      <c r="E445" s="873">
        <v>1000063033</v>
      </c>
      <c r="F445" s="874">
        <v>85238020</v>
      </c>
      <c r="G445" s="83"/>
      <c r="H445" s="93">
        <v>0.18</v>
      </c>
      <c r="I445" s="85"/>
      <c r="J445" s="873" t="s">
        <v>342</v>
      </c>
      <c r="K445" s="874" t="s">
        <v>34</v>
      </c>
      <c r="L445" s="874">
        <v>2</v>
      </c>
      <c r="M445" s="86"/>
      <c r="N445" s="94" t="str">
        <f t="shared" si="114"/>
        <v>Included</v>
      </c>
      <c r="O445" s="95">
        <f t="shared" si="115"/>
        <v>0</v>
      </c>
      <c r="P445" s="89">
        <f t="shared" si="126"/>
        <v>0</v>
      </c>
      <c r="Q445" s="19">
        <f t="shared" si="116"/>
        <v>0</v>
      </c>
      <c r="R445" s="90">
        <f t="shared" si="117"/>
        <v>0</v>
      </c>
      <c r="S445" s="89"/>
      <c r="T445" s="91">
        <f t="shared" si="127"/>
        <v>0</v>
      </c>
      <c r="U445" s="89"/>
      <c r="V445" s="92"/>
      <c r="W445" s="89"/>
      <c r="X445" s="89"/>
      <c r="Y445" s="89"/>
    </row>
    <row r="446" spans="1:35" s="19" customFormat="1" ht="15.75" x14ac:dyDescent="0.3">
      <c r="A446" s="82">
        <v>420</v>
      </c>
      <c r="B446" s="873">
        <v>7000020907</v>
      </c>
      <c r="C446" s="874">
        <v>4360</v>
      </c>
      <c r="D446" s="874" t="s">
        <v>329</v>
      </c>
      <c r="E446" s="873">
        <v>1000063024</v>
      </c>
      <c r="F446" s="874">
        <v>85389000</v>
      </c>
      <c r="G446" s="83"/>
      <c r="H446" s="93">
        <v>0.18</v>
      </c>
      <c r="I446" s="85"/>
      <c r="J446" s="873" t="s">
        <v>343</v>
      </c>
      <c r="K446" s="874" t="s">
        <v>37</v>
      </c>
      <c r="L446" s="874">
        <v>2</v>
      </c>
      <c r="M446" s="86"/>
      <c r="N446" s="94" t="str">
        <f>IF(M446=0, "Included",IF(ISERROR(L446*M446), M446, L446*M446))</f>
        <v>Included</v>
      </c>
      <c r="O446" s="95">
        <f>R446</f>
        <v>0</v>
      </c>
      <c r="P446" s="89">
        <f t="shared" si="126"/>
        <v>0</v>
      </c>
      <c r="Q446" s="19">
        <f>IF(N446="Included",0,N446)</f>
        <v>0</v>
      </c>
      <c r="R446" s="90">
        <f>IF(I446="", H446*Q446,I446*Q446)</f>
        <v>0</v>
      </c>
      <c r="S446" s="89"/>
      <c r="T446" s="91">
        <f t="shared" si="127"/>
        <v>0</v>
      </c>
      <c r="U446" s="89"/>
      <c r="V446" s="92"/>
      <c r="W446" s="89"/>
      <c r="X446" s="89"/>
      <c r="Y446" s="89"/>
    </row>
    <row r="447" spans="1:35" s="19" customFormat="1" ht="15.75" x14ac:dyDescent="0.3">
      <c r="A447" s="82">
        <v>421</v>
      </c>
      <c r="B447" s="873">
        <v>7000020907</v>
      </c>
      <c r="C447" s="874">
        <v>4370</v>
      </c>
      <c r="D447" s="874" t="s">
        <v>329</v>
      </c>
      <c r="E447" s="873">
        <v>1000063025</v>
      </c>
      <c r="F447" s="874">
        <v>85389000</v>
      </c>
      <c r="G447" s="83"/>
      <c r="H447" s="93">
        <v>0.18</v>
      </c>
      <c r="I447" s="85"/>
      <c r="J447" s="873" t="s">
        <v>344</v>
      </c>
      <c r="K447" s="874" t="s">
        <v>37</v>
      </c>
      <c r="L447" s="874">
        <v>2</v>
      </c>
      <c r="M447" s="86"/>
      <c r="N447" s="94" t="str">
        <f>IF(M447=0, "Included",IF(ISERROR(L447*M447), M447, L447*M447))</f>
        <v>Included</v>
      </c>
      <c r="O447" s="95">
        <f>R447</f>
        <v>0</v>
      </c>
      <c r="P447" s="89">
        <f t="shared" si="126"/>
        <v>0</v>
      </c>
      <c r="Q447" s="19">
        <f>IF(N447="Included",0,N447)</f>
        <v>0</v>
      </c>
      <c r="R447" s="90">
        <f>IF(I447="", H447*Q447,I447*Q447)</f>
        <v>0</v>
      </c>
      <c r="S447" s="89"/>
      <c r="T447" s="91">
        <f t="shared" si="127"/>
        <v>0</v>
      </c>
      <c r="U447" s="89"/>
      <c r="V447" s="92"/>
      <c r="W447" s="89"/>
      <c r="X447" s="89"/>
      <c r="Y447" s="89"/>
    </row>
    <row r="448" spans="1:35" s="19" customFormat="1" ht="15.75" x14ac:dyDescent="0.3">
      <c r="A448" s="82">
        <v>422</v>
      </c>
      <c r="B448" s="873">
        <v>7000020907</v>
      </c>
      <c r="C448" s="874">
        <v>4380</v>
      </c>
      <c r="D448" s="874" t="s">
        <v>329</v>
      </c>
      <c r="E448" s="873">
        <v>1000063251</v>
      </c>
      <c r="F448" s="874">
        <v>84715000</v>
      </c>
      <c r="G448" s="83"/>
      <c r="H448" s="93">
        <v>0.18</v>
      </c>
      <c r="I448" s="85"/>
      <c r="J448" s="873" t="s">
        <v>347</v>
      </c>
      <c r="K448" s="874" t="s">
        <v>37</v>
      </c>
      <c r="L448" s="874">
        <v>2</v>
      </c>
      <c r="M448" s="86"/>
      <c r="N448" s="94" t="str">
        <f>IF(M448=0, "Included",IF(ISERROR(L448*M448), M448, L448*M448))</f>
        <v>Included</v>
      </c>
      <c r="O448" s="95">
        <f>R448</f>
        <v>0</v>
      </c>
      <c r="P448" s="89">
        <f t="shared" si="126"/>
        <v>0</v>
      </c>
      <c r="Q448" s="19">
        <f>IF(N448="Included",0,N448)</f>
        <v>0</v>
      </c>
      <c r="R448" s="90">
        <f>IF(I448="", H448*Q448,I448*Q448)</f>
        <v>0</v>
      </c>
      <c r="S448" s="89"/>
      <c r="T448" s="91">
        <f t="shared" si="127"/>
        <v>0</v>
      </c>
      <c r="U448" s="89"/>
      <c r="V448" s="92"/>
      <c r="W448" s="89"/>
      <c r="X448" s="89"/>
      <c r="Y448" s="89"/>
    </row>
    <row r="449" spans="1:25" s="19" customFormat="1" ht="15.75" x14ac:dyDescent="0.3">
      <c r="A449" s="82">
        <v>423</v>
      </c>
      <c r="B449" s="873">
        <v>7000020907</v>
      </c>
      <c r="C449" s="874">
        <v>4390</v>
      </c>
      <c r="D449" s="874" t="s">
        <v>329</v>
      </c>
      <c r="E449" s="873">
        <v>1000063041</v>
      </c>
      <c r="F449" s="874">
        <v>84715000</v>
      </c>
      <c r="G449" s="83"/>
      <c r="H449" s="93">
        <v>0.18</v>
      </c>
      <c r="I449" s="85"/>
      <c r="J449" s="873" t="s">
        <v>348</v>
      </c>
      <c r="K449" s="874" t="s">
        <v>37</v>
      </c>
      <c r="L449" s="874">
        <v>2</v>
      </c>
      <c r="M449" s="86"/>
      <c r="N449" s="94" t="str">
        <f t="shared" ref="N449:N456" si="128">IF(M449=0, "Included",IF(ISERROR(L449*M449), M449, L449*M449))</f>
        <v>Included</v>
      </c>
      <c r="O449" s="95">
        <f t="shared" ref="O449:O456" si="129">R449</f>
        <v>0</v>
      </c>
      <c r="P449" s="89">
        <f t="shared" si="126"/>
        <v>0</v>
      </c>
      <c r="Q449" s="19">
        <f t="shared" ref="Q449:Q456" si="130">IF(N449="Included",0,N449)</f>
        <v>0</v>
      </c>
      <c r="R449" s="90">
        <f t="shared" ref="R449:R456" si="131">IF(I449="", H449*Q449,I449*Q449)</f>
        <v>0</v>
      </c>
      <c r="S449" s="89"/>
      <c r="T449" s="91">
        <f t="shared" si="127"/>
        <v>0</v>
      </c>
      <c r="U449" s="89"/>
      <c r="V449" s="92"/>
      <c r="W449" s="89"/>
      <c r="X449" s="89"/>
      <c r="Y449" s="89"/>
    </row>
    <row r="450" spans="1:25" s="19" customFormat="1" ht="15.75" x14ac:dyDescent="0.3">
      <c r="A450" s="82">
        <v>424</v>
      </c>
      <c r="B450" s="873">
        <v>7000020907</v>
      </c>
      <c r="C450" s="874">
        <v>4400</v>
      </c>
      <c r="D450" s="874" t="s">
        <v>329</v>
      </c>
      <c r="E450" s="873">
        <v>1000009307</v>
      </c>
      <c r="F450" s="874">
        <v>84715000</v>
      </c>
      <c r="G450" s="83"/>
      <c r="H450" s="93">
        <v>0.18</v>
      </c>
      <c r="I450" s="85"/>
      <c r="J450" s="873" t="s">
        <v>350</v>
      </c>
      <c r="K450" s="874" t="s">
        <v>37</v>
      </c>
      <c r="L450" s="874">
        <v>2</v>
      </c>
      <c r="M450" s="86"/>
      <c r="N450" s="94" t="str">
        <f t="shared" si="128"/>
        <v>Included</v>
      </c>
      <c r="O450" s="95">
        <f t="shared" si="129"/>
        <v>0</v>
      </c>
      <c r="P450" s="89">
        <f t="shared" si="126"/>
        <v>0</v>
      </c>
      <c r="Q450" s="19">
        <f t="shared" si="130"/>
        <v>0</v>
      </c>
      <c r="R450" s="90">
        <f t="shared" si="131"/>
        <v>0</v>
      </c>
      <c r="S450" s="89"/>
      <c r="T450" s="91">
        <f t="shared" si="127"/>
        <v>0</v>
      </c>
      <c r="U450" s="89"/>
      <c r="V450" s="92"/>
      <c r="W450" s="89"/>
      <c r="X450" s="89"/>
      <c r="Y450" s="89"/>
    </row>
    <row r="451" spans="1:25" s="19" customFormat="1" ht="15.75" x14ac:dyDescent="0.3">
      <c r="A451" s="82">
        <v>425</v>
      </c>
      <c r="B451" s="873">
        <v>7000020907</v>
      </c>
      <c r="C451" s="874">
        <v>4410</v>
      </c>
      <c r="D451" s="874" t="s">
        <v>329</v>
      </c>
      <c r="E451" s="873">
        <v>1000026306</v>
      </c>
      <c r="F451" s="874">
        <v>85389000</v>
      </c>
      <c r="G451" s="83"/>
      <c r="H451" s="93">
        <v>0.18</v>
      </c>
      <c r="I451" s="85"/>
      <c r="J451" s="873" t="s">
        <v>354</v>
      </c>
      <c r="K451" s="874" t="s">
        <v>37</v>
      </c>
      <c r="L451" s="874">
        <v>2</v>
      </c>
      <c r="M451" s="86"/>
      <c r="N451" s="94" t="str">
        <f t="shared" si="128"/>
        <v>Included</v>
      </c>
      <c r="O451" s="95">
        <f t="shared" si="129"/>
        <v>0</v>
      </c>
      <c r="P451" s="89">
        <f t="shared" si="126"/>
        <v>0</v>
      </c>
      <c r="Q451" s="19">
        <f t="shared" si="130"/>
        <v>0</v>
      </c>
      <c r="R451" s="90">
        <f t="shared" si="131"/>
        <v>0</v>
      </c>
      <c r="S451" s="89"/>
      <c r="T451" s="91">
        <f t="shared" si="127"/>
        <v>0</v>
      </c>
      <c r="U451" s="89"/>
      <c r="V451" s="92"/>
      <c r="W451" s="89"/>
      <c r="X451" s="89"/>
      <c r="Y451" s="89"/>
    </row>
    <row r="452" spans="1:25" s="19" customFormat="1" ht="15.75" x14ac:dyDescent="0.3">
      <c r="A452" s="82">
        <v>426</v>
      </c>
      <c r="B452" s="873">
        <v>7000020907</v>
      </c>
      <c r="C452" s="874">
        <v>4420</v>
      </c>
      <c r="D452" s="874" t="s">
        <v>329</v>
      </c>
      <c r="E452" s="873">
        <v>1000015807</v>
      </c>
      <c r="F452" s="874">
        <v>84717090</v>
      </c>
      <c r="G452" s="83"/>
      <c r="H452" s="93">
        <v>0.18</v>
      </c>
      <c r="I452" s="85"/>
      <c r="J452" s="873" t="s">
        <v>355</v>
      </c>
      <c r="K452" s="874" t="s">
        <v>37</v>
      </c>
      <c r="L452" s="874">
        <v>2</v>
      </c>
      <c r="M452" s="86"/>
      <c r="N452" s="94" t="str">
        <f t="shared" si="128"/>
        <v>Included</v>
      </c>
      <c r="O452" s="95">
        <f t="shared" si="129"/>
        <v>0</v>
      </c>
      <c r="P452" s="89">
        <f t="shared" si="126"/>
        <v>0</v>
      </c>
      <c r="Q452" s="19">
        <f t="shared" si="130"/>
        <v>0</v>
      </c>
      <c r="R452" s="90">
        <f t="shared" si="131"/>
        <v>0</v>
      </c>
      <c r="S452" s="89"/>
      <c r="T452" s="91">
        <f t="shared" si="127"/>
        <v>0</v>
      </c>
      <c r="U452" s="89"/>
      <c r="V452" s="92"/>
      <c r="W452" s="89"/>
      <c r="X452" s="89"/>
      <c r="Y452" s="89"/>
    </row>
    <row r="453" spans="1:25" s="19" customFormat="1" ht="15.75" x14ac:dyDescent="0.3">
      <c r="A453" s="82">
        <v>427</v>
      </c>
      <c r="B453" s="873">
        <v>7000020907</v>
      </c>
      <c r="C453" s="874">
        <v>4430</v>
      </c>
      <c r="D453" s="874" t="s">
        <v>329</v>
      </c>
      <c r="E453" s="873">
        <v>1000017494</v>
      </c>
      <c r="F453" s="874">
        <v>84715000</v>
      </c>
      <c r="G453" s="83"/>
      <c r="H453" s="93">
        <v>0.18</v>
      </c>
      <c r="I453" s="85"/>
      <c r="J453" s="873" t="s">
        <v>356</v>
      </c>
      <c r="K453" s="874" t="s">
        <v>37</v>
      </c>
      <c r="L453" s="874">
        <v>2</v>
      </c>
      <c r="M453" s="86"/>
      <c r="N453" s="94" t="str">
        <f t="shared" si="128"/>
        <v>Included</v>
      </c>
      <c r="O453" s="95">
        <f t="shared" si="129"/>
        <v>0</v>
      </c>
      <c r="P453" s="89">
        <f t="shared" si="126"/>
        <v>0</v>
      </c>
      <c r="Q453" s="19">
        <f t="shared" si="130"/>
        <v>0</v>
      </c>
      <c r="R453" s="90">
        <f t="shared" si="131"/>
        <v>0</v>
      </c>
      <c r="S453" s="89"/>
      <c r="T453" s="91">
        <f t="shared" si="127"/>
        <v>0</v>
      </c>
      <c r="U453" s="89"/>
      <c r="V453" s="92"/>
      <c r="W453" s="89"/>
      <c r="X453" s="89"/>
      <c r="Y453" s="89"/>
    </row>
    <row r="454" spans="1:25" s="19" customFormat="1" ht="15.75" x14ac:dyDescent="0.3">
      <c r="A454" s="82">
        <v>428</v>
      </c>
      <c r="B454" s="873">
        <v>7000020907</v>
      </c>
      <c r="C454" s="874">
        <v>4440</v>
      </c>
      <c r="D454" s="874" t="s">
        <v>329</v>
      </c>
      <c r="E454" s="873">
        <v>1000062968</v>
      </c>
      <c r="F454" s="874">
        <v>84715000</v>
      </c>
      <c r="G454" s="83"/>
      <c r="H454" s="93">
        <v>0.18</v>
      </c>
      <c r="I454" s="85"/>
      <c r="J454" s="873" t="s">
        <v>362</v>
      </c>
      <c r="K454" s="874" t="s">
        <v>37</v>
      </c>
      <c r="L454" s="874">
        <v>2</v>
      </c>
      <c r="M454" s="86"/>
      <c r="N454" s="94" t="str">
        <f t="shared" si="128"/>
        <v>Included</v>
      </c>
      <c r="O454" s="95">
        <f t="shared" si="129"/>
        <v>0</v>
      </c>
      <c r="P454" s="89">
        <f t="shared" si="126"/>
        <v>0</v>
      </c>
      <c r="Q454" s="19">
        <f t="shared" si="130"/>
        <v>0</v>
      </c>
      <c r="R454" s="90">
        <f t="shared" si="131"/>
        <v>0</v>
      </c>
      <c r="S454" s="89"/>
      <c r="T454" s="91">
        <f t="shared" si="127"/>
        <v>0</v>
      </c>
      <c r="U454" s="89"/>
      <c r="V454" s="92"/>
      <c r="W454" s="89"/>
      <c r="X454" s="89"/>
      <c r="Y454" s="89"/>
    </row>
    <row r="455" spans="1:25" s="19" customFormat="1" ht="15.75" x14ac:dyDescent="0.3">
      <c r="A455" s="82">
        <v>429</v>
      </c>
      <c r="B455" s="873">
        <v>7000020907</v>
      </c>
      <c r="C455" s="874">
        <v>4450</v>
      </c>
      <c r="D455" s="874" t="s">
        <v>329</v>
      </c>
      <c r="E455" s="873">
        <v>1000063047</v>
      </c>
      <c r="F455" s="874">
        <v>84715000</v>
      </c>
      <c r="G455" s="83"/>
      <c r="H455" s="93">
        <v>0.18</v>
      </c>
      <c r="I455" s="85"/>
      <c r="J455" s="873" t="s">
        <v>365</v>
      </c>
      <c r="K455" s="874" t="s">
        <v>37</v>
      </c>
      <c r="L455" s="874">
        <v>1</v>
      </c>
      <c r="M455" s="86"/>
      <c r="N455" s="94" t="str">
        <f t="shared" si="128"/>
        <v>Included</v>
      </c>
      <c r="O455" s="95">
        <f t="shared" si="129"/>
        <v>0</v>
      </c>
      <c r="P455" s="89">
        <f t="shared" si="126"/>
        <v>0</v>
      </c>
      <c r="Q455" s="19">
        <f t="shared" si="130"/>
        <v>0</v>
      </c>
      <c r="R455" s="90">
        <f t="shared" si="131"/>
        <v>0</v>
      </c>
      <c r="S455" s="89"/>
      <c r="T455" s="91">
        <f t="shared" si="127"/>
        <v>0</v>
      </c>
      <c r="U455" s="89"/>
      <c r="V455" s="92"/>
      <c r="W455" s="89"/>
      <c r="X455" s="89"/>
      <c r="Y455" s="89"/>
    </row>
    <row r="456" spans="1:25" s="19" customFormat="1" ht="15.75" x14ac:dyDescent="0.3">
      <c r="A456" s="82">
        <v>430</v>
      </c>
      <c r="B456" s="873">
        <v>7000020907</v>
      </c>
      <c r="C456" s="874">
        <v>4460</v>
      </c>
      <c r="D456" s="874" t="s">
        <v>329</v>
      </c>
      <c r="E456" s="873">
        <v>1000060300</v>
      </c>
      <c r="F456" s="874">
        <v>90311000</v>
      </c>
      <c r="G456" s="83"/>
      <c r="H456" s="93">
        <v>0.18</v>
      </c>
      <c r="I456" s="85"/>
      <c r="J456" s="873" t="s">
        <v>369</v>
      </c>
      <c r="K456" s="874" t="s">
        <v>34</v>
      </c>
      <c r="L456" s="874">
        <v>2</v>
      </c>
      <c r="M456" s="86"/>
      <c r="N456" s="94" t="str">
        <f t="shared" si="128"/>
        <v>Included</v>
      </c>
      <c r="O456" s="95">
        <f t="shared" si="129"/>
        <v>0</v>
      </c>
      <c r="P456" s="89">
        <f t="shared" si="126"/>
        <v>0</v>
      </c>
      <c r="Q456" s="19">
        <f t="shared" si="130"/>
        <v>0</v>
      </c>
      <c r="R456" s="90">
        <f t="shared" si="131"/>
        <v>0</v>
      </c>
      <c r="S456" s="89"/>
      <c r="T456" s="91">
        <f t="shared" si="127"/>
        <v>0</v>
      </c>
      <c r="U456" s="89"/>
      <c r="V456" s="92"/>
      <c r="W456" s="89"/>
      <c r="X456" s="89"/>
      <c r="Y456" s="89"/>
    </row>
    <row r="457" spans="1:25" s="19" customFormat="1" ht="15.75" x14ac:dyDescent="0.3">
      <c r="A457" s="82">
        <v>431</v>
      </c>
      <c r="B457" s="873">
        <v>7000020907</v>
      </c>
      <c r="C457" s="891">
        <v>4470</v>
      </c>
      <c r="D457" s="874" t="s">
        <v>329</v>
      </c>
      <c r="E457" s="873">
        <v>1000063259</v>
      </c>
      <c r="F457" s="874">
        <v>84713090</v>
      </c>
      <c r="G457" s="83"/>
      <c r="H457" s="93">
        <v>0.18</v>
      </c>
      <c r="I457" s="85"/>
      <c r="J457" s="873" t="s">
        <v>370</v>
      </c>
      <c r="K457" s="874" t="s">
        <v>37</v>
      </c>
      <c r="L457" s="874">
        <v>20</v>
      </c>
      <c r="M457" s="86"/>
      <c r="N457" s="94" t="str">
        <f>IF(M457=0, "Included",IF(ISERROR(L457*M457), M457, L457*M457))</f>
        <v>Included</v>
      </c>
      <c r="O457" s="95">
        <f>R457</f>
        <v>0</v>
      </c>
      <c r="P457" s="89">
        <f t="shared" si="126"/>
        <v>0</v>
      </c>
      <c r="Q457" s="19">
        <f>IF(N457="Included",0,N457)</f>
        <v>0</v>
      </c>
      <c r="R457" s="90">
        <f>IF(I457="", H457*Q457,I457*Q457)</f>
        <v>0</v>
      </c>
      <c r="S457" s="89"/>
      <c r="T457" s="91">
        <f t="shared" si="127"/>
        <v>0</v>
      </c>
      <c r="U457" s="89"/>
      <c r="V457" s="92"/>
      <c r="W457" s="89"/>
      <c r="X457" s="89"/>
      <c r="Y457" s="89"/>
    </row>
    <row r="458" spans="1:25" s="19" customFormat="1" ht="15.75" x14ac:dyDescent="0.3">
      <c r="A458" s="82">
        <v>432</v>
      </c>
      <c r="B458" s="873">
        <v>7000020907</v>
      </c>
      <c r="C458" s="874">
        <v>4480</v>
      </c>
      <c r="D458" s="874" t="s">
        <v>329</v>
      </c>
      <c r="E458" s="873">
        <v>1000063256</v>
      </c>
      <c r="F458" s="874">
        <v>84713090</v>
      </c>
      <c r="G458" s="83"/>
      <c r="H458" s="93">
        <v>0.18</v>
      </c>
      <c r="I458" s="85"/>
      <c r="J458" s="873" t="s">
        <v>371</v>
      </c>
      <c r="K458" s="874" t="s">
        <v>37</v>
      </c>
      <c r="L458" s="874">
        <v>1</v>
      </c>
      <c r="M458" s="86"/>
      <c r="N458" s="94" t="str">
        <f>IF(M458=0, "Included",IF(ISERROR(L458*M458), M458, L458*M458))</f>
        <v>Included</v>
      </c>
      <c r="O458" s="95">
        <f>R458</f>
        <v>0</v>
      </c>
      <c r="P458" s="89">
        <f t="shared" si="126"/>
        <v>0</v>
      </c>
      <c r="Q458" s="19">
        <f>IF(N458="Included",0,N458)</f>
        <v>0</v>
      </c>
      <c r="R458" s="90">
        <f>IF(I458="", H458*Q458,I458*Q458)</f>
        <v>0</v>
      </c>
      <c r="S458" s="89"/>
      <c r="T458" s="91">
        <f t="shared" si="127"/>
        <v>0</v>
      </c>
      <c r="U458" s="89"/>
      <c r="V458" s="92"/>
      <c r="W458" s="89"/>
      <c r="X458" s="89"/>
      <c r="Y458" s="89"/>
    </row>
    <row r="459" spans="1:25" s="19" customFormat="1" ht="15.75" x14ac:dyDescent="0.3">
      <c r="A459" s="82">
        <v>433</v>
      </c>
      <c r="B459" s="873">
        <v>7000020907</v>
      </c>
      <c r="C459" s="874">
        <v>4490</v>
      </c>
      <c r="D459" s="874" t="s">
        <v>329</v>
      </c>
      <c r="E459" s="873">
        <v>1000063257</v>
      </c>
      <c r="F459" s="874">
        <v>84713090</v>
      </c>
      <c r="G459" s="83"/>
      <c r="H459" s="93">
        <v>0.18</v>
      </c>
      <c r="I459" s="85"/>
      <c r="J459" s="873" t="s">
        <v>372</v>
      </c>
      <c r="K459" s="874" t="s">
        <v>37</v>
      </c>
      <c r="L459" s="874">
        <v>4</v>
      </c>
      <c r="M459" s="86"/>
      <c r="N459" s="94" t="str">
        <f>IF(M459=0, "Included",IF(ISERROR(L459*M459), M459, L459*M459))</f>
        <v>Included</v>
      </c>
      <c r="O459" s="95">
        <f>R459</f>
        <v>0</v>
      </c>
      <c r="P459" s="89">
        <f t="shared" si="126"/>
        <v>0</v>
      </c>
      <c r="Q459" s="19">
        <f>IF(N459="Included",0,N459)</f>
        <v>0</v>
      </c>
      <c r="R459" s="90">
        <f>IF(I459="", H459*Q459,I459*Q459)</f>
        <v>0</v>
      </c>
      <c r="S459" s="89"/>
      <c r="T459" s="91">
        <f t="shared" si="127"/>
        <v>0</v>
      </c>
      <c r="U459" s="89"/>
      <c r="V459" s="92"/>
      <c r="W459" s="89"/>
      <c r="X459" s="89"/>
      <c r="Y459" s="89"/>
    </row>
    <row r="460" spans="1:25" s="19" customFormat="1" ht="15.75" x14ac:dyDescent="0.3">
      <c r="A460" s="82">
        <v>434</v>
      </c>
      <c r="B460" s="873">
        <v>7000020907</v>
      </c>
      <c r="C460" s="891">
        <v>4500</v>
      </c>
      <c r="D460" s="874" t="s">
        <v>329</v>
      </c>
      <c r="E460" s="873">
        <v>1000063258</v>
      </c>
      <c r="F460" s="874">
        <v>84713090</v>
      </c>
      <c r="G460" s="83"/>
      <c r="H460" s="93">
        <v>0.18</v>
      </c>
      <c r="I460" s="85"/>
      <c r="J460" s="873" t="s">
        <v>373</v>
      </c>
      <c r="K460" s="874" t="s">
        <v>37</v>
      </c>
      <c r="L460" s="874">
        <v>35</v>
      </c>
      <c r="M460" s="86"/>
      <c r="N460" s="94" t="str">
        <f>IF(M460=0, "Included",IF(ISERROR(L460*M460), M460, L460*M460))</f>
        <v>Included</v>
      </c>
      <c r="O460" s="95">
        <f>R460</f>
        <v>0</v>
      </c>
      <c r="P460" s="89">
        <f t="shared" si="126"/>
        <v>0</v>
      </c>
      <c r="Q460" s="19">
        <f>IF(N460="Included",0,N460)</f>
        <v>0</v>
      </c>
      <c r="R460" s="90">
        <f>IF(I460="", H460*Q460,I460*Q460)</f>
        <v>0</v>
      </c>
      <c r="S460" s="89"/>
      <c r="T460" s="91">
        <f t="shared" si="127"/>
        <v>0</v>
      </c>
      <c r="U460" s="89"/>
      <c r="V460" s="92"/>
      <c r="W460" s="89"/>
      <c r="X460" s="89"/>
      <c r="Y460" s="89"/>
    </row>
    <row r="461" spans="1:25" s="19" customFormat="1" ht="15.75" x14ac:dyDescent="0.3">
      <c r="A461" s="82">
        <v>435</v>
      </c>
      <c r="B461" s="873">
        <v>7000020907</v>
      </c>
      <c r="C461" s="874">
        <v>4510</v>
      </c>
      <c r="D461" s="874" t="s">
        <v>329</v>
      </c>
      <c r="E461" s="873">
        <v>1000063250</v>
      </c>
      <c r="F461" s="874">
        <v>84713090</v>
      </c>
      <c r="G461" s="83"/>
      <c r="H461" s="93">
        <v>0.18</v>
      </c>
      <c r="I461" s="85"/>
      <c r="J461" s="873" t="s">
        <v>422</v>
      </c>
      <c r="K461" s="874" t="s">
        <v>37</v>
      </c>
      <c r="L461" s="874">
        <v>1</v>
      </c>
      <c r="M461" s="86"/>
      <c r="N461" s="94" t="str">
        <f>IF(M461=0, "Included",IF(ISERROR(L461*M461), M461, L461*M461))</f>
        <v>Included</v>
      </c>
      <c r="O461" s="95">
        <f>R461</f>
        <v>0</v>
      </c>
      <c r="P461" s="89">
        <f t="shared" si="126"/>
        <v>0</v>
      </c>
      <c r="Q461" s="19">
        <f>IF(N461="Included",0,N461)</f>
        <v>0</v>
      </c>
      <c r="R461" s="90">
        <f>IF(I461="", H461*Q461,I461*Q461)</f>
        <v>0</v>
      </c>
      <c r="S461" s="89"/>
      <c r="T461" s="91">
        <f t="shared" si="127"/>
        <v>0</v>
      </c>
      <c r="U461" s="89"/>
      <c r="V461" s="92"/>
      <c r="W461" s="89"/>
      <c r="X461" s="89"/>
      <c r="Y461" s="89"/>
    </row>
    <row r="462" spans="1:25" s="19" customFormat="1" ht="15.75" x14ac:dyDescent="0.3">
      <c r="A462" s="82">
        <v>436</v>
      </c>
      <c r="B462" s="873">
        <v>7000020907</v>
      </c>
      <c r="C462" s="874">
        <v>4520</v>
      </c>
      <c r="D462" s="874" t="s">
        <v>329</v>
      </c>
      <c r="E462" s="873">
        <v>1000026358</v>
      </c>
      <c r="F462" s="874">
        <v>85389000</v>
      </c>
      <c r="G462" s="83"/>
      <c r="H462" s="93">
        <v>0.18</v>
      </c>
      <c r="I462" s="85"/>
      <c r="J462" s="873" t="s">
        <v>374</v>
      </c>
      <c r="K462" s="874" t="s">
        <v>37</v>
      </c>
      <c r="L462" s="874">
        <v>3</v>
      </c>
      <c r="M462" s="86"/>
      <c r="N462" s="94" t="str">
        <f t="shared" ref="N462:N474" si="132">IF(M462=0, "Included",IF(ISERROR(L462*M462), M462, L462*M462))</f>
        <v>Included</v>
      </c>
      <c r="O462" s="95">
        <f t="shared" ref="O462:O474" si="133">R462</f>
        <v>0</v>
      </c>
      <c r="P462" s="89">
        <f t="shared" si="126"/>
        <v>0</v>
      </c>
      <c r="Q462" s="19">
        <f t="shared" ref="Q462:Q474" si="134">IF(N462="Included",0,N462)</f>
        <v>0</v>
      </c>
      <c r="R462" s="90">
        <f t="shared" ref="R462:R474" si="135">IF(I462="", H462*Q462,I462*Q462)</f>
        <v>0</v>
      </c>
      <c r="S462" s="89"/>
      <c r="T462" s="91">
        <f t="shared" si="127"/>
        <v>0</v>
      </c>
      <c r="U462" s="89"/>
      <c r="V462" s="92"/>
      <c r="W462" s="89"/>
      <c r="X462" s="89"/>
      <c r="Y462" s="89"/>
    </row>
    <row r="463" spans="1:25" s="19" customFormat="1" ht="15.75" x14ac:dyDescent="0.3">
      <c r="A463" s="82">
        <v>437</v>
      </c>
      <c r="B463" s="873">
        <v>7000020907</v>
      </c>
      <c r="C463" s="874">
        <v>4530</v>
      </c>
      <c r="D463" s="874" t="s">
        <v>329</v>
      </c>
      <c r="E463" s="873">
        <v>1000026373</v>
      </c>
      <c r="F463" s="874">
        <v>85389000</v>
      </c>
      <c r="G463" s="83"/>
      <c r="H463" s="93">
        <v>0.18</v>
      </c>
      <c r="I463" s="85"/>
      <c r="J463" s="873" t="s">
        <v>375</v>
      </c>
      <c r="K463" s="874" t="s">
        <v>37</v>
      </c>
      <c r="L463" s="874">
        <v>2</v>
      </c>
      <c r="M463" s="86"/>
      <c r="N463" s="94" t="str">
        <f t="shared" si="132"/>
        <v>Included</v>
      </c>
      <c r="O463" s="95">
        <f t="shared" si="133"/>
        <v>0</v>
      </c>
      <c r="P463" s="89">
        <f t="shared" si="126"/>
        <v>0</v>
      </c>
      <c r="Q463" s="19">
        <f t="shared" si="134"/>
        <v>0</v>
      </c>
      <c r="R463" s="90">
        <f t="shared" si="135"/>
        <v>0</v>
      </c>
      <c r="S463" s="89"/>
      <c r="T463" s="91">
        <f t="shared" si="127"/>
        <v>0</v>
      </c>
      <c r="U463" s="89"/>
      <c r="V463" s="92"/>
      <c r="W463" s="89"/>
      <c r="X463" s="89"/>
      <c r="Y463" s="89"/>
    </row>
    <row r="464" spans="1:25" s="19" customFormat="1" ht="15.75" x14ac:dyDescent="0.3">
      <c r="A464" s="82">
        <v>438</v>
      </c>
      <c r="B464" s="873">
        <v>7000020907</v>
      </c>
      <c r="C464" s="874">
        <v>4540</v>
      </c>
      <c r="D464" s="874" t="s">
        <v>329</v>
      </c>
      <c r="E464" s="873">
        <v>1000063034</v>
      </c>
      <c r="F464" s="874">
        <v>85311020</v>
      </c>
      <c r="G464" s="83"/>
      <c r="H464" s="93">
        <v>0.18</v>
      </c>
      <c r="I464" s="85"/>
      <c r="J464" s="873" t="s">
        <v>377</v>
      </c>
      <c r="K464" s="874" t="s">
        <v>37</v>
      </c>
      <c r="L464" s="874">
        <v>1</v>
      </c>
      <c r="M464" s="86"/>
      <c r="N464" s="94" t="str">
        <f t="shared" si="132"/>
        <v>Included</v>
      </c>
      <c r="O464" s="95">
        <f t="shared" si="133"/>
        <v>0</v>
      </c>
      <c r="P464" s="89">
        <f t="shared" si="126"/>
        <v>0</v>
      </c>
      <c r="Q464" s="19">
        <f t="shared" si="134"/>
        <v>0</v>
      </c>
      <c r="R464" s="90">
        <f t="shared" si="135"/>
        <v>0</v>
      </c>
      <c r="S464" s="89"/>
      <c r="T464" s="91">
        <f t="shared" si="127"/>
        <v>0</v>
      </c>
      <c r="U464" s="89"/>
      <c r="V464" s="92"/>
      <c r="W464" s="89"/>
      <c r="X464" s="89"/>
      <c r="Y464" s="89"/>
    </row>
    <row r="465" spans="1:25" s="19" customFormat="1" ht="15.75" x14ac:dyDescent="0.3">
      <c r="A465" s="82">
        <v>439</v>
      </c>
      <c r="B465" s="873">
        <v>7000020907</v>
      </c>
      <c r="C465" s="874">
        <v>4550</v>
      </c>
      <c r="D465" s="874" t="s">
        <v>329</v>
      </c>
      <c r="E465" s="873">
        <v>1000063043</v>
      </c>
      <c r="F465" s="874">
        <v>85311020</v>
      </c>
      <c r="G465" s="83"/>
      <c r="H465" s="93">
        <v>0.18</v>
      </c>
      <c r="I465" s="85"/>
      <c r="J465" s="873" t="s">
        <v>378</v>
      </c>
      <c r="K465" s="874" t="s">
        <v>37</v>
      </c>
      <c r="L465" s="874">
        <v>2</v>
      </c>
      <c r="M465" s="86"/>
      <c r="N465" s="94" t="str">
        <f t="shared" si="132"/>
        <v>Included</v>
      </c>
      <c r="O465" s="95">
        <f t="shared" si="133"/>
        <v>0</v>
      </c>
      <c r="P465" s="89">
        <f t="shared" si="126"/>
        <v>0</v>
      </c>
      <c r="Q465" s="19">
        <f t="shared" si="134"/>
        <v>0</v>
      </c>
      <c r="R465" s="90">
        <f t="shared" si="135"/>
        <v>0</v>
      </c>
      <c r="S465" s="89"/>
      <c r="T465" s="91">
        <f t="shared" si="127"/>
        <v>0</v>
      </c>
      <c r="U465" s="89"/>
      <c r="V465" s="92"/>
      <c r="W465" s="89"/>
      <c r="X465" s="89"/>
      <c r="Y465" s="89"/>
    </row>
    <row r="466" spans="1:25" s="19" customFormat="1" ht="15.75" x14ac:dyDescent="0.3">
      <c r="A466" s="82">
        <v>440</v>
      </c>
      <c r="B466" s="873">
        <v>7000020907</v>
      </c>
      <c r="C466" s="874">
        <v>4560</v>
      </c>
      <c r="D466" s="874" t="s">
        <v>329</v>
      </c>
      <c r="E466" s="873">
        <v>1000060447</v>
      </c>
      <c r="F466" s="874">
        <v>90311000</v>
      </c>
      <c r="G466" s="83"/>
      <c r="H466" s="93">
        <v>0.18</v>
      </c>
      <c r="I466" s="85"/>
      <c r="J466" s="873" t="s">
        <v>379</v>
      </c>
      <c r="K466" s="874" t="s">
        <v>380</v>
      </c>
      <c r="L466" s="874">
        <v>1</v>
      </c>
      <c r="M466" s="86"/>
      <c r="N466" s="94" t="str">
        <f t="shared" si="132"/>
        <v>Included</v>
      </c>
      <c r="O466" s="95">
        <f t="shared" si="133"/>
        <v>0</v>
      </c>
      <c r="P466" s="89">
        <f t="shared" si="126"/>
        <v>0</v>
      </c>
      <c r="Q466" s="19">
        <f t="shared" si="134"/>
        <v>0</v>
      </c>
      <c r="R466" s="90">
        <f t="shared" si="135"/>
        <v>0</v>
      </c>
      <c r="S466" s="89"/>
      <c r="T466" s="91">
        <f t="shared" si="127"/>
        <v>0</v>
      </c>
      <c r="U466" s="89"/>
      <c r="V466" s="92"/>
      <c r="W466" s="89"/>
      <c r="X466" s="89"/>
      <c r="Y466" s="89"/>
    </row>
    <row r="467" spans="1:25" s="19" customFormat="1" ht="15.75" x14ac:dyDescent="0.3">
      <c r="A467" s="82">
        <v>441</v>
      </c>
      <c r="B467" s="873">
        <v>7000020907</v>
      </c>
      <c r="C467" s="874">
        <v>4570</v>
      </c>
      <c r="D467" s="874" t="s">
        <v>329</v>
      </c>
      <c r="E467" s="873">
        <v>1000010620</v>
      </c>
      <c r="F467" s="874">
        <v>90311000</v>
      </c>
      <c r="G467" s="83"/>
      <c r="H467" s="93">
        <v>0.18</v>
      </c>
      <c r="I467" s="85"/>
      <c r="J467" s="873" t="s">
        <v>381</v>
      </c>
      <c r="K467" s="874" t="s">
        <v>37</v>
      </c>
      <c r="L467" s="874">
        <v>1</v>
      </c>
      <c r="M467" s="86"/>
      <c r="N467" s="94" t="str">
        <f t="shared" si="132"/>
        <v>Included</v>
      </c>
      <c r="O467" s="95">
        <f t="shared" si="133"/>
        <v>0</v>
      </c>
      <c r="P467" s="89">
        <f t="shared" si="126"/>
        <v>0</v>
      </c>
      <c r="Q467" s="19">
        <f t="shared" si="134"/>
        <v>0</v>
      </c>
      <c r="R467" s="90">
        <f t="shared" si="135"/>
        <v>0</v>
      </c>
      <c r="S467" s="89"/>
      <c r="T467" s="91">
        <f t="shared" si="127"/>
        <v>0</v>
      </c>
      <c r="U467" s="89"/>
      <c r="V467" s="92"/>
      <c r="W467" s="89"/>
      <c r="X467" s="89"/>
      <c r="Y467" s="89"/>
    </row>
    <row r="468" spans="1:25" s="19" customFormat="1" ht="15.75" x14ac:dyDescent="0.3">
      <c r="A468" s="82">
        <v>442</v>
      </c>
      <c r="B468" s="873">
        <v>7000020907</v>
      </c>
      <c r="C468" s="874">
        <v>4580</v>
      </c>
      <c r="D468" s="874" t="s">
        <v>329</v>
      </c>
      <c r="E468" s="873">
        <v>1000010619</v>
      </c>
      <c r="F468" s="874">
        <v>90311000</v>
      </c>
      <c r="G468" s="83"/>
      <c r="H468" s="93">
        <v>0.18</v>
      </c>
      <c r="I468" s="85"/>
      <c r="J468" s="873" t="s">
        <v>382</v>
      </c>
      <c r="K468" s="874" t="s">
        <v>37</v>
      </c>
      <c r="L468" s="874">
        <v>1</v>
      </c>
      <c r="M468" s="86"/>
      <c r="N468" s="94" t="str">
        <f t="shared" si="132"/>
        <v>Included</v>
      </c>
      <c r="O468" s="95">
        <f t="shared" si="133"/>
        <v>0</v>
      </c>
      <c r="P468" s="89">
        <f t="shared" si="126"/>
        <v>0</v>
      </c>
      <c r="Q468" s="19">
        <f t="shared" si="134"/>
        <v>0</v>
      </c>
      <c r="R468" s="90">
        <f t="shared" si="135"/>
        <v>0</v>
      </c>
      <c r="S468" s="89"/>
      <c r="T468" s="91">
        <f t="shared" si="127"/>
        <v>0</v>
      </c>
      <c r="U468" s="89"/>
      <c r="V468" s="92"/>
      <c r="W468" s="89"/>
      <c r="X468" s="89"/>
      <c r="Y468" s="89"/>
    </row>
    <row r="469" spans="1:25" s="19" customFormat="1" ht="15.75" x14ac:dyDescent="0.3">
      <c r="A469" s="82">
        <v>443</v>
      </c>
      <c r="B469" s="873">
        <v>7000020907</v>
      </c>
      <c r="C469" s="874">
        <v>4590</v>
      </c>
      <c r="D469" s="874" t="s">
        <v>329</v>
      </c>
      <c r="E469" s="873">
        <v>1000014475</v>
      </c>
      <c r="F469" s="874">
        <v>84713010</v>
      </c>
      <c r="G469" s="83"/>
      <c r="H469" s="93">
        <v>0.18</v>
      </c>
      <c r="I469" s="85"/>
      <c r="J469" s="873" t="s">
        <v>383</v>
      </c>
      <c r="K469" s="874" t="s">
        <v>37</v>
      </c>
      <c r="L469" s="874">
        <v>2</v>
      </c>
      <c r="M469" s="86"/>
      <c r="N469" s="94" t="str">
        <f t="shared" si="132"/>
        <v>Included</v>
      </c>
      <c r="O469" s="95">
        <f t="shared" si="133"/>
        <v>0</v>
      </c>
      <c r="P469" s="89">
        <f t="shared" si="126"/>
        <v>0</v>
      </c>
      <c r="Q469" s="19">
        <f t="shared" si="134"/>
        <v>0</v>
      </c>
      <c r="R469" s="90">
        <f t="shared" si="135"/>
        <v>0</v>
      </c>
      <c r="S469" s="89"/>
      <c r="T469" s="91">
        <f t="shared" si="127"/>
        <v>0</v>
      </c>
      <c r="U469" s="89"/>
      <c r="V469" s="92"/>
      <c r="W469" s="89"/>
      <c r="X469" s="89"/>
      <c r="Y469" s="89"/>
    </row>
    <row r="470" spans="1:25" s="19" customFormat="1" ht="15.75" x14ac:dyDescent="0.3">
      <c r="A470" s="82">
        <v>444</v>
      </c>
      <c r="B470" s="873">
        <v>7000020907</v>
      </c>
      <c r="C470" s="874">
        <v>7100</v>
      </c>
      <c r="D470" s="874" t="s">
        <v>329</v>
      </c>
      <c r="E470" s="873">
        <v>1000015824</v>
      </c>
      <c r="F470" s="874">
        <v>84715000</v>
      </c>
      <c r="G470" s="83"/>
      <c r="H470" s="93">
        <v>0.18</v>
      </c>
      <c r="I470" s="85"/>
      <c r="J470" s="873" t="s">
        <v>353</v>
      </c>
      <c r="K470" s="874" t="s">
        <v>37</v>
      </c>
      <c r="L470" s="874">
        <v>1</v>
      </c>
      <c r="M470" s="86"/>
      <c r="N470" s="94" t="str">
        <f t="shared" si="132"/>
        <v>Included</v>
      </c>
      <c r="O470" s="95">
        <f t="shared" si="133"/>
        <v>0</v>
      </c>
      <c r="P470" s="89">
        <f t="shared" si="126"/>
        <v>0</v>
      </c>
      <c r="Q470" s="19">
        <f t="shared" si="134"/>
        <v>0</v>
      </c>
      <c r="R470" s="90">
        <f t="shared" si="135"/>
        <v>0</v>
      </c>
      <c r="S470" s="89"/>
      <c r="T470" s="91">
        <f t="shared" si="127"/>
        <v>0</v>
      </c>
      <c r="U470" s="89"/>
      <c r="V470" s="92"/>
      <c r="W470" s="89"/>
      <c r="X470" s="89"/>
      <c r="Y470" s="89"/>
    </row>
    <row r="471" spans="1:25" s="19" customFormat="1" ht="15.75" x14ac:dyDescent="0.3">
      <c r="A471" s="82">
        <v>445</v>
      </c>
      <c r="B471" s="873">
        <v>7000020907</v>
      </c>
      <c r="C471" s="874">
        <v>4620</v>
      </c>
      <c r="D471" s="874" t="s">
        <v>330</v>
      </c>
      <c r="E471" s="873">
        <v>1000063020</v>
      </c>
      <c r="F471" s="874">
        <v>85389000</v>
      </c>
      <c r="G471" s="83"/>
      <c r="H471" s="93">
        <v>0.18</v>
      </c>
      <c r="I471" s="85"/>
      <c r="J471" s="873" t="s">
        <v>384</v>
      </c>
      <c r="K471" s="874" t="s">
        <v>385</v>
      </c>
      <c r="L471" s="874">
        <v>17</v>
      </c>
      <c r="M471" s="86"/>
      <c r="N471" s="94" t="str">
        <f t="shared" si="132"/>
        <v>Included</v>
      </c>
      <c r="O471" s="95">
        <f t="shared" si="133"/>
        <v>0</v>
      </c>
      <c r="P471" s="89">
        <f t="shared" si="126"/>
        <v>0</v>
      </c>
      <c r="Q471" s="19">
        <f t="shared" si="134"/>
        <v>0</v>
      </c>
      <c r="R471" s="90">
        <f t="shared" si="135"/>
        <v>0</v>
      </c>
      <c r="S471" s="89"/>
      <c r="T471" s="91">
        <f t="shared" si="127"/>
        <v>0</v>
      </c>
      <c r="U471" s="89"/>
      <c r="V471" s="92"/>
      <c r="W471" s="89"/>
      <c r="X471" s="89"/>
      <c r="Y471" s="89"/>
    </row>
    <row r="472" spans="1:25" s="19" customFormat="1" ht="15.75" x14ac:dyDescent="0.3">
      <c r="A472" s="82">
        <v>446</v>
      </c>
      <c r="B472" s="873">
        <v>7000020907</v>
      </c>
      <c r="C472" s="874">
        <v>4630</v>
      </c>
      <c r="D472" s="874" t="s">
        <v>331</v>
      </c>
      <c r="E472" s="873">
        <v>1000016830</v>
      </c>
      <c r="F472" s="874">
        <v>94038900</v>
      </c>
      <c r="G472" s="83"/>
      <c r="H472" s="93">
        <v>0.18</v>
      </c>
      <c r="I472" s="85"/>
      <c r="J472" s="873" t="s">
        <v>386</v>
      </c>
      <c r="K472" s="874" t="s">
        <v>37</v>
      </c>
      <c r="L472" s="874">
        <v>6</v>
      </c>
      <c r="M472" s="86"/>
      <c r="N472" s="94" t="str">
        <f t="shared" si="132"/>
        <v>Included</v>
      </c>
      <c r="O472" s="95">
        <f t="shared" si="133"/>
        <v>0</v>
      </c>
      <c r="P472" s="89">
        <f t="shared" si="126"/>
        <v>0</v>
      </c>
      <c r="Q472" s="19">
        <f t="shared" si="134"/>
        <v>0</v>
      </c>
      <c r="R472" s="90">
        <f t="shared" si="135"/>
        <v>0</v>
      </c>
      <c r="S472" s="89"/>
      <c r="T472" s="91">
        <f t="shared" si="127"/>
        <v>0</v>
      </c>
      <c r="U472" s="89"/>
      <c r="V472" s="92"/>
      <c r="W472" s="89"/>
      <c r="X472" s="89"/>
      <c r="Y472" s="89"/>
    </row>
    <row r="473" spans="1:25" s="19" customFormat="1" ht="15.75" x14ac:dyDescent="0.3">
      <c r="A473" s="82">
        <v>447</v>
      </c>
      <c r="B473" s="873">
        <v>7000020907</v>
      </c>
      <c r="C473" s="874">
        <v>4640</v>
      </c>
      <c r="D473" s="874" t="s">
        <v>331</v>
      </c>
      <c r="E473" s="873">
        <v>1000063253</v>
      </c>
      <c r="F473" s="874">
        <v>85389000</v>
      </c>
      <c r="G473" s="83"/>
      <c r="H473" s="93">
        <v>0.18</v>
      </c>
      <c r="I473" s="85"/>
      <c r="J473" s="873" t="s">
        <v>387</v>
      </c>
      <c r="K473" s="874" t="s">
        <v>37</v>
      </c>
      <c r="L473" s="874">
        <v>6</v>
      </c>
      <c r="M473" s="86"/>
      <c r="N473" s="94" t="str">
        <f t="shared" si="132"/>
        <v>Included</v>
      </c>
      <c r="O473" s="95">
        <f t="shared" si="133"/>
        <v>0</v>
      </c>
      <c r="P473" s="89">
        <f t="shared" si="126"/>
        <v>0</v>
      </c>
      <c r="Q473" s="19">
        <f t="shared" si="134"/>
        <v>0</v>
      </c>
      <c r="R473" s="90">
        <f t="shared" si="135"/>
        <v>0</v>
      </c>
      <c r="S473" s="89"/>
      <c r="T473" s="91">
        <f t="shared" si="127"/>
        <v>0</v>
      </c>
      <c r="U473" s="89"/>
      <c r="V473" s="92"/>
      <c r="W473" s="89"/>
      <c r="X473" s="89"/>
      <c r="Y473" s="89"/>
    </row>
    <row r="474" spans="1:25" s="19" customFormat="1" ht="15.75" x14ac:dyDescent="0.3">
      <c r="A474" s="82">
        <v>448</v>
      </c>
      <c r="B474" s="873">
        <v>7000020907</v>
      </c>
      <c r="C474" s="874">
        <v>4650</v>
      </c>
      <c r="D474" s="874" t="s">
        <v>331</v>
      </c>
      <c r="E474" s="873">
        <v>1000012075</v>
      </c>
      <c r="F474" s="874">
        <v>83030000</v>
      </c>
      <c r="G474" s="83"/>
      <c r="H474" s="93">
        <v>0.18</v>
      </c>
      <c r="I474" s="85"/>
      <c r="J474" s="873" t="s">
        <v>388</v>
      </c>
      <c r="K474" s="874" t="s">
        <v>37</v>
      </c>
      <c r="L474" s="874">
        <v>1</v>
      </c>
      <c r="M474" s="86"/>
      <c r="N474" s="94" t="str">
        <f t="shared" si="132"/>
        <v>Included</v>
      </c>
      <c r="O474" s="95">
        <f t="shared" si="133"/>
        <v>0</v>
      </c>
      <c r="P474" s="89">
        <f t="shared" si="126"/>
        <v>0</v>
      </c>
      <c r="Q474" s="19">
        <f t="shared" si="134"/>
        <v>0</v>
      </c>
      <c r="R474" s="90">
        <f t="shared" si="135"/>
        <v>0</v>
      </c>
      <c r="S474" s="89"/>
      <c r="T474" s="91">
        <f t="shared" si="127"/>
        <v>0</v>
      </c>
      <c r="U474" s="89"/>
      <c r="V474" s="92"/>
      <c r="W474" s="89"/>
      <c r="X474" s="89"/>
      <c r="Y474" s="89"/>
    </row>
    <row r="475" spans="1:25" s="19" customFormat="1" ht="15.75" x14ac:dyDescent="0.3">
      <c r="A475" s="82">
        <v>449</v>
      </c>
      <c r="B475" s="873">
        <v>7000020907</v>
      </c>
      <c r="C475" s="874">
        <v>4660</v>
      </c>
      <c r="D475" s="874" t="s">
        <v>332</v>
      </c>
      <c r="E475" s="873">
        <v>1000022025</v>
      </c>
      <c r="F475" s="874">
        <v>85044090</v>
      </c>
      <c r="G475" s="83"/>
      <c r="H475" s="93">
        <v>0.18</v>
      </c>
      <c r="I475" s="85"/>
      <c r="J475" s="873" t="s">
        <v>420</v>
      </c>
      <c r="K475" s="874" t="s">
        <v>37</v>
      </c>
      <c r="L475" s="874">
        <v>2</v>
      </c>
      <c r="M475" s="86"/>
      <c r="N475" s="94" t="str">
        <f>IF(M475=0, "Included",IF(ISERROR(L475*M475), M475, L475*M475))</f>
        <v>Included</v>
      </c>
      <c r="O475" s="95">
        <f>R475</f>
        <v>0</v>
      </c>
      <c r="P475" s="89">
        <f t="shared" si="126"/>
        <v>0</v>
      </c>
      <c r="Q475" s="19">
        <f>IF(N475="Included",0,N475)</f>
        <v>0</v>
      </c>
      <c r="R475" s="90">
        <f>IF(I475="", H475*Q475,I475*Q475)</f>
        <v>0</v>
      </c>
      <c r="S475" s="89"/>
      <c r="T475" s="91">
        <f t="shared" si="127"/>
        <v>0</v>
      </c>
      <c r="U475" s="89"/>
      <c r="V475" s="92"/>
      <c r="W475" s="89"/>
      <c r="X475" s="89"/>
      <c r="Y475" s="89"/>
    </row>
    <row r="476" spans="1:25" s="19" customFormat="1" ht="15.75" x14ac:dyDescent="0.3">
      <c r="A476" s="82">
        <v>450</v>
      </c>
      <c r="B476" s="873">
        <v>7000020907</v>
      </c>
      <c r="C476" s="874">
        <v>4670</v>
      </c>
      <c r="D476" s="874" t="s">
        <v>332</v>
      </c>
      <c r="E476" s="873">
        <v>1000022286</v>
      </c>
      <c r="F476" s="874">
        <v>85072000</v>
      </c>
      <c r="G476" s="83"/>
      <c r="H476" s="93">
        <v>0.28000000000000003</v>
      </c>
      <c r="I476" s="85"/>
      <c r="J476" s="873" t="s">
        <v>421</v>
      </c>
      <c r="K476" s="874" t="s">
        <v>37</v>
      </c>
      <c r="L476" s="874">
        <v>2</v>
      </c>
      <c r="M476" s="86"/>
      <c r="N476" s="94" t="str">
        <f>IF(M476=0, "Included",IF(ISERROR(L476*M476), M476, L476*M476))</f>
        <v>Included</v>
      </c>
      <c r="O476" s="95">
        <f>R476</f>
        <v>0</v>
      </c>
      <c r="P476" s="89">
        <f t="shared" si="126"/>
        <v>0</v>
      </c>
      <c r="Q476" s="19">
        <f>IF(N476="Included",0,N476)</f>
        <v>0</v>
      </c>
      <c r="R476" s="90">
        <f>IF(I476="", H476*Q476,I476*Q476)</f>
        <v>0</v>
      </c>
      <c r="S476" s="89"/>
      <c r="T476" s="91">
        <f t="shared" si="127"/>
        <v>0</v>
      </c>
      <c r="U476" s="89"/>
      <c r="V476" s="92"/>
      <c r="W476" s="89"/>
      <c r="X476" s="89"/>
      <c r="Y476" s="89"/>
    </row>
    <row r="477" spans="1:25" s="19" customFormat="1" ht="15.75" x14ac:dyDescent="0.3">
      <c r="A477" s="82">
        <v>451</v>
      </c>
      <c r="B477" s="873">
        <v>7000020907</v>
      </c>
      <c r="C477" s="874">
        <v>4680</v>
      </c>
      <c r="D477" s="874" t="s">
        <v>332</v>
      </c>
      <c r="E477" s="873">
        <v>1000022029</v>
      </c>
      <c r="F477" s="874">
        <v>85219090</v>
      </c>
      <c r="G477" s="83"/>
      <c r="H477" s="93">
        <v>0.18</v>
      </c>
      <c r="I477" s="85"/>
      <c r="J477" s="873" t="s">
        <v>633</v>
      </c>
      <c r="K477" s="874" t="s">
        <v>34</v>
      </c>
      <c r="L477" s="874">
        <v>1</v>
      </c>
      <c r="M477" s="86"/>
      <c r="N477" s="94" t="str">
        <f t="shared" ref="N477:N482" si="136">IF(M477=0, "Included",IF(ISERROR(L477*M477), M477, L477*M477))</f>
        <v>Included</v>
      </c>
      <c r="O477" s="95">
        <f t="shared" ref="O477:O482" si="137">R477</f>
        <v>0</v>
      </c>
      <c r="P477" s="89">
        <f t="shared" si="126"/>
        <v>0</v>
      </c>
      <c r="Q477" s="19">
        <f t="shared" ref="Q477:Q482" si="138">IF(N477="Included",0,N477)</f>
        <v>0</v>
      </c>
      <c r="R477" s="90">
        <f t="shared" ref="R477:R482" si="139">IF(I477="", H477*Q477,I477*Q477)</f>
        <v>0</v>
      </c>
      <c r="S477" s="89"/>
      <c r="T477" s="91">
        <f t="shared" si="127"/>
        <v>0</v>
      </c>
      <c r="U477" s="89"/>
      <c r="V477" s="92"/>
      <c r="W477" s="89"/>
      <c r="X477" s="89"/>
      <c r="Y477" s="89"/>
    </row>
    <row r="478" spans="1:25" s="19" customFormat="1" ht="15.75" x14ac:dyDescent="0.3">
      <c r="A478" s="82">
        <v>452</v>
      </c>
      <c r="B478" s="873">
        <v>7000020907</v>
      </c>
      <c r="C478" s="874">
        <v>4690</v>
      </c>
      <c r="D478" s="874" t="s">
        <v>333</v>
      </c>
      <c r="E478" s="873">
        <v>1000028314</v>
      </c>
      <c r="F478" s="874">
        <v>85446020</v>
      </c>
      <c r="G478" s="83"/>
      <c r="H478" s="93">
        <v>0.18</v>
      </c>
      <c r="I478" s="85"/>
      <c r="J478" s="873" t="s">
        <v>391</v>
      </c>
      <c r="K478" s="874" t="s">
        <v>34</v>
      </c>
      <c r="L478" s="874">
        <v>1</v>
      </c>
      <c r="M478" s="86"/>
      <c r="N478" s="94" t="str">
        <f t="shared" si="136"/>
        <v>Included</v>
      </c>
      <c r="O478" s="95">
        <f t="shared" si="137"/>
        <v>0</v>
      </c>
      <c r="P478" s="89">
        <f t="shared" si="126"/>
        <v>0</v>
      </c>
      <c r="Q478" s="19">
        <f t="shared" si="138"/>
        <v>0</v>
      </c>
      <c r="R478" s="90">
        <f t="shared" si="139"/>
        <v>0</v>
      </c>
      <c r="S478" s="89"/>
      <c r="T478" s="91">
        <f t="shared" si="127"/>
        <v>0</v>
      </c>
      <c r="U478" s="89"/>
      <c r="V478" s="92"/>
      <c r="W478" s="89"/>
      <c r="X478" s="89"/>
      <c r="Y478" s="89"/>
    </row>
    <row r="479" spans="1:25" s="19" customFormat="1" ht="15.75" x14ac:dyDescent="0.3">
      <c r="A479" s="82">
        <v>453</v>
      </c>
      <c r="B479" s="873">
        <v>7000020907</v>
      </c>
      <c r="C479" s="874">
        <v>4700</v>
      </c>
      <c r="D479" s="874" t="s">
        <v>333</v>
      </c>
      <c r="E479" s="873">
        <v>1000062967</v>
      </c>
      <c r="F479" s="874">
        <v>85389000</v>
      </c>
      <c r="G479" s="83"/>
      <c r="H479" s="93">
        <v>0.18</v>
      </c>
      <c r="I479" s="85"/>
      <c r="J479" s="873" t="s">
        <v>392</v>
      </c>
      <c r="K479" s="874" t="s">
        <v>34</v>
      </c>
      <c r="L479" s="874">
        <v>1</v>
      </c>
      <c r="M479" s="86"/>
      <c r="N479" s="94" t="str">
        <f t="shared" si="136"/>
        <v>Included</v>
      </c>
      <c r="O479" s="95">
        <f t="shared" si="137"/>
        <v>0</v>
      </c>
      <c r="P479" s="89">
        <f t="shared" si="126"/>
        <v>0</v>
      </c>
      <c r="Q479" s="19">
        <f t="shared" si="138"/>
        <v>0</v>
      </c>
      <c r="R479" s="90">
        <f t="shared" si="139"/>
        <v>0</v>
      </c>
      <c r="S479" s="89"/>
      <c r="T479" s="91">
        <f t="shared" si="127"/>
        <v>0</v>
      </c>
      <c r="U479" s="89"/>
      <c r="V479" s="92"/>
      <c r="W479" s="89"/>
      <c r="X479" s="89"/>
      <c r="Y479" s="89"/>
    </row>
    <row r="480" spans="1:25" s="19" customFormat="1" ht="15.75" x14ac:dyDescent="0.3">
      <c r="A480" s="82">
        <v>454</v>
      </c>
      <c r="B480" s="873">
        <v>7000020907</v>
      </c>
      <c r="C480" s="874">
        <v>4710</v>
      </c>
      <c r="D480" s="874" t="s">
        <v>334</v>
      </c>
      <c r="E480" s="873">
        <v>1000062966</v>
      </c>
      <c r="F480" s="874">
        <v>84433240</v>
      </c>
      <c r="G480" s="83"/>
      <c r="H480" s="93">
        <v>0.18</v>
      </c>
      <c r="I480" s="85"/>
      <c r="J480" s="873" t="s">
        <v>393</v>
      </c>
      <c r="K480" s="874" t="s">
        <v>37</v>
      </c>
      <c r="L480" s="874">
        <v>1</v>
      </c>
      <c r="M480" s="86"/>
      <c r="N480" s="94" t="str">
        <f t="shared" si="136"/>
        <v>Included</v>
      </c>
      <c r="O480" s="95">
        <f t="shared" si="137"/>
        <v>0</v>
      </c>
      <c r="P480" s="89">
        <f t="shared" si="126"/>
        <v>0</v>
      </c>
      <c r="Q480" s="19">
        <f t="shared" si="138"/>
        <v>0</v>
      </c>
      <c r="R480" s="90">
        <f t="shared" si="139"/>
        <v>0</v>
      </c>
      <c r="S480" s="89"/>
      <c r="T480" s="91">
        <f t="shared" si="127"/>
        <v>0</v>
      </c>
      <c r="U480" s="89"/>
      <c r="V480" s="92"/>
      <c r="W480" s="89"/>
      <c r="X480" s="89"/>
      <c r="Y480" s="89"/>
    </row>
    <row r="481" spans="1:25" s="19" customFormat="1" ht="15.75" x14ac:dyDescent="0.3">
      <c r="A481" s="82">
        <v>455</v>
      </c>
      <c r="B481" s="873">
        <v>7000020907</v>
      </c>
      <c r="C481" s="874">
        <v>4720</v>
      </c>
      <c r="D481" s="874" t="s">
        <v>335</v>
      </c>
      <c r="E481" s="873">
        <v>1000063040</v>
      </c>
      <c r="F481" s="874">
        <v>85389000</v>
      </c>
      <c r="G481" s="83"/>
      <c r="H481" s="93">
        <v>0.18</v>
      </c>
      <c r="I481" s="85"/>
      <c r="J481" s="873" t="s">
        <v>394</v>
      </c>
      <c r="K481" s="874" t="s">
        <v>34</v>
      </c>
      <c r="L481" s="874">
        <v>1</v>
      </c>
      <c r="M481" s="86"/>
      <c r="N481" s="94" t="str">
        <f t="shared" si="136"/>
        <v>Included</v>
      </c>
      <c r="O481" s="95">
        <f t="shared" si="137"/>
        <v>0</v>
      </c>
      <c r="P481" s="89">
        <f t="shared" si="126"/>
        <v>0</v>
      </c>
      <c r="Q481" s="19">
        <f t="shared" si="138"/>
        <v>0</v>
      </c>
      <c r="R481" s="90">
        <f t="shared" si="139"/>
        <v>0</v>
      </c>
      <c r="S481" s="89"/>
      <c r="T481" s="91">
        <f t="shared" si="127"/>
        <v>0</v>
      </c>
      <c r="U481" s="89"/>
      <c r="V481" s="92"/>
      <c r="W481" s="89"/>
      <c r="X481" s="89"/>
      <c r="Y481" s="89"/>
    </row>
    <row r="482" spans="1:25" s="19" customFormat="1" ht="15.75" x14ac:dyDescent="0.3">
      <c r="A482" s="82">
        <v>456</v>
      </c>
      <c r="B482" s="873">
        <v>7000020907</v>
      </c>
      <c r="C482" s="874">
        <v>4730</v>
      </c>
      <c r="D482" s="874" t="s">
        <v>335</v>
      </c>
      <c r="E482" s="873">
        <v>1000019870</v>
      </c>
      <c r="F482" s="874">
        <v>85238020</v>
      </c>
      <c r="G482" s="83"/>
      <c r="H482" s="93">
        <v>0.18</v>
      </c>
      <c r="I482" s="85"/>
      <c r="J482" s="873" t="s">
        <v>395</v>
      </c>
      <c r="K482" s="874" t="s">
        <v>34</v>
      </c>
      <c r="L482" s="874">
        <v>1</v>
      </c>
      <c r="M482" s="86"/>
      <c r="N482" s="94" t="str">
        <f t="shared" si="136"/>
        <v>Included</v>
      </c>
      <c r="O482" s="95">
        <f t="shared" si="137"/>
        <v>0</v>
      </c>
      <c r="P482" s="89">
        <f t="shared" si="126"/>
        <v>0</v>
      </c>
      <c r="Q482" s="19">
        <f t="shared" si="138"/>
        <v>0</v>
      </c>
      <c r="R482" s="90">
        <f t="shared" si="139"/>
        <v>0</v>
      </c>
      <c r="S482" s="89"/>
      <c r="T482" s="91">
        <f t="shared" si="127"/>
        <v>0</v>
      </c>
      <c r="U482" s="89"/>
      <c r="V482" s="92"/>
      <c r="W482" s="89"/>
      <c r="X482" s="89"/>
      <c r="Y482" s="89"/>
    </row>
    <row r="483" spans="1:25" s="19" customFormat="1" ht="15.75" x14ac:dyDescent="0.3">
      <c r="A483" s="82">
        <v>457</v>
      </c>
      <c r="B483" s="873">
        <v>7000020907</v>
      </c>
      <c r="C483" s="874">
        <v>4740</v>
      </c>
      <c r="D483" s="874" t="s">
        <v>335</v>
      </c>
      <c r="E483" s="873">
        <v>1000052637</v>
      </c>
      <c r="F483" s="874">
        <v>85238020</v>
      </c>
      <c r="G483" s="83"/>
      <c r="H483" s="93">
        <v>0.18</v>
      </c>
      <c r="I483" s="85"/>
      <c r="J483" s="873" t="s">
        <v>396</v>
      </c>
      <c r="K483" s="874" t="s">
        <v>34</v>
      </c>
      <c r="L483" s="874">
        <v>1</v>
      </c>
      <c r="M483" s="86"/>
      <c r="N483" s="94" t="str">
        <f>IF(M483=0, "Included",IF(ISERROR(L483*M483), M483, L483*M483))</f>
        <v>Included</v>
      </c>
      <c r="O483" s="95">
        <f>R483</f>
        <v>0</v>
      </c>
      <c r="P483" s="89">
        <f t="shared" si="126"/>
        <v>0</v>
      </c>
      <c r="Q483" s="19">
        <f>IF(N483="Included",0,N483)</f>
        <v>0</v>
      </c>
      <c r="R483" s="90">
        <f>IF(I483="", H483*Q483,I483*Q483)</f>
        <v>0</v>
      </c>
      <c r="S483" s="89"/>
      <c r="T483" s="91">
        <f t="shared" si="127"/>
        <v>0</v>
      </c>
      <c r="U483" s="89"/>
      <c r="V483" s="92"/>
      <c r="W483" s="89"/>
      <c r="X483" s="89"/>
      <c r="Y483" s="89"/>
    </row>
    <row r="484" spans="1:25" s="19" customFormat="1" ht="15.75" x14ac:dyDescent="0.3">
      <c r="A484" s="82">
        <v>458</v>
      </c>
      <c r="B484" s="873">
        <v>7000020907</v>
      </c>
      <c r="C484" s="874">
        <v>4750</v>
      </c>
      <c r="D484" s="874" t="s">
        <v>335</v>
      </c>
      <c r="E484" s="873">
        <v>1000063069</v>
      </c>
      <c r="F484" s="874">
        <v>85389000</v>
      </c>
      <c r="G484" s="83"/>
      <c r="H484" s="93">
        <v>0.18</v>
      </c>
      <c r="I484" s="85"/>
      <c r="J484" s="873" t="s">
        <v>401</v>
      </c>
      <c r="K484" s="874" t="s">
        <v>34</v>
      </c>
      <c r="L484" s="874">
        <v>1</v>
      </c>
      <c r="M484" s="86"/>
      <c r="N484" s="94" t="str">
        <f>IF(M484=0, "Included",IF(ISERROR(L484*M484), M484, L484*M484))</f>
        <v>Included</v>
      </c>
      <c r="O484" s="95">
        <f>R484</f>
        <v>0</v>
      </c>
      <c r="P484" s="89">
        <f t="shared" si="126"/>
        <v>0</v>
      </c>
      <c r="Q484" s="19">
        <f>IF(N484="Included",0,N484)</f>
        <v>0</v>
      </c>
      <c r="R484" s="90">
        <f>IF(I484="", H484*Q484,I484*Q484)</f>
        <v>0</v>
      </c>
      <c r="S484" s="89"/>
      <c r="T484" s="91">
        <f t="shared" si="127"/>
        <v>0</v>
      </c>
      <c r="U484" s="89"/>
      <c r="V484" s="92"/>
      <c r="W484" s="89"/>
      <c r="X484" s="89"/>
      <c r="Y484" s="89"/>
    </row>
    <row r="485" spans="1:25" s="19" customFormat="1" ht="15.75" x14ac:dyDescent="0.3">
      <c r="A485" s="82">
        <v>459</v>
      </c>
      <c r="B485" s="873">
        <v>7000020907</v>
      </c>
      <c r="C485" s="874">
        <v>4760</v>
      </c>
      <c r="D485" s="874" t="s">
        <v>335</v>
      </c>
      <c r="E485" s="873">
        <v>1000063252</v>
      </c>
      <c r="F485" s="874">
        <v>85238020</v>
      </c>
      <c r="G485" s="83"/>
      <c r="H485" s="93">
        <v>0.18</v>
      </c>
      <c r="I485" s="85"/>
      <c r="J485" s="873" t="s">
        <v>402</v>
      </c>
      <c r="K485" s="874" t="s">
        <v>34</v>
      </c>
      <c r="L485" s="874">
        <v>1</v>
      </c>
      <c r="M485" s="86"/>
      <c r="N485" s="94" t="str">
        <f t="shared" ref="N485:N486" si="140">IF(M485=0, "Included",IF(ISERROR(L485*M485), M485, L485*M485))</f>
        <v>Included</v>
      </c>
      <c r="O485" s="95">
        <f t="shared" ref="O485:O486" si="141">R485</f>
        <v>0</v>
      </c>
      <c r="P485" s="89">
        <f t="shared" si="126"/>
        <v>0</v>
      </c>
      <c r="Q485" s="19">
        <f t="shared" ref="Q485:Q486" si="142">IF(N485="Included",0,N485)</f>
        <v>0</v>
      </c>
      <c r="R485" s="90">
        <f t="shared" ref="R485:R486" si="143">IF(I485="", H485*Q485,I485*Q485)</f>
        <v>0</v>
      </c>
      <c r="S485" s="89"/>
      <c r="T485" s="91">
        <f t="shared" si="127"/>
        <v>0</v>
      </c>
      <c r="U485" s="89"/>
      <c r="V485" s="92"/>
      <c r="W485" s="89"/>
      <c r="X485" s="89"/>
      <c r="Y485" s="89"/>
    </row>
    <row r="486" spans="1:25" s="19" customFormat="1" ht="15.75" x14ac:dyDescent="0.3">
      <c r="A486" s="82">
        <v>460</v>
      </c>
      <c r="B486" s="873">
        <v>7000020907</v>
      </c>
      <c r="C486" s="874">
        <v>4770</v>
      </c>
      <c r="D486" s="874" t="s">
        <v>335</v>
      </c>
      <c r="E486" s="873">
        <v>1000063048</v>
      </c>
      <c r="F486" s="874">
        <v>85389000</v>
      </c>
      <c r="G486" s="83"/>
      <c r="H486" s="93">
        <v>0.18</v>
      </c>
      <c r="I486" s="85"/>
      <c r="J486" s="873" t="s">
        <v>413</v>
      </c>
      <c r="K486" s="874" t="s">
        <v>34</v>
      </c>
      <c r="L486" s="874">
        <v>1</v>
      </c>
      <c r="M486" s="86"/>
      <c r="N486" s="94" t="str">
        <f t="shared" si="140"/>
        <v>Included</v>
      </c>
      <c r="O486" s="95">
        <f t="shared" si="141"/>
        <v>0</v>
      </c>
      <c r="P486" s="89">
        <f t="shared" si="126"/>
        <v>0</v>
      </c>
      <c r="Q486" s="19">
        <f t="shared" si="142"/>
        <v>0</v>
      </c>
      <c r="R486" s="90">
        <f t="shared" si="143"/>
        <v>0</v>
      </c>
      <c r="S486" s="89"/>
      <c r="T486" s="91">
        <f t="shared" si="127"/>
        <v>0</v>
      </c>
      <c r="U486" s="89"/>
      <c r="V486" s="92"/>
      <c r="W486" s="89"/>
      <c r="X486" s="89"/>
      <c r="Y486" s="89"/>
    </row>
    <row r="487" spans="1:25" s="19" customFormat="1" ht="15.75" x14ac:dyDescent="0.3">
      <c r="A487" s="82">
        <v>461</v>
      </c>
      <c r="B487" s="873">
        <v>7000020907</v>
      </c>
      <c r="C487" s="874">
        <v>4780</v>
      </c>
      <c r="D487" s="874" t="s">
        <v>335</v>
      </c>
      <c r="E487" s="873">
        <v>1000063030</v>
      </c>
      <c r="F487" s="874">
        <v>85389000</v>
      </c>
      <c r="G487" s="83"/>
      <c r="H487" s="93">
        <v>0.18</v>
      </c>
      <c r="I487" s="85"/>
      <c r="J487" s="873" t="s">
        <v>414</v>
      </c>
      <c r="K487" s="874" t="s">
        <v>34</v>
      </c>
      <c r="L487" s="874">
        <v>1</v>
      </c>
      <c r="M487" s="86"/>
      <c r="N487" s="94" t="str">
        <f>IF(M487=0, "Included",IF(ISERROR(L487*M487), M487, L487*M487))</f>
        <v>Included</v>
      </c>
      <c r="O487" s="95">
        <f>R487</f>
        <v>0</v>
      </c>
      <c r="P487" s="89">
        <f t="shared" si="126"/>
        <v>0</v>
      </c>
      <c r="Q487" s="19">
        <f>IF(N487="Included",0,N487)</f>
        <v>0</v>
      </c>
      <c r="R487" s="90">
        <f>IF(I487="", H487*Q487,I487*Q487)</f>
        <v>0</v>
      </c>
      <c r="S487" s="89"/>
      <c r="T487" s="91">
        <f t="shared" si="127"/>
        <v>0</v>
      </c>
      <c r="U487" s="89"/>
      <c r="V487" s="92"/>
      <c r="W487" s="89"/>
      <c r="X487" s="89"/>
      <c r="Y487" s="89"/>
    </row>
    <row r="488" spans="1:25" s="19" customFormat="1" ht="15.75" x14ac:dyDescent="0.3">
      <c r="A488" s="82">
        <v>462</v>
      </c>
      <c r="B488" s="873">
        <v>7000020907</v>
      </c>
      <c r="C488" s="874">
        <v>4790</v>
      </c>
      <c r="D488" s="874" t="s">
        <v>335</v>
      </c>
      <c r="E488" s="873">
        <v>1000017495</v>
      </c>
      <c r="F488" s="874">
        <v>85238020</v>
      </c>
      <c r="G488" s="83"/>
      <c r="H488" s="93">
        <v>0.18</v>
      </c>
      <c r="I488" s="85"/>
      <c r="J488" s="873" t="s">
        <v>415</v>
      </c>
      <c r="K488" s="874" t="s">
        <v>34</v>
      </c>
      <c r="L488" s="874">
        <v>1</v>
      </c>
      <c r="M488" s="86"/>
      <c r="N488" s="94" t="str">
        <f>IF(M488=0, "Included",IF(ISERROR(L488*M488), M488, L488*M488))</f>
        <v>Included</v>
      </c>
      <c r="O488" s="95">
        <f>R488</f>
        <v>0</v>
      </c>
      <c r="P488" s="89">
        <f t="shared" si="126"/>
        <v>0</v>
      </c>
      <c r="Q488" s="19">
        <f>IF(N488="Included",0,N488)</f>
        <v>0</v>
      </c>
      <c r="R488" s="90">
        <f>IF(I488="", H488*Q488,I488*Q488)</f>
        <v>0</v>
      </c>
      <c r="S488" s="89"/>
      <c r="T488" s="91">
        <f t="shared" si="127"/>
        <v>0</v>
      </c>
      <c r="U488" s="89"/>
      <c r="V488" s="92"/>
      <c r="W488" s="89"/>
      <c r="X488" s="89"/>
      <c r="Y488" s="89"/>
    </row>
    <row r="489" spans="1:25" s="19" customFormat="1" ht="15.75" x14ac:dyDescent="0.3">
      <c r="A489" s="82">
        <v>463</v>
      </c>
      <c r="B489" s="873">
        <v>7000020907</v>
      </c>
      <c r="C489" s="874">
        <v>4800</v>
      </c>
      <c r="D489" s="874" t="s">
        <v>335</v>
      </c>
      <c r="E489" s="873">
        <v>1000029224</v>
      </c>
      <c r="F489" s="874">
        <v>84433100</v>
      </c>
      <c r="G489" s="83"/>
      <c r="H489" s="93">
        <v>0.18</v>
      </c>
      <c r="I489" s="85"/>
      <c r="J489" s="873" t="s">
        <v>416</v>
      </c>
      <c r="K489" s="874" t="s">
        <v>37</v>
      </c>
      <c r="L489" s="874">
        <v>20</v>
      </c>
      <c r="M489" s="86"/>
      <c r="N489" s="94" t="str">
        <f>IF(M489=0, "Included",IF(ISERROR(L489*M489), M489, L489*M489))</f>
        <v>Included</v>
      </c>
      <c r="O489" s="95">
        <f>R489</f>
        <v>0</v>
      </c>
      <c r="P489" s="89">
        <f t="shared" si="126"/>
        <v>0</v>
      </c>
      <c r="Q489" s="19">
        <f>IF(N489="Included",0,N489)</f>
        <v>0</v>
      </c>
      <c r="R489" s="90">
        <f>IF(I489="", H489*Q489,I489*Q489)</f>
        <v>0</v>
      </c>
      <c r="S489" s="89"/>
      <c r="T489" s="91">
        <f t="shared" si="127"/>
        <v>0</v>
      </c>
      <c r="U489" s="89"/>
      <c r="V489" s="92"/>
      <c r="W489" s="89"/>
      <c r="X489" s="89"/>
      <c r="Y489" s="89"/>
    </row>
    <row r="490" spans="1:25" s="19" customFormat="1" ht="15.75" x14ac:dyDescent="0.3">
      <c r="A490" s="82">
        <v>464</v>
      </c>
      <c r="B490" s="873">
        <v>7000020907</v>
      </c>
      <c r="C490" s="874">
        <v>7110</v>
      </c>
      <c r="D490" s="874" t="s">
        <v>335</v>
      </c>
      <c r="E490" s="873">
        <v>1000026408</v>
      </c>
      <c r="F490" s="874">
        <v>85389000</v>
      </c>
      <c r="G490" s="83"/>
      <c r="H490" s="93">
        <v>0.18</v>
      </c>
      <c r="I490" s="85"/>
      <c r="J490" s="873" t="s">
        <v>400</v>
      </c>
      <c r="K490" s="874" t="s">
        <v>34</v>
      </c>
      <c r="L490" s="874">
        <v>1</v>
      </c>
      <c r="M490" s="86"/>
      <c r="N490" s="94" t="str">
        <f>IF(M490=0, "Included",IF(ISERROR(L490*M490), M490, L490*M490))</f>
        <v>Included</v>
      </c>
      <c r="O490" s="95">
        <f>R490</f>
        <v>0</v>
      </c>
      <c r="P490" s="89">
        <f t="shared" si="126"/>
        <v>0</v>
      </c>
      <c r="Q490" s="19">
        <f>IF(N490="Included",0,N490)</f>
        <v>0</v>
      </c>
      <c r="R490" s="90">
        <f>IF(I490="", H490*Q490,I490*Q490)</f>
        <v>0</v>
      </c>
      <c r="S490" s="89"/>
      <c r="T490" s="91">
        <f t="shared" si="127"/>
        <v>0</v>
      </c>
      <c r="U490" s="89"/>
      <c r="V490" s="92"/>
      <c r="W490" s="89"/>
      <c r="X490" s="89"/>
      <c r="Y490" s="89"/>
    </row>
    <row r="491" spans="1:25" s="19" customFormat="1" ht="15.75" x14ac:dyDescent="0.3">
      <c r="A491" s="82">
        <v>465</v>
      </c>
      <c r="B491" s="873">
        <v>7000020907</v>
      </c>
      <c r="C491" s="891">
        <v>4290</v>
      </c>
      <c r="D491" s="874" t="s">
        <v>590</v>
      </c>
      <c r="E491" s="873">
        <v>1000063259</v>
      </c>
      <c r="F491" s="874">
        <v>84713090</v>
      </c>
      <c r="G491" s="83"/>
      <c r="H491" s="93">
        <v>0.18</v>
      </c>
      <c r="I491" s="85"/>
      <c r="J491" s="873" t="s">
        <v>370</v>
      </c>
      <c r="K491" s="874" t="s">
        <v>37</v>
      </c>
      <c r="L491" s="874">
        <v>92</v>
      </c>
      <c r="M491" s="86"/>
      <c r="N491" s="94" t="str">
        <f>IF(M491=0, "Included",IF(ISERROR(L491*M491), M491, L491*M491))</f>
        <v>Included</v>
      </c>
      <c r="O491" s="95">
        <f>R491</f>
        <v>0</v>
      </c>
      <c r="P491" s="89">
        <f t="shared" si="126"/>
        <v>0</v>
      </c>
      <c r="Q491" s="19">
        <f>IF(N491="Included",0,N491)</f>
        <v>0</v>
      </c>
      <c r="R491" s="90">
        <f>IF(I491="", H491*Q491,I491*Q491)</f>
        <v>0</v>
      </c>
      <c r="S491" s="89"/>
      <c r="T491" s="91">
        <f t="shared" si="127"/>
        <v>0</v>
      </c>
      <c r="U491" s="89"/>
      <c r="V491" s="92"/>
      <c r="W491" s="89"/>
      <c r="X491" s="89"/>
      <c r="Y491" s="89"/>
    </row>
    <row r="492" spans="1:25" s="19" customFormat="1" ht="15.75" x14ac:dyDescent="0.3">
      <c r="A492" s="82">
        <v>466</v>
      </c>
      <c r="B492" s="873">
        <v>7000020907</v>
      </c>
      <c r="C492" s="874">
        <v>4810</v>
      </c>
      <c r="D492" s="874" t="s">
        <v>590</v>
      </c>
      <c r="E492" s="873">
        <v>1000063035</v>
      </c>
      <c r="F492" s="874">
        <v>85389000</v>
      </c>
      <c r="G492" s="83"/>
      <c r="H492" s="93">
        <v>0.18</v>
      </c>
      <c r="I492" s="85"/>
      <c r="J492" s="873" t="s">
        <v>419</v>
      </c>
      <c r="K492" s="874" t="s">
        <v>37</v>
      </c>
      <c r="L492" s="874">
        <v>23</v>
      </c>
      <c r="M492" s="86"/>
      <c r="N492" s="94" t="str">
        <f t="shared" ref="N492:N502" si="144">IF(M492=0, "Included",IF(ISERROR(L492*M492), M492, L492*M492))</f>
        <v>Included</v>
      </c>
      <c r="O492" s="95">
        <f t="shared" ref="O492:O502" si="145">R492</f>
        <v>0</v>
      </c>
      <c r="P492" s="89">
        <f t="shared" si="126"/>
        <v>0</v>
      </c>
      <c r="Q492" s="19">
        <f t="shared" ref="Q492:Q502" si="146">IF(N492="Included",0,N492)</f>
        <v>0</v>
      </c>
      <c r="R492" s="90">
        <f t="shared" ref="R492:R502" si="147">IF(I492="", H492*Q492,I492*Q492)</f>
        <v>0</v>
      </c>
      <c r="S492" s="89"/>
      <c r="T492" s="91">
        <f t="shared" si="127"/>
        <v>0</v>
      </c>
      <c r="U492" s="89"/>
      <c r="V492" s="92"/>
      <c r="W492" s="89"/>
      <c r="X492" s="89"/>
      <c r="Y492" s="89"/>
    </row>
    <row r="493" spans="1:25" s="19" customFormat="1" ht="15.75" x14ac:dyDescent="0.3">
      <c r="A493" s="82">
        <v>467</v>
      </c>
      <c r="B493" s="873">
        <v>7000020907</v>
      </c>
      <c r="C493" s="874">
        <v>4820</v>
      </c>
      <c r="D493" s="874" t="s">
        <v>590</v>
      </c>
      <c r="E493" s="873">
        <v>1000063258</v>
      </c>
      <c r="F493" s="874">
        <v>84713090</v>
      </c>
      <c r="G493" s="83"/>
      <c r="H493" s="93">
        <v>0.18</v>
      </c>
      <c r="I493" s="85"/>
      <c r="J493" s="873" t="s">
        <v>373</v>
      </c>
      <c r="K493" s="874" t="s">
        <v>37</v>
      </c>
      <c r="L493" s="874">
        <v>46</v>
      </c>
      <c r="M493" s="86"/>
      <c r="N493" s="94" t="str">
        <f t="shared" si="144"/>
        <v>Included</v>
      </c>
      <c r="O493" s="95">
        <f t="shared" si="145"/>
        <v>0</v>
      </c>
      <c r="P493" s="89">
        <f t="shared" si="126"/>
        <v>0</v>
      </c>
      <c r="Q493" s="19">
        <f t="shared" si="146"/>
        <v>0</v>
      </c>
      <c r="R493" s="90">
        <f t="shared" si="147"/>
        <v>0</v>
      </c>
      <c r="S493" s="89"/>
      <c r="T493" s="91">
        <f t="shared" si="127"/>
        <v>0</v>
      </c>
      <c r="U493" s="89"/>
      <c r="V493" s="92"/>
      <c r="W493" s="89"/>
      <c r="X493" s="89"/>
      <c r="Y493" s="89"/>
    </row>
    <row r="494" spans="1:25" s="19" customFormat="1" ht="15.75" x14ac:dyDescent="0.3">
      <c r="A494" s="82">
        <v>468</v>
      </c>
      <c r="B494" s="873">
        <v>7000020907</v>
      </c>
      <c r="C494" s="874">
        <v>4830</v>
      </c>
      <c r="D494" s="874" t="s">
        <v>590</v>
      </c>
      <c r="E494" s="873">
        <v>1000063257</v>
      </c>
      <c r="F494" s="874">
        <v>84713090</v>
      </c>
      <c r="G494" s="83"/>
      <c r="H494" s="93">
        <v>0.18</v>
      </c>
      <c r="I494" s="85"/>
      <c r="J494" s="873" t="s">
        <v>372</v>
      </c>
      <c r="K494" s="874" t="s">
        <v>37</v>
      </c>
      <c r="L494" s="874">
        <v>23</v>
      </c>
      <c r="M494" s="86"/>
      <c r="N494" s="94" t="str">
        <f t="shared" si="144"/>
        <v>Included</v>
      </c>
      <c r="O494" s="95">
        <f t="shared" si="145"/>
        <v>0</v>
      </c>
      <c r="P494" s="89">
        <f t="shared" si="126"/>
        <v>0</v>
      </c>
      <c r="Q494" s="19">
        <f t="shared" si="146"/>
        <v>0</v>
      </c>
      <c r="R494" s="90">
        <f t="shared" si="147"/>
        <v>0</v>
      </c>
      <c r="S494" s="89"/>
      <c r="T494" s="91">
        <f t="shared" si="127"/>
        <v>0</v>
      </c>
      <c r="U494" s="89"/>
      <c r="V494" s="92"/>
      <c r="W494" s="89"/>
      <c r="X494" s="89"/>
      <c r="Y494" s="89"/>
    </row>
    <row r="495" spans="1:25" s="19" customFormat="1" ht="15.75" x14ac:dyDescent="0.3">
      <c r="A495" s="82">
        <v>469</v>
      </c>
      <c r="B495" s="873">
        <v>7000020907</v>
      </c>
      <c r="C495" s="874">
        <v>4850</v>
      </c>
      <c r="D495" s="874" t="s">
        <v>590</v>
      </c>
      <c r="E495" s="873">
        <v>1000028314</v>
      </c>
      <c r="F495" s="874">
        <v>85446020</v>
      </c>
      <c r="G495" s="83"/>
      <c r="H495" s="93">
        <v>0.18</v>
      </c>
      <c r="I495" s="85"/>
      <c r="J495" s="873" t="s">
        <v>391</v>
      </c>
      <c r="K495" s="874" t="s">
        <v>34</v>
      </c>
      <c r="L495" s="874">
        <v>23</v>
      </c>
      <c r="M495" s="86"/>
      <c r="N495" s="94" t="str">
        <f t="shared" si="144"/>
        <v>Included</v>
      </c>
      <c r="O495" s="95">
        <f t="shared" si="145"/>
        <v>0</v>
      </c>
      <c r="P495" s="89">
        <f t="shared" si="126"/>
        <v>0</v>
      </c>
      <c r="Q495" s="19">
        <f t="shared" si="146"/>
        <v>0</v>
      </c>
      <c r="R495" s="90">
        <f t="shared" si="147"/>
        <v>0</v>
      </c>
      <c r="S495" s="89"/>
      <c r="T495" s="91">
        <f t="shared" si="127"/>
        <v>0</v>
      </c>
      <c r="U495" s="89"/>
      <c r="V495" s="92"/>
      <c r="W495" s="89"/>
      <c r="X495" s="89"/>
      <c r="Y495" s="89"/>
    </row>
    <row r="496" spans="1:25" s="19" customFormat="1" ht="15.75" x14ac:dyDescent="0.3">
      <c r="A496" s="82">
        <v>470</v>
      </c>
      <c r="B496" s="873">
        <v>7000020907</v>
      </c>
      <c r="C496" s="874">
        <v>4860</v>
      </c>
      <c r="D496" s="874" t="s">
        <v>590</v>
      </c>
      <c r="E496" s="873">
        <v>1000062967</v>
      </c>
      <c r="F496" s="874">
        <v>85389000</v>
      </c>
      <c r="G496" s="83"/>
      <c r="H496" s="93">
        <v>0.18</v>
      </c>
      <c r="I496" s="85"/>
      <c r="J496" s="873" t="s">
        <v>392</v>
      </c>
      <c r="K496" s="874" t="s">
        <v>34</v>
      </c>
      <c r="L496" s="874">
        <v>23</v>
      </c>
      <c r="M496" s="86"/>
      <c r="N496" s="94" t="str">
        <f t="shared" ref="N496" si="148">IF(M496=0, "Included",IF(ISERROR(L496*M496), M496, L496*M496))</f>
        <v>Included</v>
      </c>
      <c r="O496" s="95">
        <f t="shared" ref="O496" si="149">R496</f>
        <v>0</v>
      </c>
      <c r="P496" s="89">
        <f t="shared" ref="P496" si="150">+L496*M496</f>
        <v>0</v>
      </c>
      <c r="Q496" s="19">
        <f t="shared" ref="Q496" si="151">IF(N496="Included",0,N496)</f>
        <v>0</v>
      </c>
      <c r="R496" s="90">
        <f t="shared" ref="R496" si="152">IF(I496="", H496*Q496,I496*Q496)</f>
        <v>0</v>
      </c>
      <c r="S496" s="89"/>
      <c r="T496" s="91">
        <f t="shared" ref="T496" si="153">+P496*H496</f>
        <v>0</v>
      </c>
      <c r="U496" s="89"/>
      <c r="V496" s="92"/>
      <c r="W496" s="89"/>
      <c r="X496" s="89"/>
      <c r="Y496" s="89"/>
    </row>
    <row r="497" spans="1:35" s="19" customFormat="1" ht="15.75" x14ac:dyDescent="0.3">
      <c r="A497" s="82">
        <v>471</v>
      </c>
      <c r="B497" s="873">
        <v>7000020907</v>
      </c>
      <c r="C497" s="874">
        <v>6760</v>
      </c>
      <c r="D497" s="874" t="s">
        <v>591</v>
      </c>
      <c r="E497" s="873">
        <v>1000029224</v>
      </c>
      <c r="F497" s="874">
        <v>84433100</v>
      </c>
      <c r="G497" s="83"/>
      <c r="H497" s="93">
        <v>0.18</v>
      </c>
      <c r="I497" s="85"/>
      <c r="J497" s="873" t="s">
        <v>416</v>
      </c>
      <c r="K497" s="874" t="s">
        <v>37</v>
      </c>
      <c r="L497" s="874">
        <v>23</v>
      </c>
      <c r="M497" s="86"/>
      <c r="N497" s="94" t="str">
        <f t="shared" si="144"/>
        <v>Included</v>
      </c>
      <c r="O497" s="95">
        <f t="shared" si="145"/>
        <v>0</v>
      </c>
      <c r="P497" s="89">
        <f t="shared" si="126"/>
        <v>0</v>
      </c>
      <c r="Q497" s="19">
        <f t="shared" si="146"/>
        <v>0</v>
      </c>
      <c r="R497" s="90">
        <f t="shared" si="147"/>
        <v>0</v>
      </c>
      <c r="S497" s="89"/>
      <c r="T497" s="91">
        <f t="shared" si="127"/>
        <v>0</v>
      </c>
      <c r="U497" s="89"/>
      <c r="V497" s="92"/>
      <c r="W497" s="89"/>
      <c r="X497" s="89"/>
      <c r="Y497" s="89"/>
    </row>
    <row r="498" spans="1:35" ht="21.75" customHeight="1" x14ac:dyDescent="0.3">
      <c r="A498" s="78"/>
      <c r="B498" s="79" t="s">
        <v>555</v>
      </c>
      <c r="C498" s="878" t="s">
        <v>586</v>
      </c>
      <c r="D498" s="80"/>
      <c r="E498" s="80"/>
      <c r="F498" s="80"/>
      <c r="G498" s="80"/>
      <c r="H498" s="80"/>
      <c r="I498" s="80"/>
      <c r="J498" s="80"/>
      <c r="K498" s="80"/>
      <c r="L498" s="80"/>
      <c r="M498" s="80"/>
      <c r="N498" s="80"/>
      <c r="O498" s="81"/>
      <c r="P498" s="64"/>
      <c r="Q498" s="64"/>
      <c r="R498" s="64"/>
      <c r="S498" s="65"/>
      <c r="T498" s="66"/>
      <c r="U498" s="66"/>
      <c r="V498" s="66"/>
      <c r="W498" s="66"/>
      <c r="AA498" s="877"/>
      <c r="AB498" s="877"/>
      <c r="AE498" s="13" t="s">
        <v>14</v>
      </c>
      <c r="AI498" s="52"/>
    </row>
    <row r="499" spans="1:35" s="19" customFormat="1" ht="15.75" x14ac:dyDescent="0.3">
      <c r="A499" s="82">
        <v>472</v>
      </c>
      <c r="B499" s="873">
        <v>7000020907</v>
      </c>
      <c r="C499" s="874">
        <v>4890</v>
      </c>
      <c r="D499" s="874" t="s">
        <v>329</v>
      </c>
      <c r="E499" s="873">
        <v>1000064782</v>
      </c>
      <c r="F499" s="874">
        <v>85176930</v>
      </c>
      <c r="G499" s="83"/>
      <c r="H499" s="93">
        <v>0.18</v>
      </c>
      <c r="I499" s="85"/>
      <c r="J499" s="873" t="s">
        <v>336</v>
      </c>
      <c r="K499" s="874" t="s">
        <v>37</v>
      </c>
      <c r="L499" s="874">
        <v>2</v>
      </c>
      <c r="M499" s="86"/>
      <c r="N499" s="94" t="str">
        <f t="shared" si="144"/>
        <v>Included</v>
      </c>
      <c r="O499" s="95">
        <f t="shared" si="145"/>
        <v>0</v>
      </c>
      <c r="P499" s="89">
        <f t="shared" si="126"/>
        <v>0</v>
      </c>
      <c r="Q499" s="19">
        <f t="shared" si="146"/>
        <v>0</v>
      </c>
      <c r="R499" s="90">
        <f t="shared" si="147"/>
        <v>0</v>
      </c>
      <c r="S499" s="89"/>
      <c r="T499" s="91">
        <f t="shared" si="127"/>
        <v>0</v>
      </c>
      <c r="U499" s="89"/>
      <c r="V499" s="92"/>
      <c r="W499" s="89"/>
      <c r="X499" s="89"/>
      <c r="Y499" s="89"/>
    </row>
    <row r="500" spans="1:35" s="19" customFormat="1" ht="15.75" x14ac:dyDescent="0.3">
      <c r="A500" s="82">
        <v>473</v>
      </c>
      <c r="B500" s="873">
        <v>7000020907</v>
      </c>
      <c r="C500" s="874">
        <v>4900</v>
      </c>
      <c r="D500" s="874" t="s">
        <v>329</v>
      </c>
      <c r="E500" s="873">
        <v>1000063031</v>
      </c>
      <c r="F500" s="874">
        <v>85389000</v>
      </c>
      <c r="G500" s="83"/>
      <c r="H500" s="93">
        <v>0.18</v>
      </c>
      <c r="I500" s="85"/>
      <c r="J500" s="873" t="s">
        <v>338</v>
      </c>
      <c r="K500" s="874" t="s">
        <v>37</v>
      </c>
      <c r="L500" s="874">
        <v>8</v>
      </c>
      <c r="M500" s="86"/>
      <c r="N500" s="94" t="str">
        <f t="shared" si="144"/>
        <v>Included</v>
      </c>
      <c r="O500" s="95">
        <f t="shared" si="145"/>
        <v>0</v>
      </c>
      <c r="P500" s="89">
        <f t="shared" si="126"/>
        <v>0</v>
      </c>
      <c r="Q500" s="19">
        <f t="shared" si="146"/>
        <v>0</v>
      </c>
      <c r="R500" s="90">
        <f t="shared" si="147"/>
        <v>0</v>
      </c>
      <c r="S500" s="89"/>
      <c r="T500" s="91">
        <f t="shared" si="127"/>
        <v>0</v>
      </c>
      <c r="U500" s="89"/>
      <c r="V500" s="92"/>
      <c r="W500" s="89"/>
      <c r="X500" s="89"/>
      <c r="Y500" s="89"/>
    </row>
    <row r="501" spans="1:35" s="19" customFormat="1" ht="15.75" x14ac:dyDescent="0.3">
      <c r="A501" s="82">
        <v>474</v>
      </c>
      <c r="B501" s="873">
        <v>7000020907</v>
      </c>
      <c r="C501" s="874">
        <v>4910</v>
      </c>
      <c r="D501" s="874" t="s">
        <v>329</v>
      </c>
      <c r="E501" s="873">
        <v>1000063032</v>
      </c>
      <c r="F501" s="874">
        <v>85389000</v>
      </c>
      <c r="G501" s="83"/>
      <c r="H501" s="93">
        <v>0.18</v>
      </c>
      <c r="I501" s="85"/>
      <c r="J501" s="873" t="s">
        <v>339</v>
      </c>
      <c r="K501" s="874" t="s">
        <v>37</v>
      </c>
      <c r="L501" s="874">
        <v>4</v>
      </c>
      <c r="M501" s="86"/>
      <c r="N501" s="94" t="str">
        <f t="shared" si="144"/>
        <v>Included</v>
      </c>
      <c r="O501" s="95">
        <f t="shared" si="145"/>
        <v>0</v>
      </c>
      <c r="P501" s="89">
        <f t="shared" si="126"/>
        <v>0</v>
      </c>
      <c r="Q501" s="19">
        <f t="shared" si="146"/>
        <v>0</v>
      </c>
      <c r="R501" s="90">
        <f t="shared" si="147"/>
        <v>0</v>
      </c>
      <c r="S501" s="89"/>
      <c r="T501" s="91">
        <f t="shared" si="127"/>
        <v>0</v>
      </c>
      <c r="U501" s="89"/>
      <c r="V501" s="92"/>
      <c r="W501" s="89"/>
      <c r="X501" s="89"/>
      <c r="Y501" s="89"/>
    </row>
    <row r="502" spans="1:35" s="19" customFormat="1" ht="15.75" x14ac:dyDescent="0.3">
      <c r="A502" s="82">
        <v>475</v>
      </c>
      <c r="B502" s="873">
        <v>7000020907</v>
      </c>
      <c r="C502" s="874">
        <v>4920</v>
      </c>
      <c r="D502" s="874" t="s">
        <v>329</v>
      </c>
      <c r="E502" s="873">
        <v>1000062969</v>
      </c>
      <c r="F502" s="874">
        <v>85389000</v>
      </c>
      <c r="G502" s="83"/>
      <c r="H502" s="93">
        <v>0.18</v>
      </c>
      <c r="I502" s="85"/>
      <c r="J502" s="873" t="s">
        <v>340</v>
      </c>
      <c r="K502" s="874" t="s">
        <v>37</v>
      </c>
      <c r="L502" s="874">
        <v>76</v>
      </c>
      <c r="M502" s="86"/>
      <c r="N502" s="94" t="str">
        <f t="shared" si="144"/>
        <v>Included</v>
      </c>
      <c r="O502" s="95">
        <f t="shared" si="145"/>
        <v>0</v>
      </c>
      <c r="P502" s="89">
        <f t="shared" si="126"/>
        <v>0</v>
      </c>
      <c r="Q502" s="19">
        <f t="shared" si="146"/>
        <v>0</v>
      </c>
      <c r="R502" s="90">
        <f t="shared" si="147"/>
        <v>0</v>
      </c>
      <c r="S502" s="89"/>
      <c r="T502" s="91">
        <f t="shared" si="127"/>
        <v>0</v>
      </c>
      <c r="U502" s="89"/>
      <c r="V502" s="92"/>
      <c r="W502" s="89"/>
      <c r="X502" s="89"/>
      <c r="Y502" s="89"/>
    </row>
    <row r="503" spans="1:35" s="19" customFormat="1" ht="15.75" x14ac:dyDescent="0.3">
      <c r="A503" s="82">
        <v>476</v>
      </c>
      <c r="B503" s="873">
        <v>7000020907</v>
      </c>
      <c r="C503" s="874">
        <v>4930</v>
      </c>
      <c r="D503" s="874" t="s">
        <v>329</v>
      </c>
      <c r="E503" s="873">
        <v>1000063027</v>
      </c>
      <c r="F503" s="874">
        <v>85389000</v>
      </c>
      <c r="G503" s="83"/>
      <c r="H503" s="93">
        <v>0.18</v>
      </c>
      <c r="I503" s="85"/>
      <c r="J503" s="873" t="s">
        <v>341</v>
      </c>
      <c r="K503" s="874" t="s">
        <v>37</v>
      </c>
      <c r="L503" s="874">
        <v>308</v>
      </c>
      <c r="M503" s="86"/>
      <c r="N503" s="87" t="str">
        <f>IF(M503=0, "Included",IF(ISERROR(L503*M503), M503, L503*M503))</f>
        <v>Included</v>
      </c>
      <c r="O503" s="88">
        <f>R503</f>
        <v>0</v>
      </c>
      <c r="P503" s="89">
        <f>+L503*M503</f>
        <v>0</v>
      </c>
      <c r="Q503" s="19">
        <f>IF(N503="Included",0,N503)</f>
        <v>0</v>
      </c>
      <c r="R503" s="90">
        <f>IF(I503="", H503*Q503,I503*Q503)</f>
        <v>0</v>
      </c>
      <c r="S503" s="89"/>
      <c r="T503" s="91">
        <f>+P503*H503</f>
        <v>0</v>
      </c>
      <c r="U503" s="89"/>
      <c r="V503" s="92"/>
      <c r="W503" s="89"/>
      <c r="X503" s="89"/>
      <c r="Y503" s="89"/>
    </row>
    <row r="504" spans="1:35" s="19" customFormat="1" ht="15.75" x14ac:dyDescent="0.3">
      <c r="A504" s="82">
        <v>477</v>
      </c>
      <c r="B504" s="873">
        <v>7000020907</v>
      </c>
      <c r="C504" s="874">
        <v>4940</v>
      </c>
      <c r="D504" s="874" t="s">
        <v>329</v>
      </c>
      <c r="E504" s="873">
        <v>1000063033</v>
      </c>
      <c r="F504" s="874">
        <v>85238020</v>
      </c>
      <c r="G504" s="83"/>
      <c r="H504" s="93">
        <v>0.18</v>
      </c>
      <c r="I504" s="85"/>
      <c r="J504" s="873" t="s">
        <v>342</v>
      </c>
      <c r="K504" s="874" t="s">
        <v>34</v>
      </c>
      <c r="L504" s="874">
        <v>2</v>
      </c>
      <c r="M504" s="86"/>
      <c r="N504" s="94" t="str">
        <f t="shared" ref="N504:N516" si="154">IF(M504=0, "Included",IF(ISERROR(L504*M504), M504, L504*M504))</f>
        <v>Included</v>
      </c>
      <c r="O504" s="95">
        <f t="shared" ref="O504:O516" si="155">R504</f>
        <v>0</v>
      </c>
      <c r="P504" s="89">
        <f t="shared" ref="P504:P570" si="156">+L504*M504</f>
        <v>0</v>
      </c>
      <c r="Q504" s="19">
        <f t="shared" ref="Q504:Q516" si="157">IF(N504="Included",0,N504)</f>
        <v>0</v>
      </c>
      <c r="R504" s="90">
        <f t="shared" ref="R504:R516" si="158">IF(I504="", H504*Q504,I504*Q504)</f>
        <v>0</v>
      </c>
      <c r="S504" s="89"/>
      <c r="T504" s="91">
        <f t="shared" ref="T504:T570" si="159">+P504*H504</f>
        <v>0</v>
      </c>
      <c r="U504" s="89"/>
      <c r="V504" s="92"/>
      <c r="W504" s="89"/>
      <c r="X504" s="89"/>
      <c r="Y504" s="89"/>
    </row>
    <row r="505" spans="1:35" s="19" customFormat="1" ht="15.75" x14ac:dyDescent="0.3">
      <c r="A505" s="82">
        <v>478</v>
      </c>
      <c r="B505" s="873">
        <v>7000020907</v>
      </c>
      <c r="C505" s="874">
        <v>4950</v>
      </c>
      <c r="D505" s="874" t="s">
        <v>329</v>
      </c>
      <c r="E505" s="873">
        <v>1000063024</v>
      </c>
      <c r="F505" s="874">
        <v>85389000</v>
      </c>
      <c r="G505" s="83"/>
      <c r="H505" s="93">
        <v>0.18</v>
      </c>
      <c r="I505" s="85"/>
      <c r="J505" s="873" t="s">
        <v>343</v>
      </c>
      <c r="K505" s="874" t="s">
        <v>37</v>
      </c>
      <c r="L505" s="874">
        <v>2</v>
      </c>
      <c r="M505" s="86"/>
      <c r="N505" s="94" t="str">
        <f t="shared" si="154"/>
        <v>Included</v>
      </c>
      <c r="O505" s="95">
        <f t="shared" si="155"/>
        <v>0</v>
      </c>
      <c r="P505" s="89">
        <f t="shared" si="156"/>
        <v>0</v>
      </c>
      <c r="Q505" s="19">
        <f t="shared" si="157"/>
        <v>0</v>
      </c>
      <c r="R505" s="90">
        <f t="shared" si="158"/>
        <v>0</v>
      </c>
      <c r="S505" s="89"/>
      <c r="T505" s="91">
        <f t="shared" si="159"/>
        <v>0</v>
      </c>
      <c r="U505" s="89"/>
      <c r="V505" s="92"/>
      <c r="W505" s="89"/>
      <c r="X505" s="89"/>
      <c r="Y505" s="89"/>
    </row>
    <row r="506" spans="1:35" s="19" customFormat="1" ht="15.75" x14ac:dyDescent="0.3">
      <c r="A506" s="82">
        <v>479</v>
      </c>
      <c r="B506" s="873">
        <v>7000020907</v>
      </c>
      <c r="C506" s="874">
        <v>4960</v>
      </c>
      <c r="D506" s="874" t="s">
        <v>329</v>
      </c>
      <c r="E506" s="873">
        <v>1000063025</v>
      </c>
      <c r="F506" s="874">
        <v>85389000</v>
      </c>
      <c r="G506" s="83"/>
      <c r="H506" s="93">
        <v>0.18</v>
      </c>
      <c r="I506" s="85"/>
      <c r="J506" s="873" t="s">
        <v>344</v>
      </c>
      <c r="K506" s="874" t="s">
        <v>37</v>
      </c>
      <c r="L506" s="874">
        <v>2</v>
      </c>
      <c r="M506" s="86"/>
      <c r="N506" s="94" t="str">
        <f t="shared" si="154"/>
        <v>Included</v>
      </c>
      <c r="O506" s="95">
        <f t="shared" si="155"/>
        <v>0</v>
      </c>
      <c r="P506" s="89">
        <f t="shared" si="156"/>
        <v>0</v>
      </c>
      <c r="Q506" s="19">
        <f t="shared" si="157"/>
        <v>0</v>
      </c>
      <c r="R506" s="90">
        <f t="shared" si="158"/>
        <v>0</v>
      </c>
      <c r="S506" s="89"/>
      <c r="T506" s="91">
        <f t="shared" si="159"/>
        <v>0</v>
      </c>
      <c r="U506" s="89"/>
      <c r="V506" s="92"/>
      <c r="W506" s="89"/>
      <c r="X506" s="89"/>
      <c r="Y506" s="89"/>
    </row>
    <row r="507" spans="1:35" s="19" customFormat="1" ht="15.75" x14ac:dyDescent="0.3">
      <c r="A507" s="82">
        <v>480</v>
      </c>
      <c r="B507" s="873">
        <v>7000020907</v>
      </c>
      <c r="C507" s="874">
        <v>4970</v>
      </c>
      <c r="D507" s="874" t="s">
        <v>329</v>
      </c>
      <c r="E507" s="873">
        <v>1000063251</v>
      </c>
      <c r="F507" s="874">
        <v>84715000</v>
      </c>
      <c r="G507" s="83"/>
      <c r="H507" s="93">
        <v>0.18</v>
      </c>
      <c r="I507" s="85"/>
      <c r="J507" s="873" t="s">
        <v>347</v>
      </c>
      <c r="K507" s="874" t="s">
        <v>37</v>
      </c>
      <c r="L507" s="874">
        <v>2</v>
      </c>
      <c r="M507" s="86"/>
      <c r="N507" s="94" t="str">
        <f t="shared" si="154"/>
        <v>Included</v>
      </c>
      <c r="O507" s="95">
        <f t="shared" si="155"/>
        <v>0</v>
      </c>
      <c r="P507" s="89">
        <f t="shared" si="156"/>
        <v>0</v>
      </c>
      <c r="Q507" s="19">
        <f t="shared" si="157"/>
        <v>0</v>
      </c>
      <c r="R507" s="90">
        <f t="shared" si="158"/>
        <v>0</v>
      </c>
      <c r="S507" s="89"/>
      <c r="T507" s="91">
        <f t="shared" si="159"/>
        <v>0</v>
      </c>
      <c r="U507" s="89"/>
      <c r="V507" s="92"/>
      <c r="W507" s="89"/>
      <c r="X507" s="89"/>
      <c r="Y507" s="89"/>
    </row>
    <row r="508" spans="1:35" s="19" customFormat="1" ht="15.75" x14ac:dyDescent="0.3">
      <c r="A508" s="82">
        <v>481</v>
      </c>
      <c r="B508" s="873">
        <v>7000020907</v>
      </c>
      <c r="C508" s="874">
        <v>4980</v>
      </c>
      <c r="D508" s="874" t="s">
        <v>329</v>
      </c>
      <c r="E508" s="873">
        <v>1000063041</v>
      </c>
      <c r="F508" s="874">
        <v>84715000</v>
      </c>
      <c r="G508" s="83"/>
      <c r="H508" s="93">
        <v>0.18</v>
      </c>
      <c r="I508" s="85"/>
      <c r="J508" s="873" t="s">
        <v>348</v>
      </c>
      <c r="K508" s="874" t="s">
        <v>37</v>
      </c>
      <c r="L508" s="874">
        <v>2</v>
      </c>
      <c r="M508" s="86"/>
      <c r="N508" s="94" t="str">
        <f t="shared" si="154"/>
        <v>Included</v>
      </c>
      <c r="O508" s="95">
        <f t="shared" si="155"/>
        <v>0</v>
      </c>
      <c r="P508" s="89">
        <f t="shared" si="156"/>
        <v>0</v>
      </c>
      <c r="Q508" s="19">
        <f t="shared" si="157"/>
        <v>0</v>
      </c>
      <c r="R508" s="90">
        <f t="shared" si="158"/>
        <v>0</v>
      </c>
      <c r="S508" s="89"/>
      <c r="T508" s="91">
        <f t="shared" si="159"/>
        <v>0</v>
      </c>
      <c r="U508" s="89"/>
      <c r="V508" s="92"/>
      <c r="W508" s="89"/>
      <c r="X508" s="89"/>
      <c r="Y508" s="89"/>
    </row>
    <row r="509" spans="1:35" s="868" customFormat="1" ht="15.75" x14ac:dyDescent="0.3">
      <c r="A509" s="82">
        <v>482</v>
      </c>
      <c r="B509" s="873">
        <v>7000020907</v>
      </c>
      <c r="C509" s="874">
        <v>4990</v>
      </c>
      <c r="D509" s="874" t="s">
        <v>329</v>
      </c>
      <c r="E509" s="873">
        <v>1000009307</v>
      </c>
      <c r="F509" s="874">
        <v>84715000</v>
      </c>
      <c r="G509" s="862"/>
      <c r="H509" s="93">
        <v>0.18</v>
      </c>
      <c r="I509" s="863"/>
      <c r="J509" s="873" t="s">
        <v>350</v>
      </c>
      <c r="K509" s="874" t="s">
        <v>37</v>
      </c>
      <c r="L509" s="874">
        <v>4</v>
      </c>
      <c r="M509" s="864"/>
      <c r="N509" s="865" t="str">
        <f t="shared" si="154"/>
        <v>Included</v>
      </c>
      <c r="O509" s="866">
        <f t="shared" si="155"/>
        <v>0</v>
      </c>
      <c r="P509" s="867">
        <f t="shared" si="156"/>
        <v>0</v>
      </c>
      <c r="Q509" s="868">
        <f t="shared" si="157"/>
        <v>0</v>
      </c>
      <c r="R509" s="869">
        <f t="shared" si="158"/>
        <v>0</v>
      </c>
      <c r="S509" s="867"/>
      <c r="T509" s="870">
        <f t="shared" si="159"/>
        <v>0</v>
      </c>
      <c r="U509" s="867"/>
      <c r="V509" s="871"/>
      <c r="W509" s="867"/>
      <c r="X509" s="867"/>
      <c r="Y509" s="867"/>
    </row>
    <row r="510" spans="1:35" s="868" customFormat="1" ht="15.75" x14ac:dyDescent="0.3">
      <c r="A510" s="82">
        <v>483</v>
      </c>
      <c r="B510" s="873">
        <v>7000020907</v>
      </c>
      <c r="C510" s="874">
        <v>5000</v>
      </c>
      <c r="D510" s="874" t="s">
        <v>329</v>
      </c>
      <c r="E510" s="873">
        <v>1000026306</v>
      </c>
      <c r="F510" s="874">
        <v>85389000</v>
      </c>
      <c r="G510" s="862"/>
      <c r="H510" s="93">
        <v>0.18</v>
      </c>
      <c r="I510" s="863"/>
      <c r="J510" s="873" t="s">
        <v>354</v>
      </c>
      <c r="K510" s="874" t="s">
        <v>37</v>
      </c>
      <c r="L510" s="874">
        <v>2</v>
      </c>
      <c r="M510" s="864"/>
      <c r="N510" s="865" t="str">
        <f t="shared" si="154"/>
        <v>Included</v>
      </c>
      <c r="O510" s="866">
        <f t="shared" si="155"/>
        <v>0</v>
      </c>
      <c r="P510" s="867">
        <f t="shared" si="156"/>
        <v>0</v>
      </c>
      <c r="Q510" s="868">
        <f t="shared" si="157"/>
        <v>0</v>
      </c>
      <c r="R510" s="869">
        <f t="shared" si="158"/>
        <v>0</v>
      </c>
      <c r="S510" s="867"/>
      <c r="T510" s="870">
        <f t="shared" si="159"/>
        <v>0</v>
      </c>
      <c r="U510" s="867"/>
      <c r="V510" s="871"/>
      <c r="W510" s="867"/>
      <c r="X510" s="867"/>
      <c r="Y510" s="867"/>
    </row>
    <row r="511" spans="1:35" s="868" customFormat="1" ht="15.75" x14ac:dyDescent="0.3">
      <c r="A511" s="82">
        <v>484</v>
      </c>
      <c r="B511" s="873">
        <v>7000020907</v>
      </c>
      <c r="C511" s="874">
        <v>5010</v>
      </c>
      <c r="D511" s="874" t="s">
        <v>329</v>
      </c>
      <c r="E511" s="873">
        <v>1000015807</v>
      </c>
      <c r="F511" s="874">
        <v>84717090</v>
      </c>
      <c r="G511" s="862"/>
      <c r="H511" s="93">
        <v>0.18</v>
      </c>
      <c r="I511" s="863"/>
      <c r="J511" s="873" t="s">
        <v>355</v>
      </c>
      <c r="K511" s="874" t="s">
        <v>37</v>
      </c>
      <c r="L511" s="874">
        <v>2</v>
      </c>
      <c r="M511" s="864"/>
      <c r="N511" s="865" t="str">
        <f t="shared" si="154"/>
        <v>Included</v>
      </c>
      <c r="O511" s="866">
        <f t="shared" si="155"/>
        <v>0</v>
      </c>
      <c r="P511" s="867">
        <f t="shared" si="156"/>
        <v>0</v>
      </c>
      <c r="Q511" s="868">
        <f t="shared" si="157"/>
        <v>0</v>
      </c>
      <c r="R511" s="869">
        <f t="shared" si="158"/>
        <v>0</v>
      </c>
      <c r="S511" s="867"/>
      <c r="T511" s="870">
        <f t="shared" si="159"/>
        <v>0</v>
      </c>
      <c r="U511" s="867"/>
      <c r="V511" s="871"/>
      <c r="W511" s="867"/>
      <c r="X511" s="867"/>
      <c r="Y511" s="867"/>
    </row>
    <row r="512" spans="1:35" s="19" customFormat="1" ht="15.75" x14ac:dyDescent="0.3">
      <c r="A512" s="82">
        <v>485</v>
      </c>
      <c r="B512" s="873">
        <v>7000020907</v>
      </c>
      <c r="C512" s="874">
        <v>5020</v>
      </c>
      <c r="D512" s="874" t="s">
        <v>329</v>
      </c>
      <c r="E512" s="873">
        <v>1000017494</v>
      </c>
      <c r="F512" s="874">
        <v>84715000</v>
      </c>
      <c r="G512" s="83"/>
      <c r="H512" s="93">
        <v>0.18</v>
      </c>
      <c r="I512" s="85"/>
      <c r="J512" s="873" t="s">
        <v>356</v>
      </c>
      <c r="K512" s="874" t="s">
        <v>37</v>
      </c>
      <c r="L512" s="874">
        <v>2</v>
      </c>
      <c r="M512" s="86"/>
      <c r="N512" s="94" t="str">
        <f t="shared" si="154"/>
        <v>Included</v>
      </c>
      <c r="O512" s="95">
        <f t="shared" si="155"/>
        <v>0</v>
      </c>
      <c r="P512" s="89">
        <f t="shared" si="156"/>
        <v>0</v>
      </c>
      <c r="Q512" s="19">
        <f t="shared" si="157"/>
        <v>0</v>
      </c>
      <c r="R512" s="90">
        <f t="shared" si="158"/>
        <v>0</v>
      </c>
      <c r="S512" s="89"/>
      <c r="T512" s="91">
        <f t="shared" si="159"/>
        <v>0</v>
      </c>
      <c r="U512" s="89"/>
      <c r="V512" s="92"/>
      <c r="W512" s="89"/>
      <c r="X512" s="89"/>
      <c r="Y512" s="89"/>
    </row>
    <row r="513" spans="1:25" s="19" customFormat="1" ht="15.75" x14ac:dyDescent="0.3">
      <c r="A513" s="82">
        <v>486</v>
      </c>
      <c r="B513" s="873">
        <v>7000020907</v>
      </c>
      <c r="C513" s="874">
        <v>5030</v>
      </c>
      <c r="D513" s="874" t="s">
        <v>329</v>
      </c>
      <c r="E513" s="873">
        <v>1000062968</v>
      </c>
      <c r="F513" s="874">
        <v>84715000</v>
      </c>
      <c r="G513" s="83"/>
      <c r="H513" s="93">
        <v>0.18</v>
      </c>
      <c r="I513" s="85"/>
      <c r="J513" s="873" t="s">
        <v>362</v>
      </c>
      <c r="K513" s="874" t="s">
        <v>37</v>
      </c>
      <c r="L513" s="874">
        <v>2</v>
      </c>
      <c r="M513" s="86"/>
      <c r="N513" s="94" t="str">
        <f t="shared" si="154"/>
        <v>Included</v>
      </c>
      <c r="O513" s="95">
        <f t="shared" si="155"/>
        <v>0</v>
      </c>
      <c r="P513" s="89">
        <f t="shared" si="156"/>
        <v>0</v>
      </c>
      <c r="Q513" s="19">
        <f t="shared" si="157"/>
        <v>0</v>
      </c>
      <c r="R513" s="90">
        <f t="shared" si="158"/>
        <v>0</v>
      </c>
      <c r="S513" s="89"/>
      <c r="T513" s="91">
        <f t="shared" si="159"/>
        <v>0</v>
      </c>
      <c r="U513" s="89"/>
      <c r="V513" s="92"/>
      <c r="W513" s="89"/>
      <c r="X513" s="89"/>
      <c r="Y513" s="89"/>
    </row>
    <row r="514" spans="1:25" s="19" customFormat="1" ht="15.75" x14ac:dyDescent="0.3">
      <c r="A514" s="82">
        <v>487</v>
      </c>
      <c r="B514" s="873">
        <v>7000020907</v>
      </c>
      <c r="C514" s="874">
        <v>5040</v>
      </c>
      <c r="D514" s="874" t="s">
        <v>329</v>
      </c>
      <c r="E514" s="873">
        <v>1000063047</v>
      </c>
      <c r="F514" s="874">
        <v>84715000</v>
      </c>
      <c r="G514" s="83"/>
      <c r="H514" s="93">
        <v>0.18</v>
      </c>
      <c r="I514" s="85"/>
      <c r="J514" s="873" t="s">
        <v>365</v>
      </c>
      <c r="K514" s="874" t="s">
        <v>37</v>
      </c>
      <c r="L514" s="874">
        <v>1</v>
      </c>
      <c r="M514" s="86"/>
      <c r="N514" s="94" t="str">
        <f t="shared" si="154"/>
        <v>Included</v>
      </c>
      <c r="O514" s="95">
        <f t="shared" si="155"/>
        <v>0</v>
      </c>
      <c r="P514" s="89">
        <f t="shared" si="156"/>
        <v>0</v>
      </c>
      <c r="Q514" s="19">
        <f t="shared" si="157"/>
        <v>0</v>
      </c>
      <c r="R514" s="90">
        <f t="shared" si="158"/>
        <v>0</v>
      </c>
      <c r="S514" s="89"/>
      <c r="T514" s="91">
        <f t="shared" si="159"/>
        <v>0</v>
      </c>
      <c r="U514" s="89"/>
      <c r="V514" s="92"/>
      <c r="W514" s="89"/>
      <c r="X514" s="89"/>
      <c r="Y514" s="89"/>
    </row>
    <row r="515" spans="1:25" s="19" customFormat="1" ht="15.75" x14ac:dyDescent="0.3">
      <c r="A515" s="82">
        <v>488</v>
      </c>
      <c r="B515" s="873">
        <v>7000020907</v>
      </c>
      <c r="C515" s="874">
        <v>5050</v>
      </c>
      <c r="D515" s="874" t="s">
        <v>329</v>
      </c>
      <c r="E515" s="873">
        <v>1000060300</v>
      </c>
      <c r="F515" s="874">
        <v>90311000</v>
      </c>
      <c r="G515" s="83"/>
      <c r="H515" s="93">
        <v>0.18</v>
      </c>
      <c r="I515" s="85"/>
      <c r="J515" s="873" t="s">
        <v>369</v>
      </c>
      <c r="K515" s="874" t="s">
        <v>34</v>
      </c>
      <c r="L515" s="874">
        <v>2</v>
      </c>
      <c r="M515" s="86"/>
      <c r="N515" s="94" t="str">
        <f t="shared" si="154"/>
        <v>Included</v>
      </c>
      <c r="O515" s="95">
        <f t="shared" si="155"/>
        <v>0</v>
      </c>
      <c r="P515" s="89">
        <f t="shared" si="156"/>
        <v>0</v>
      </c>
      <c r="Q515" s="19">
        <f t="shared" si="157"/>
        <v>0</v>
      </c>
      <c r="R515" s="90">
        <f t="shared" si="158"/>
        <v>0</v>
      </c>
      <c r="S515" s="89"/>
      <c r="T515" s="91">
        <f t="shared" si="159"/>
        <v>0</v>
      </c>
      <c r="U515" s="89"/>
      <c r="V515" s="92"/>
      <c r="W515" s="89"/>
      <c r="X515" s="89"/>
      <c r="Y515" s="89"/>
    </row>
    <row r="516" spans="1:25" s="19" customFormat="1" ht="15.75" x14ac:dyDescent="0.3">
      <c r="A516" s="82">
        <v>489</v>
      </c>
      <c r="B516" s="873">
        <v>7000020907</v>
      </c>
      <c r="C516" s="891">
        <v>5060</v>
      </c>
      <c r="D516" s="874" t="s">
        <v>329</v>
      </c>
      <c r="E516" s="873">
        <v>1000063259</v>
      </c>
      <c r="F516" s="874">
        <v>84713090</v>
      </c>
      <c r="G516" s="83"/>
      <c r="H516" s="93">
        <v>0.18</v>
      </c>
      <c r="I516" s="85"/>
      <c r="J516" s="873" t="s">
        <v>370</v>
      </c>
      <c r="K516" s="874" t="s">
        <v>37</v>
      </c>
      <c r="L516" s="874">
        <v>20</v>
      </c>
      <c r="M516" s="86"/>
      <c r="N516" s="94" t="str">
        <f t="shared" si="154"/>
        <v>Included</v>
      </c>
      <c r="O516" s="95">
        <f t="shared" si="155"/>
        <v>0</v>
      </c>
      <c r="P516" s="89">
        <f t="shared" si="156"/>
        <v>0</v>
      </c>
      <c r="Q516" s="19">
        <f t="shared" si="157"/>
        <v>0</v>
      </c>
      <c r="R516" s="90">
        <f t="shared" si="158"/>
        <v>0</v>
      </c>
      <c r="S516" s="89"/>
      <c r="T516" s="91">
        <f t="shared" si="159"/>
        <v>0</v>
      </c>
      <c r="U516" s="89"/>
      <c r="V516" s="92"/>
      <c r="W516" s="89"/>
      <c r="X516" s="89"/>
      <c r="Y516" s="89"/>
    </row>
    <row r="517" spans="1:25" s="19" customFormat="1" ht="15.75" x14ac:dyDescent="0.3">
      <c r="A517" s="82">
        <v>490</v>
      </c>
      <c r="B517" s="873">
        <v>7000020907</v>
      </c>
      <c r="C517" s="874">
        <v>5070</v>
      </c>
      <c r="D517" s="874" t="s">
        <v>329</v>
      </c>
      <c r="E517" s="873">
        <v>1000063256</v>
      </c>
      <c r="F517" s="874">
        <v>84713090</v>
      </c>
      <c r="G517" s="83"/>
      <c r="H517" s="93">
        <v>0.18</v>
      </c>
      <c r="I517" s="85"/>
      <c r="J517" s="873" t="s">
        <v>371</v>
      </c>
      <c r="K517" s="874" t="s">
        <v>37</v>
      </c>
      <c r="L517" s="874">
        <v>1</v>
      </c>
      <c r="M517" s="86"/>
      <c r="N517" s="94" t="str">
        <f>IF(M517=0, "Included",IF(ISERROR(L517*M517), M517, L517*M517))</f>
        <v>Included</v>
      </c>
      <c r="O517" s="95">
        <f>R517</f>
        <v>0</v>
      </c>
      <c r="P517" s="89">
        <f t="shared" si="156"/>
        <v>0</v>
      </c>
      <c r="Q517" s="19">
        <f>IF(N517="Included",0,N517)</f>
        <v>0</v>
      </c>
      <c r="R517" s="90">
        <f>IF(I517="", H517*Q517,I517*Q517)</f>
        <v>0</v>
      </c>
      <c r="S517" s="89"/>
      <c r="T517" s="91">
        <f t="shared" si="159"/>
        <v>0</v>
      </c>
      <c r="U517" s="89"/>
      <c r="V517" s="92"/>
      <c r="W517" s="89"/>
      <c r="X517" s="89"/>
      <c r="Y517" s="89"/>
    </row>
    <row r="518" spans="1:25" s="19" customFormat="1" ht="15.75" x14ac:dyDescent="0.3">
      <c r="A518" s="82">
        <v>491</v>
      </c>
      <c r="B518" s="873">
        <v>7000020907</v>
      </c>
      <c r="C518" s="874">
        <v>5080</v>
      </c>
      <c r="D518" s="874" t="s">
        <v>329</v>
      </c>
      <c r="E518" s="873">
        <v>1000063257</v>
      </c>
      <c r="F518" s="874">
        <v>84713090</v>
      </c>
      <c r="G518" s="83"/>
      <c r="H518" s="93">
        <v>0.18</v>
      </c>
      <c r="I518" s="85"/>
      <c r="J518" s="873" t="s">
        <v>372</v>
      </c>
      <c r="K518" s="874" t="s">
        <v>37</v>
      </c>
      <c r="L518" s="874">
        <v>4</v>
      </c>
      <c r="M518" s="86"/>
      <c r="N518" s="94" t="str">
        <f>IF(M518=0, "Included",IF(ISERROR(L518*M518), M518, L518*M518))</f>
        <v>Included</v>
      </c>
      <c r="O518" s="95">
        <f>R518</f>
        <v>0</v>
      </c>
      <c r="P518" s="89">
        <f t="shared" si="156"/>
        <v>0</v>
      </c>
      <c r="Q518" s="19">
        <f>IF(N518="Included",0,N518)</f>
        <v>0</v>
      </c>
      <c r="R518" s="90">
        <f>IF(I518="", H518*Q518,I518*Q518)</f>
        <v>0</v>
      </c>
      <c r="S518" s="89"/>
      <c r="T518" s="91">
        <f t="shared" si="159"/>
        <v>0</v>
      </c>
      <c r="U518" s="89"/>
      <c r="V518" s="92"/>
      <c r="W518" s="89"/>
      <c r="X518" s="89"/>
      <c r="Y518" s="89"/>
    </row>
    <row r="519" spans="1:25" s="19" customFormat="1" ht="15.75" x14ac:dyDescent="0.3">
      <c r="A519" s="82">
        <v>492</v>
      </c>
      <c r="B519" s="873">
        <v>7000020907</v>
      </c>
      <c r="C519" s="891">
        <v>5090</v>
      </c>
      <c r="D519" s="874" t="s">
        <v>329</v>
      </c>
      <c r="E519" s="873">
        <v>1000063258</v>
      </c>
      <c r="F519" s="874">
        <v>84713090</v>
      </c>
      <c r="G519" s="83"/>
      <c r="H519" s="93">
        <v>0.18</v>
      </c>
      <c r="I519" s="85"/>
      <c r="J519" s="873" t="s">
        <v>373</v>
      </c>
      <c r="K519" s="874" t="s">
        <v>37</v>
      </c>
      <c r="L519" s="874">
        <v>35</v>
      </c>
      <c r="M519" s="86"/>
      <c r="N519" s="94" t="str">
        <f>IF(M519=0, "Included",IF(ISERROR(L519*M519), M519, L519*M519))</f>
        <v>Included</v>
      </c>
      <c r="O519" s="95">
        <f>R519</f>
        <v>0</v>
      </c>
      <c r="P519" s="89">
        <f t="shared" si="156"/>
        <v>0</v>
      </c>
      <c r="Q519" s="19">
        <f>IF(N519="Included",0,N519)</f>
        <v>0</v>
      </c>
      <c r="R519" s="90">
        <f>IF(I519="", H519*Q519,I519*Q519)</f>
        <v>0</v>
      </c>
      <c r="S519" s="89"/>
      <c r="T519" s="91">
        <f t="shared" si="159"/>
        <v>0</v>
      </c>
      <c r="U519" s="89"/>
      <c r="V519" s="92"/>
      <c r="W519" s="89"/>
      <c r="X519" s="89"/>
      <c r="Y519" s="89"/>
    </row>
    <row r="520" spans="1:25" s="19" customFormat="1" ht="15.75" x14ac:dyDescent="0.3">
      <c r="A520" s="82">
        <v>493</v>
      </c>
      <c r="B520" s="873">
        <v>7000020907</v>
      </c>
      <c r="C520" s="874">
        <v>5100</v>
      </c>
      <c r="D520" s="874" t="s">
        <v>329</v>
      </c>
      <c r="E520" s="873">
        <v>1000063250</v>
      </c>
      <c r="F520" s="874">
        <v>84713090</v>
      </c>
      <c r="G520" s="83"/>
      <c r="H520" s="93">
        <v>0.18</v>
      </c>
      <c r="I520" s="85"/>
      <c r="J520" s="873" t="s">
        <v>422</v>
      </c>
      <c r="K520" s="874" t="s">
        <v>37</v>
      </c>
      <c r="L520" s="874">
        <v>1</v>
      </c>
      <c r="M520" s="86"/>
      <c r="N520" s="94" t="str">
        <f t="shared" ref="N520:N545" si="160">IF(M520=0, "Included",IF(ISERROR(L520*M520), M520, L520*M520))</f>
        <v>Included</v>
      </c>
      <c r="O520" s="95">
        <f t="shared" ref="O520:O545" si="161">R520</f>
        <v>0</v>
      </c>
      <c r="P520" s="89">
        <f t="shared" si="156"/>
        <v>0</v>
      </c>
      <c r="Q520" s="19">
        <f t="shared" ref="Q520:Q545" si="162">IF(N520="Included",0,N520)</f>
        <v>0</v>
      </c>
      <c r="R520" s="90">
        <f t="shared" ref="R520:R545" si="163">IF(I520="", H520*Q520,I520*Q520)</f>
        <v>0</v>
      </c>
      <c r="S520" s="89"/>
      <c r="T520" s="91">
        <f t="shared" si="159"/>
        <v>0</v>
      </c>
      <c r="U520" s="89"/>
      <c r="V520" s="92"/>
      <c r="W520" s="89"/>
      <c r="X520" s="89"/>
      <c r="Y520" s="89"/>
    </row>
    <row r="521" spans="1:25" s="19" customFormat="1" ht="15.75" x14ac:dyDescent="0.3">
      <c r="A521" s="82">
        <v>494</v>
      </c>
      <c r="B521" s="873">
        <v>7000020907</v>
      </c>
      <c r="C521" s="874">
        <v>5110</v>
      </c>
      <c r="D521" s="874" t="s">
        <v>329</v>
      </c>
      <c r="E521" s="873">
        <v>1000026358</v>
      </c>
      <c r="F521" s="874">
        <v>85389000</v>
      </c>
      <c r="G521" s="83"/>
      <c r="H521" s="93">
        <v>0.18</v>
      </c>
      <c r="I521" s="85"/>
      <c r="J521" s="873" t="s">
        <v>374</v>
      </c>
      <c r="K521" s="874" t="s">
        <v>37</v>
      </c>
      <c r="L521" s="874">
        <v>3</v>
      </c>
      <c r="M521" s="86"/>
      <c r="N521" s="94" t="str">
        <f t="shared" si="160"/>
        <v>Included</v>
      </c>
      <c r="O521" s="95">
        <f t="shared" si="161"/>
        <v>0</v>
      </c>
      <c r="P521" s="89">
        <f t="shared" si="156"/>
        <v>0</v>
      </c>
      <c r="Q521" s="19">
        <f t="shared" si="162"/>
        <v>0</v>
      </c>
      <c r="R521" s="90">
        <f t="shared" si="163"/>
        <v>0</v>
      </c>
      <c r="S521" s="89"/>
      <c r="T521" s="91">
        <f t="shared" si="159"/>
        <v>0</v>
      </c>
      <c r="U521" s="89"/>
      <c r="V521" s="92"/>
      <c r="W521" s="89"/>
      <c r="X521" s="89"/>
      <c r="Y521" s="89"/>
    </row>
    <row r="522" spans="1:25" s="19" customFormat="1" ht="15.75" x14ac:dyDescent="0.3">
      <c r="A522" s="82">
        <v>495</v>
      </c>
      <c r="B522" s="873">
        <v>7000020907</v>
      </c>
      <c r="C522" s="874">
        <v>5120</v>
      </c>
      <c r="D522" s="874" t="s">
        <v>329</v>
      </c>
      <c r="E522" s="873">
        <v>1000026373</v>
      </c>
      <c r="F522" s="874">
        <v>85389000</v>
      </c>
      <c r="G522" s="83"/>
      <c r="H522" s="93">
        <v>0.18</v>
      </c>
      <c r="I522" s="85"/>
      <c r="J522" s="873" t="s">
        <v>375</v>
      </c>
      <c r="K522" s="874" t="s">
        <v>37</v>
      </c>
      <c r="L522" s="874">
        <v>2</v>
      </c>
      <c r="M522" s="86"/>
      <c r="N522" s="94" t="str">
        <f t="shared" si="160"/>
        <v>Included</v>
      </c>
      <c r="O522" s="95">
        <f t="shared" si="161"/>
        <v>0</v>
      </c>
      <c r="P522" s="89">
        <f t="shared" si="156"/>
        <v>0</v>
      </c>
      <c r="Q522" s="19">
        <f t="shared" si="162"/>
        <v>0</v>
      </c>
      <c r="R522" s="90">
        <f t="shared" si="163"/>
        <v>0</v>
      </c>
      <c r="S522" s="89"/>
      <c r="T522" s="91">
        <f t="shared" si="159"/>
        <v>0</v>
      </c>
      <c r="U522" s="89"/>
      <c r="V522" s="92"/>
      <c r="W522" s="89"/>
      <c r="X522" s="89"/>
      <c r="Y522" s="89"/>
    </row>
    <row r="523" spans="1:25" s="19" customFormat="1" ht="15.75" x14ac:dyDescent="0.3">
      <c r="A523" s="82">
        <v>496</v>
      </c>
      <c r="B523" s="873">
        <v>7000020907</v>
      </c>
      <c r="C523" s="874">
        <v>5130</v>
      </c>
      <c r="D523" s="874" t="s">
        <v>329</v>
      </c>
      <c r="E523" s="873">
        <v>1000063034</v>
      </c>
      <c r="F523" s="874">
        <v>85311020</v>
      </c>
      <c r="G523" s="83"/>
      <c r="H523" s="93">
        <v>0.18</v>
      </c>
      <c r="I523" s="85"/>
      <c r="J523" s="873" t="s">
        <v>377</v>
      </c>
      <c r="K523" s="874" t="s">
        <v>37</v>
      </c>
      <c r="L523" s="874">
        <v>1</v>
      </c>
      <c r="M523" s="86"/>
      <c r="N523" s="94" t="str">
        <f t="shared" si="160"/>
        <v>Included</v>
      </c>
      <c r="O523" s="95">
        <f t="shared" si="161"/>
        <v>0</v>
      </c>
      <c r="P523" s="89">
        <f t="shared" si="156"/>
        <v>0</v>
      </c>
      <c r="Q523" s="19">
        <f t="shared" si="162"/>
        <v>0</v>
      </c>
      <c r="R523" s="90">
        <f t="shared" si="163"/>
        <v>0</v>
      </c>
      <c r="S523" s="89"/>
      <c r="T523" s="91">
        <f t="shared" si="159"/>
        <v>0</v>
      </c>
      <c r="U523" s="89"/>
      <c r="V523" s="92"/>
      <c r="W523" s="89"/>
      <c r="X523" s="89"/>
      <c r="Y523" s="89"/>
    </row>
    <row r="524" spans="1:25" s="19" customFormat="1" ht="15.75" x14ac:dyDescent="0.3">
      <c r="A524" s="82">
        <v>497</v>
      </c>
      <c r="B524" s="873">
        <v>7000020907</v>
      </c>
      <c r="C524" s="874">
        <v>5140</v>
      </c>
      <c r="D524" s="874" t="s">
        <v>329</v>
      </c>
      <c r="E524" s="873">
        <v>1000063043</v>
      </c>
      <c r="F524" s="874">
        <v>85311020</v>
      </c>
      <c r="G524" s="83"/>
      <c r="H524" s="93">
        <v>0.18</v>
      </c>
      <c r="I524" s="85"/>
      <c r="J524" s="873" t="s">
        <v>378</v>
      </c>
      <c r="K524" s="874" t="s">
        <v>37</v>
      </c>
      <c r="L524" s="874">
        <v>2</v>
      </c>
      <c r="M524" s="86"/>
      <c r="N524" s="94" t="str">
        <f t="shared" si="160"/>
        <v>Included</v>
      </c>
      <c r="O524" s="95">
        <f t="shared" si="161"/>
        <v>0</v>
      </c>
      <c r="P524" s="89">
        <f t="shared" si="156"/>
        <v>0</v>
      </c>
      <c r="Q524" s="19">
        <f t="shared" si="162"/>
        <v>0</v>
      </c>
      <c r="R524" s="90">
        <f t="shared" si="163"/>
        <v>0</v>
      </c>
      <c r="S524" s="89"/>
      <c r="T524" s="91">
        <f t="shared" si="159"/>
        <v>0</v>
      </c>
      <c r="U524" s="89"/>
      <c r="V524" s="92"/>
      <c r="W524" s="89"/>
      <c r="X524" s="89"/>
      <c r="Y524" s="89"/>
    </row>
    <row r="525" spans="1:25" s="19" customFormat="1" ht="15.75" x14ac:dyDescent="0.3">
      <c r="A525" s="82">
        <v>498</v>
      </c>
      <c r="B525" s="873">
        <v>7000020907</v>
      </c>
      <c r="C525" s="874">
        <v>5150</v>
      </c>
      <c r="D525" s="874" t="s">
        <v>329</v>
      </c>
      <c r="E525" s="873">
        <v>1000060447</v>
      </c>
      <c r="F525" s="874">
        <v>90311000</v>
      </c>
      <c r="G525" s="83"/>
      <c r="H525" s="93">
        <v>0.18</v>
      </c>
      <c r="I525" s="85"/>
      <c r="J525" s="873" t="s">
        <v>379</v>
      </c>
      <c r="K525" s="874" t="s">
        <v>380</v>
      </c>
      <c r="L525" s="874">
        <v>1</v>
      </c>
      <c r="M525" s="86"/>
      <c r="N525" s="94" t="str">
        <f t="shared" si="160"/>
        <v>Included</v>
      </c>
      <c r="O525" s="95">
        <f t="shared" si="161"/>
        <v>0</v>
      </c>
      <c r="P525" s="89">
        <f t="shared" si="156"/>
        <v>0</v>
      </c>
      <c r="Q525" s="19">
        <f t="shared" si="162"/>
        <v>0</v>
      </c>
      <c r="R525" s="90">
        <f t="shared" si="163"/>
        <v>0</v>
      </c>
      <c r="S525" s="89"/>
      <c r="T525" s="91">
        <f t="shared" si="159"/>
        <v>0</v>
      </c>
      <c r="U525" s="89"/>
      <c r="V525" s="92"/>
      <c r="W525" s="89"/>
      <c r="X525" s="89"/>
      <c r="Y525" s="89"/>
    </row>
    <row r="526" spans="1:25" s="19" customFormat="1" ht="15.75" x14ac:dyDescent="0.3">
      <c r="A526" s="82">
        <v>499</v>
      </c>
      <c r="B526" s="873">
        <v>7000020907</v>
      </c>
      <c r="C526" s="874">
        <v>5160</v>
      </c>
      <c r="D526" s="874" t="s">
        <v>329</v>
      </c>
      <c r="E526" s="873">
        <v>1000010620</v>
      </c>
      <c r="F526" s="874">
        <v>90311000</v>
      </c>
      <c r="G526" s="83"/>
      <c r="H526" s="93">
        <v>0.18</v>
      </c>
      <c r="I526" s="85"/>
      <c r="J526" s="873" t="s">
        <v>381</v>
      </c>
      <c r="K526" s="874" t="s">
        <v>37</v>
      </c>
      <c r="L526" s="874">
        <v>1</v>
      </c>
      <c r="M526" s="86"/>
      <c r="N526" s="94" t="str">
        <f t="shared" si="160"/>
        <v>Included</v>
      </c>
      <c r="O526" s="95">
        <f t="shared" si="161"/>
        <v>0</v>
      </c>
      <c r="P526" s="89">
        <f t="shared" si="156"/>
        <v>0</v>
      </c>
      <c r="Q526" s="19">
        <f t="shared" si="162"/>
        <v>0</v>
      </c>
      <c r="R526" s="90">
        <f t="shared" si="163"/>
        <v>0</v>
      </c>
      <c r="S526" s="89"/>
      <c r="T526" s="91">
        <f t="shared" si="159"/>
        <v>0</v>
      </c>
      <c r="U526" s="89"/>
      <c r="V526" s="92"/>
      <c r="W526" s="89"/>
      <c r="X526" s="89"/>
      <c r="Y526" s="89"/>
    </row>
    <row r="527" spans="1:25" s="19" customFormat="1" ht="15.75" x14ac:dyDescent="0.3">
      <c r="A527" s="82">
        <v>500</v>
      </c>
      <c r="B527" s="873">
        <v>7000020907</v>
      </c>
      <c r="C527" s="874">
        <v>5170</v>
      </c>
      <c r="D527" s="874" t="s">
        <v>329</v>
      </c>
      <c r="E527" s="873">
        <v>1000010619</v>
      </c>
      <c r="F527" s="874">
        <v>90311000</v>
      </c>
      <c r="G527" s="83"/>
      <c r="H527" s="93">
        <v>0.18</v>
      </c>
      <c r="I527" s="85"/>
      <c r="J527" s="873" t="s">
        <v>382</v>
      </c>
      <c r="K527" s="874" t="s">
        <v>37</v>
      </c>
      <c r="L527" s="874">
        <v>1</v>
      </c>
      <c r="M527" s="86"/>
      <c r="N527" s="94" t="str">
        <f t="shared" si="160"/>
        <v>Included</v>
      </c>
      <c r="O527" s="95">
        <f t="shared" si="161"/>
        <v>0</v>
      </c>
      <c r="P527" s="89">
        <f t="shared" si="156"/>
        <v>0</v>
      </c>
      <c r="Q527" s="19">
        <f t="shared" si="162"/>
        <v>0</v>
      </c>
      <c r="R527" s="90">
        <f t="shared" si="163"/>
        <v>0</v>
      </c>
      <c r="S527" s="89"/>
      <c r="T527" s="91">
        <f t="shared" si="159"/>
        <v>0</v>
      </c>
      <c r="U527" s="89"/>
      <c r="V527" s="92"/>
      <c r="W527" s="89"/>
      <c r="X527" s="89"/>
      <c r="Y527" s="89"/>
    </row>
    <row r="528" spans="1:25" s="19" customFormat="1" ht="15.75" x14ac:dyDescent="0.3">
      <c r="A528" s="82">
        <v>501</v>
      </c>
      <c r="B528" s="873">
        <v>7000020907</v>
      </c>
      <c r="C528" s="874">
        <v>5180</v>
      </c>
      <c r="D528" s="874" t="s">
        <v>329</v>
      </c>
      <c r="E528" s="873">
        <v>1000014475</v>
      </c>
      <c r="F528" s="874">
        <v>84713010</v>
      </c>
      <c r="G528" s="83"/>
      <c r="H528" s="93">
        <v>0.18</v>
      </c>
      <c r="I528" s="85"/>
      <c r="J528" s="873" t="s">
        <v>383</v>
      </c>
      <c r="K528" s="874" t="s">
        <v>37</v>
      </c>
      <c r="L528" s="874">
        <v>2</v>
      </c>
      <c r="M528" s="86"/>
      <c r="N528" s="94" t="str">
        <f>IF(M528=0, "Included",IF(ISERROR(L528*M528), M528, L528*M528))</f>
        <v>Included</v>
      </c>
      <c r="O528" s="95">
        <f>R528</f>
        <v>0</v>
      </c>
      <c r="P528" s="89">
        <f t="shared" si="156"/>
        <v>0</v>
      </c>
      <c r="Q528" s="19">
        <f>IF(N528="Included",0,N528)</f>
        <v>0</v>
      </c>
      <c r="R528" s="90">
        <f>IF(I528="", H528*Q528,I528*Q528)</f>
        <v>0</v>
      </c>
      <c r="S528" s="89"/>
      <c r="T528" s="91">
        <f t="shared" si="159"/>
        <v>0</v>
      </c>
      <c r="U528" s="89"/>
      <c r="V528" s="92"/>
      <c r="W528" s="89"/>
      <c r="X528" s="89"/>
      <c r="Y528" s="89"/>
    </row>
    <row r="529" spans="1:25" s="19" customFormat="1" ht="15.75" x14ac:dyDescent="0.3">
      <c r="A529" s="82">
        <v>502</v>
      </c>
      <c r="B529" s="873">
        <v>7000020907</v>
      </c>
      <c r="C529" s="874">
        <v>7120</v>
      </c>
      <c r="D529" s="874" t="s">
        <v>329</v>
      </c>
      <c r="E529" s="873">
        <v>1000015824</v>
      </c>
      <c r="F529" s="874">
        <v>84715000</v>
      </c>
      <c r="G529" s="83"/>
      <c r="H529" s="93">
        <v>0.18</v>
      </c>
      <c r="I529" s="85"/>
      <c r="J529" s="873" t="s">
        <v>353</v>
      </c>
      <c r="K529" s="874" t="s">
        <v>37</v>
      </c>
      <c r="L529" s="874">
        <v>1</v>
      </c>
      <c r="M529" s="86"/>
      <c r="N529" s="94" t="str">
        <f>IF(M529=0, "Included",IF(ISERROR(L529*M529), M529, L529*M529))</f>
        <v>Included</v>
      </c>
      <c r="O529" s="95">
        <f>R529</f>
        <v>0</v>
      </c>
      <c r="P529" s="89">
        <f t="shared" si="156"/>
        <v>0</v>
      </c>
      <c r="Q529" s="19">
        <f>IF(N529="Included",0,N529)</f>
        <v>0</v>
      </c>
      <c r="R529" s="90">
        <f>IF(I529="", H529*Q529,I529*Q529)</f>
        <v>0</v>
      </c>
      <c r="S529" s="89"/>
      <c r="T529" s="91">
        <f t="shared" si="159"/>
        <v>0</v>
      </c>
      <c r="U529" s="89"/>
      <c r="V529" s="92"/>
      <c r="W529" s="89"/>
      <c r="X529" s="89"/>
      <c r="Y529" s="89"/>
    </row>
    <row r="530" spans="1:25" s="19" customFormat="1" ht="15.75" x14ac:dyDescent="0.3">
      <c r="A530" s="82">
        <v>503</v>
      </c>
      <c r="B530" s="873">
        <v>7000020907</v>
      </c>
      <c r="C530" s="874">
        <v>5190</v>
      </c>
      <c r="D530" s="874" t="s">
        <v>330</v>
      </c>
      <c r="E530" s="873">
        <v>1000063020</v>
      </c>
      <c r="F530" s="874">
        <v>85389000</v>
      </c>
      <c r="G530" s="83"/>
      <c r="H530" s="93">
        <v>0.18</v>
      </c>
      <c r="I530" s="85"/>
      <c r="J530" s="873" t="s">
        <v>384</v>
      </c>
      <c r="K530" s="874" t="s">
        <v>385</v>
      </c>
      <c r="L530" s="874">
        <v>17</v>
      </c>
      <c r="M530" s="86"/>
      <c r="N530" s="94" t="str">
        <f>IF(M530=0, "Included",IF(ISERROR(L530*M530), M530, L530*M530))</f>
        <v>Included</v>
      </c>
      <c r="O530" s="95">
        <f>R530</f>
        <v>0</v>
      </c>
      <c r="P530" s="89">
        <f t="shared" si="156"/>
        <v>0</v>
      </c>
      <c r="Q530" s="19">
        <f>IF(N530="Included",0,N530)</f>
        <v>0</v>
      </c>
      <c r="R530" s="90">
        <f>IF(I530="", H530*Q530,I530*Q530)</f>
        <v>0</v>
      </c>
      <c r="S530" s="89"/>
      <c r="T530" s="91">
        <f t="shared" si="159"/>
        <v>0</v>
      </c>
      <c r="U530" s="89"/>
      <c r="V530" s="92"/>
      <c r="W530" s="89"/>
      <c r="X530" s="89"/>
      <c r="Y530" s="89"/>
    </row>
    <row r="531" spans="1:25" s="19" customFormat="1" ht="15.75" x14ac:dyDescent="0.3">
      <c r="A531" s="82">
        <v>504</v>
      </c>
      <c r="B531" s="873">
        <v>7000020907</v>
      </c>
      <c r="C531" s="874">
        <v>5200</v>
      </c>
      <c r="D531" s="874" t="s">
        <v>331</v>
      </c>
      <c r="E531" s="873">
        <v>1000016830</v>
      </c>
      <c r="F531" s="874">
        <v>94038900</v>
      </c>
      <c r="G531" s="83"/>
      <c r="H531" s="93">
        <v>0.18</v>
      </c>
      <c r="I531" s="85"/>
      <c r="J531" s="873" t="s">
        <v>386</v>
      </c>
      <c r="K531" s="874" t="s">
        <v>37</v>
      </c>
      <c r="L531" s="874">
        <v>6</v>
      </c>
      <c r="M531" s="86"/>
      <c r="N531" s="94" t="str">
        <f>IF(M531=0, "Included",IF(ISERROR(L531*M531), M531, L531*M531))</f>
        <v>Included</v>
      </c>
      <c r="O531" s="95">
        <f>R531</f>
        <v>0</v>
      </c>
      <c r="P531" s="89">
        <f t="shared" si="156"/>
        <v>0</v>
      </c>
      <c r="Q531" s="19">
        <f>IF(N531="Included",0,N531)</f>
        <v>0</v>
      </c>
      <c r="R531" s="90">
        <f>IF(I531="", H531*Q531,I531*Q531)</f>
        <v>0</v>
      </c>
      <c r="S531" s="89"/>
      <c r="T531" s="91">
        <f t="shared" si="159"/>
        <v>0</v>
      </c>
      <c r="U531" s="89"/>
      <c r="V531" s="92"/>
      <c r="W531" s="89"/>
      <c r="X531" s="89"/>
      <c r="Y531" s="89"/>
    </row>
    <row r="532" spans="1:25" s="19" customFormat="1" ht="15.75" x14ac:dyDescent="0.3">
      <c r="A532" s="82">
        <v>505</v>
      </c>
      <c r="B532" s="873">
        <v>7000020907</v>
      </c>
      <c r="C532" s="874">
        <v>5210</v>
      </c>
      <c r="D532" s="874" t="s">
        <v>331</v>
      </c>
      <c r="E532" s="873">
        <v>1000063253</v>
      </c>
      <c r="F532" s="874">
        <v>85389000</v>
      </c>
      <c r="G532" s="83"/>
      <c r="H532" s="93">
        <v>0.18</v>
      </c>
      <c r="I532" s="85"/>
      <c r="J532" s="873" t="s">
        <v>387</v>
      </c>
      <c r="K532" s="874" t="s">
        <v>37</v>
      </c>
      <c r="L532" s="874">
        <v>6</v>
      </c>
      <c r="M532" s="86"/>
      <c r="N532" s="94" t="str">
        <f>IF(M532=0, "Included",IF(ISERROR(L532*M532), M532, L532*M532))</f>
        <v>Included</v>
      </c>
      <c r="O532" s="95">
        <f>R532</f>
        <v>0</v>
      </c>
      <c r="P532" s="89">
        <f t="shared" si="156"/>
        <v>0</v>
      </c>
      <c r="Q532" s="19">
        <f>IF(N532="Included",0,N532)</f>
        <v>0</v>
      </c>
      <c r="R532" s="90">
        <f>IF(I532="", H532*Q532,I532*Q532)</f>
        <v>0</v>
      </c>
      <c r="S532" s="89"/>
      <c r="T532" s="91">
        <f t="shared" si="159"/>
        <v>0</v>
      </c>
      <c r="U532" s="89"/>
      <c r="V532" s="92"/>
      <c r="W532" s="89"/>
      <c r="X532" s="89"/>
      <c r="Y532" s="89"/>
    </row>
    <row r="533" spans="1:25" s="19" customFormat="1" ht="15.75" x14ac:dyDescent="0.3">
      <c r="A533" s="82">
        <v>506</v>
      </c>
      <c r="B533" s="873">
        <v>7000020907</v>
      </c>
      <c r="C533" s="874">
        <v>5220</v>
      </c>
      <c r="D533" s="874" t="s">
        <v>331</v>
      </c>
      <c r="E533" s="873">
        <v>1000012075</v>
      </c>
      <c r="F533" s="874">
        <v>83030000</v>
      </c>
      <c r="G533" s="83"/>
      <c r="H533" s="93">
        <v>0.18</v>
      </c>
      <c r="I533" s="85"/>
      <c r="J533" s="873" t="s">
        <v>388</v>
      </c>
      <c r="K533" s="874" t="s">
        <v>37</v>
      </c>
      <c r="L533" s="874">
        <v>1</v>
      </c>
      <c r="M533" s="86"/>
      <c r="N533" s="94" t="str">
        <f t="shared" ref="N533:N540" si="164">IF(M533=0, "Included",IF(ISERROR(L533*M533), M533, L533*M533))</f>
        <v>Included</v>
      </c>
      <c r="O533" s="95">
        <f t="shared" ref="O533:O540" si="165">R533</f>
        <v>0</v>
      </c>
      <c r="P533" s="89">
        <f t="shared" si="156"/>
        <v>0</v>
      </c>
      <c r="Q533" s="19">
        <f t="shared" ref="Q533:Q540" si="166">IF(N533="Included",0,N533)</f>
        <v>0</v>
      </c>
      <c r="R533" s="90">
        <f t="shared" ref="R533:R540" si="167">IF(I533="", H533*Q533,I533*Q533)</f>
        <v>0</v>
      </c>
      <c r="S533" s="89"/>
      <c r="T533" s="91">
        <f t="shared" si="159"/>
        <v>0</v>
      </c>
      <c r="U533" s="89"/>
      <c r="V533" s="92"/>
      <c r="W533" s="89"/>
      <c r="X533" s="89"/>
      <c r="Y533" s="89"/>
    </row>
    <row r="534" spans="1:25" s="19" customFormat="1" ht="15.75" x14ac:dyDescent="0.3">
      <c r="A534" s="82">
        <v>507</v>
      </c>
      <c r="B534" s="873">
        <v>7000020907</v>
      </c>
      <c r="C534" s="874">
        <v>5230</v>
      </c>
      <c r="D534" s="874" t="s">
        <v>332</v>
      </c>
      <c r="E534" s="873">
        <v>1000022025</v>
      </c>
      <c r="F534" s="874">
        <v>85044090</v>
      </c>
      <c r="G534" s="83"/>
      <c r="H534" s="93">
        <v>0.18</v>
      </c>
      <c r="I534" s="85"/>
      <c r="J534" s="873" t="s">
        <v>420</v>
      </c>
      <c r="K534" s="874" t="s">
        <v>37</v>
      </c>
      <c r="L534" s="874">
        <v>2</v>
      </c>
      <c r="M534" s="86"/>
      <c r="N534" s="94" t="str">
        <f t="shared" si="164"/>
        <v>Included</v>
      </c>
      <c r="O534" s="95">
        <f t="shared" si="165"/>
        <v>0</v>
      </c>
      <c r="P534" s="89">
        <f t="shared" si="156"/>
        <v>0</v>
      </c>
      <c r="Q534" s="19">
        <f t="shared" si="166"/>
        <v>0</v>
      </c>
      <c r="R534" s="90">
        <f t="shared" si="167"/>
        <v>0</v>
      </c>
      <c r="S534" s="89"/>
      <c r="T534" s="91">
        <f t="shared" si="159"/>
        <v>0</v>
      </c>
      <c r="U534" s="89"/>
      <c r="V534" s="92"/>
      <c r="W534" s="89"/>
      <c r="X534" s="89"/>
      <c r="Y534" s="89"/>
    </row>
    <row r="535" spans="1:25" s="19" customFormat="1" ht="15.75" x14ac:dyDescent="0.3">
      <c r="A535" s="82">
        <v>508</v>
      </c>
      <c r="B535" s="873">
        <v>7000020907</v>
      </c>
      <c r="C535" s="874">
        <v>5240</v>
      </c>
      <c r="D535" s="874" t="s">
        <v>332</v>
      </c>
      <c r="E535" s="873">
        <v>1000022286</v>
      </c>
      <c r="F535" s="874">
        <v>85072000</v>
      </c>
      <c r="G535" s="83"/>
      <c r="H535" s="93">
        <v>0.28000000000000003</v>
      </c>
      <c r="I535" s="85"/>
      <c r="J535" s="873" t="s">
        <v>421</v>
      </c>
      <c r="K535" s="874" t="s">
        <v>37</v>
      </c>
      <c r="L535" s="874">
        <v>2</v>
      </c>
      <c r="M535" s="86"/>
      <c r="N535" s="94" t="str">
        <f t="shared" si="164"/>
        <v>Included</v>
      </c>
      <c r="O535" s="95">
        <f t="shared" si="165"/>
        <v>0</v>
      </c>
      <c r="P535" s="89">
        <f t="shared" si="156"/>
        <v>0</v>
      </c>
      <c r="Q535" s="19">
        <f t="shared" si="166"/>
        <v>0</v>
      </c>
      <c r="R535" s="90">
        <f t="shared" si="167"/>
        <v>0</v>
      </c>
      <c r="S535" s="89"/>
      <c r="T535" s="91">
        <f t="shared" si="159"/>
        <v>0</v>
      </c>
      <c r="U535" s="89"/>
      <c r="V535" s="92"/>
      <c r="W535" s="89"/>
      <c r="X535" s="89"/>
      <c r="Y535" s="89"/>
    </row>
    <row r="536" spans="1:25" s="19" customFormat="1" ht="15.75" x14ac:dyDescent="0.3">
      <c r="A536" s="82">
        <v>509</v>
      </c>
      <c r="B536" s="873">
        <v>7000020907</v>
      </c>
      <c r="C536" s="874">
        <v>5250</v>
      </c>
      <c r="D536" s="874" t="s">
        <v>332</v>
      </c>
      <c r="E536" s="873">
        <v>1000022029</v>
      </c>
      <c r="F536" s="874">
        <v>85219090</v>
      </c>
      <c r="G536" s="83"/>
      <c r="H536" s="93">
        <v>0.18</v>
      </c>
      <c r="I536" s="85"/>
      <c r="J536" s="873" t="s">
        <v>633</v>
      </c>
      <c r="K536" s="874" t="s">
        <v>34</v>
      </c>
      <c r="L536" s="874">
        <v>1</v>
      </c>
      <c r="M536" s="86"/>
      <c r="N536" s="94" t="str">
        <f t="shared" si="164"/>
        <v>Included</v>
      </c>
      <c r="O536" s="95">
        <f t="shared" si="165"/>
        <v>0</v>
      </c>
      <c r="P536" s="89">
        <f t="shared" si="156"/>
        <v>0</v>
      </c>
      <c r="Q536" s="19">
        <f t="shared" si="166"/>
        <v>0</v>
      </c>
      <c r="R536" s="90">
        <f t="shared" si="167"/>
        <v>0</v>
      </c>
      <c r="S536" s="89"/>
      <c r="T536" s="91">
        <f t="shared" si="159"/>
        <v>0</v>
      </c>
      <c r="U536" s="89"/>
      <c r="V536" s="92"/>
      <c r="W536" s="89"/>
      <c r="X536" s="89"/>
      <c r="Y536" s="89"/>
    </row>
    <row r="537" spans="1:25" s="19" customFormat="1" ht="15.75" x14ac:dyDescent="0.3">
      <c r="A537" s="82">
        <v>510</v>
      </c>
      <c r="B537" s="873">
        <v>7000020907</v>
      </c>
      <c r="C537" s="874">
        <v>5260</v>
      </c>
      <c r="D537" s="874" t="s">
        <v>333</v>
      </c>
      <c r="E537" s="873">
        <v>1000028314</v>
      </c>
      <c r="F537" s="874">
        <v>85446020</v>
      </c>
      <c r="G537" s="83"/>
      <c r="H537" s="93">
        <v>0.18</v>
      </c>
      <c r="I537" s="85"/>
      <c r="J537" s="873" t="s">
        <v>391</v>
      </c>
      <c r="K537" s="874" t="s">
        <v>34</v>
      </c>
      <c r="L537" s="874">
        <v>1</v>
      </c>
      <c r="M537" s="86"/>
      <c r="N537" s="94" t="str">
        <f t="shared" si="164"/>
        <v>Included</v>
      </c>
      <c r="O537" s="95">
        <f t="shared" si="165"/>
        <v>0</v>
      </c>
      <c r="P537" s="89">
        <f t="shared" si="156"/>
        <v>0</v>
      </c>
      <c r="Q537" s="19">
        <f t="shared" si="166"/>
        <v>0</v>
      </c>
      <c r="R537" s="90">
        <f t="shared" si="167"/>
        <v>0</v>
      </c>
      <c r="S537" s="89"/>
      <c r="T537" s="91">
        <f t="shared" si="159"/>
        <v>0</v>
      </c>
      <c r="U537" s="89"/>
      <c r="V537" s="92"/>
      <c r="W537" s="89"/>
      <c r="X537" s="89"/>
      <c r="Y537" s="89"/>
    </row>
    <row r="538" spans="1:25" s="19" customFormat="1" ht="15.75" x14ac:dyDescent="0.3">
      <c r="A538" s="82">
        <v>511</v>
      </c>
      <c r="B538" s="873">
        <v>7000020907</v>
      </c>
      <c r="C538" s="874">
        <v>5270</v>
      </c>
      <c r="D538" s="874" t="s">
        <v>333</v>
      </c>
      <c r="E538" s="873">
        <v>1000062967</v>
      </c>
      <c r="F538" s="874">
        <v>85389000</v>
      </c>
      <c r="G538" s="83"/>
      <c r="H538" s="93">
        <v>0.18</v>
      </c>
      <c r="I538" s="85"/>
      <c r="J538" s="873" t="s">
        <v>392</v>
      </c>
      <c r="K538" s="874" t="s">
        <v>34</v>
      </c>
      <c r="L538" s="874">
        <v>1</v>
      </c>
      <c r="M538" s="86"/>
      <c r="N538" s="94" t="str">
        <f t="shared" si="164"/>
        <v>Included</v>
      </c>
      <c r="O538" s="95">
        <f t="shared" si="165"/>
        <v>0</v>
      </c>
      <c r="P538" s="89">
        <f t="shared" si="156"/>
        <v>0</v>
      </c>
      <c r="Q538" s="19">
        <f t="shared" si="166"/>
        <v>0</v>
      </c>
      <c r="R538" s="90">
        <f t="shared" si="167"/>
        <v>0</v>
      </c>
      <c r="S538" s="89"/>
      <c r="T538" s="91">
        <f t="shared" si="159"/>
        <v>0</v>
      </c>
      <c r="U538" s="89"/>
      <c r="V538" s="92"/>
      <c r="W538" s="89"/>
      <c r="X538" s="89"/>
      <c r="Y538" s="89"/>
    </row>
    <row r="539" spans="1:25" s="19" customFormat="1" ht="15.75" x14ac:dyDescent="0.3">
      <c r="A539" s="82">
        <v>512</v>
      </c>
      <c r="B539" s="873">
        <v>7000020907</v>
      </c>
      <c r="C539" s="874">
        <v>5280</v>
      </c>
      <c r="D539" s="874" t="s">
        <v>334</v>
      </c>
      <c r="E539" s="873">
        <v>1000062966</v>
      </c>
      <c r="F539" s="874">
        <v>84433240</v>
      </c>
      <c r="G539" s="83"/>
      <c r="H539" s="93">
        <v>0.18</v>
      </c>
      <c r="I539" s="85"/>
      <c r="J539" s="873" t="s">
        <v>393</v>
      </c>
      <c r="K539" s="874" t="s">
        <v>37</v>
      </c>
      <c r="L539" s="874">
        <v>1</v>
      </c>
      <c r="M539" s="86"/>
      <c r="N539" s="94" t="str">
        <f t="shared" si="164"/>
        <v>Included</v>
      </c>
      <c r="O539" s="95">
        <f t="shared" si="165"/>
        <v>0</v>
      </c>
      <c r="P539" s="89">
        <f t="shared" si="156"/>
        <v>0</v>
      </c>
      <c r="Q539" s="19">
        <f t="shared" si="166"/>
        <v>0</v>
      </c>
      <c r="R539" s="90">
        <f t="shared" si="167"/>
        <v>0</v>
      </c>
      <c r="S539" s="89"/>
      <c r="T539" s="91">
        <f t="shared" si="159"/>
        <v>0</v>
      </c>
      <c r="U539" s="89"/>
      <c r="V539" s="92"/>
      <c r="W539" s="89"/>
      <c r="X539" s="89"/>
      <c r="Y539" s="89"/>
    </row>
    <row r="540" spans="1:25" s="19" customFormat="1" ht="15.75" x14ac:dyDescent="0.3">
      <c r="A540" s="82">
        <v>513</v>
      </c>
      <c r="B540" s="873">
        <v>7000020907</v>
      </c>
      <c r="C540" s="874">
        <v>5290</v>
      </c>
      <c r="D540" s="874" t="s">
        <v>335</v>
      </c>
      <c r="E540" s="873">
        <v>1000063040</v>
      </c>
      <c r="F540" s="874">
        <v>85389000</v>
      </c>
      <c r="G540" s="83"/>
      <c r="H540" s="93">
        <v>0.18</v>
      </c>
      <c r="I540" s="85"/>
      <c r="J540" s="873" t="s">
        <v>394</v>
      </c>
      <c r="K540" s="874" t="s">
        <v>34</v>
      </c>
      <c r="L540" s="874">
        <v>1</v>
      </c>
      <c r="M540" s="86"/>
      <c r="N540" s="94" t="str">
        <f t="shared" si="164"/>
        <v>Included</v>
      </c>
      <c r="O540" s="95">
        <f t="shared" si="165"/>
        <v>0</v>
      </c>
      <c r="P540" s="89">
        <f t="shared" si="156"/>
        <v>0</v>
      </c>
      <c r="Q540" s="19">
        <f t="shared" si="166"/>
        <v>0</v>
      </c>
      <c r="R540" s="90">
        <f t="shared" si="167"/>
        <v>0</v>
      </c>
      <c r="S540" s="89"/>
      <c r="T540" s="91">
        <f t="shared" si="159"/>
        <v>0</v>
      </c>
      <c r="U540" s="89"/>
      <c r="V540" s="92"/>
      <c r="W540" s="89"/>
      <c r="X540" s="89"/>
      <c r="Y540" s="89"/>
    </row>
    <row r="541" spans="1:25" s="19" customFormat="1" ht="15.75" x14ac:dyDescent="0.3">
      <c r="A541" s="82">
        <v>514</v>
      </c>
      <c r="B541" s="873">
        <v>7000020907</v>
      </c>
      <c r="C541" s="874">
        <v>5300</v>
      </c>
      <c r="D541" s="874" t="s">
        <v>335</v>
      </c>
      <c r="E541" s="873">
        <v>1000019870</v>
      </c>
      <c r="F541" s="874">
        <v>85238020</v>
      </c>
      <c r="G541" s="83"/>
      <c r="H541" s="93">
        <v>0.18</v>
      </c>
      <c r="I541" s="85"/>
      <c r="J541" s="873" t="s">
        <v>395</v>
      </c>
      <c r="K541" s="874" t="s">
        <v>34</v>
      </c>
      <c r="L541" s="874">
        <v>1</v>
      </c>
      <c r="M541" s="86"/>
      <c r="N541" s="94" t="str">
        <f t="shared" si="160"/>
        <v>Included</v>
      </c>
      <c r="O541" s="95">
        <f t="shared" si="161"/>
        <v>0</v>
      </c>
      <c r="P541" s="89">
        <f t="shared" si="156"/>
        <v>0</v>
      </c>
      <c r="Q541" s="19">
        <f t="shared" si="162"/>
        <v>0</v>
      </c>
      <c r="R541" s="90">
        <f t="shared" si="163"/>
        <v>0</v>
      </c>
      <c r="S541" s="89"/>
      <c r="T541" s="91">
        <f t="shared" si="159"/>
        <v>0</v>
      </c>
      <c r="U541" s="89"/>
      <c r="V541" s="92"/>
      <c r="W541" s="89"/>
      <c r="X541" s="89"/>
      <c r="Y541" s="89"/>
    </row>
    <row r="542" spans="1:25" s="19" customFormat="1" ht="15.75" x14ac:dyDescent="0.3">
      <c r="A542" s="82">
        <v>515</v>
      </c>
      <c r="B542" s="873">
        <v>7000020907</v>
      </c>
      <c r="C542" s="874">
        <v>5310</v>
      </c>
      <c r="D542" s="874" t="s">
        <v>335</v>
      </c>
      <c r="E542" s="873">
        <v>1000052637</v>
      </c>
      <c r="F542" s="874">
        <v>85238020</v>
      </c>
      <c r="G542" s="83"/>
      <c r="H542" s="93">
        <v>0.18</v>
      </c>
      <c r="I542" s="85"/>
      <c r="J542" s="873" t="s">
        <v>396</v>
      </c>
      <c r="K542" s="874" t="s">
        <v>34</v>
      </c>
      <c r="L542" s="874">
        <v>1</v>
      </c>
      <c r="M542" s="86"/>
      <c r="N542" s="94" t="str">
        <f t="shared" si="160"/>
        <v>Included</v>
      </c>
      <c r="O542" s="95">
        <f t="shared" si="161"/>
        <v>0</v>
      </c>
      <c r="P542" s="89">
        <f t="shared" si="156"/>
        <v>0</v>
      </c>
      <c r="Q542" s="19">
        <f t="shared" si="162"/>
        <v>0</v>
      </c>
      <c r="R542" s="90">
        <f t="shared" si="163"/>
        <v>0</v>
      </c>
      <c r="S542" s="89"/>
      <c r="T542" s="91">
        <f t="shared" si="159"/>
        <v>0</v>
      </c>
      <c r="U542" s="89"/>
      <c r="V542" s="92"/>
      <c r="W542" s="89"/>
      <c r="X542" s="89"/>
      <c r="Y542" s="89"/>
    </row>
    <row r="543" spans="1:25" s="19" customFormat="1" ht="15.75" x14ac:dyDescent="0.3">
      <c r="A543" s="82">
        <v>516</v>
      </c>
      <c r="B543" s="873">
        <v>7000020907</v>
      </c>
      <c r="C543" s="874">
        <v>5320</v>
      </c>
      <c r="D543" s="874" t="s">
        <v>335</v>
      </c>
      <c r="E543" s="873">
        <v>1000063069</v>
      </c>
      <c r="F543" s="874">
        <v>85389000</v>
      </c>
      <c r="G543" s="83"/>
      <c r="H543" s="93">
        <v>0.18</v>
      </c>
      <c r="I543" s="85"/>
      <c r="J543" s="873" t="s">
        <v>401</v>
      </c>
      <c r="K543" s="874" t="s">
        <v>34</v>
      </c>
      <c r="L543" s="874">
        <v>1</v>
      </c>
      <c r="M543" s="86"/>
      <c r="N543" s="94" t="str">
        <f t="shared" si="160"/>
        <v>Included</v>
      </c>
      <c r="O543" s="95">
        <f t="shared" si="161"/>
        <v>0</v>
      </c>
      <c r="P543" s="89">
        <f t="shared" si="156"/>
        <v>0</v>
      </c>
      <c r="Q543" s="19">
        <f t="shared" si="162"/>
        <v>0</v>
      </c>
      <c r="R543" s="90">
        <f t="shared" si="163"/>
        <v>0</v>
      </c>
      <c r="S543" s="89"/>
      <c r="T543" s="91">
        <f t="shared" si="159"/>
        <v>0</v>
      </c>
      <c r="U543" s="89"/>
      <c r="V543" s="92"/>
      <c r="W543" s="89"/>
      <c r="X543" s="89"/>
      <c r="Y543" s="89"/>
    </row>
    <row r="544" spans="1:25" s="19" customFormat="1" ht="15.75" x14ac:dyDescent="0.3">
      <c r="A544" s="82">
        <v>517</v>
      </c>
      <c r="B544" s="873">
        <v>7000020907</v>
      </c>
      <c r="C544" s="874">
        <v>5330</v>
      </c>
      <c r="D544" s="874" t="s">
        <v>335</v>
      </c>
      <c r="E544" s="873">
        <v>1000063252</v>
      </c>
      <c r="F544" s="874">
        <v>85238020</v>
      </c>
      <c r="G544" s="83"/>
      <c r="H544" s="93">
        <v>0.18</v>
      </c>
      <c r="I544" s="85"/>
      <c r="J544" s="873" t="s">
        <v>402</v>
      </c>
      <c r="K544" s="874" t="s">
        <v>34</v>
      </c>
      <c r="L544" s="874">
        <v>1</v>
      </c>
      <c r="M544" s="86"/>
      <c r="N544" s="94" t="str">
        <f t="shared" si="160"/>
        <v>Included</v>
      </c>
      <c r="O544" s="95">
        <f t="shared" si="161"/>
        <v>0</v>
      </c>
      <c r="P544" s="89">
        <f t="shared" si="156"/>
        <v>0</v>
      </c>
      <c r="Q544" s="19">
        <f t="shared" si="162"/>
        <v>0</v>
      </c>
      <c r="R544" s="90">
        <f t="shared" si="163"/>
        <v>0</v>
      </c>
      <c r="S544" s="89"/>
      <c r="T544" s="91">
        <f t="shared" si="159"/>
        <v>0</v>
      </c>
      <c r="U544" s="89"/>
      <c r="V544" s="92"/>
      <c r="W544" s="89"/>
      <c r="X544" s="89"/>
      <c r="Y544" s="89"/>
    </row>
    <row r="545" spans="1:35" s="19" customFormat="1" ht="15.75" x14ac:dyDescent="0.3">
      <c r="A545" s="82">
        <v>518</v>
      </c>
      <c r="B545" s="873">
        <v>7000020907</v>
      </c>
      <c r="C545" s="874">
        <v>5340</v>
      </c>
      <c r="D545" s="874" t="s">
        <v>335</v>
      </c>
      <c r="E545" s="873">
        <v>1000063048</v>
      </c>
      <c r="F545" s="874">
        <v>85389000</v>
      </c>
      <c r="G545" s="83"/>
      <c r="H545" s="93">
        <v>0.18</v>
      </c>
      <c r="I545" s="85"/>
      <c r="J545" s="873" t="s">
        <v>413</v>
      </c>
      <c r="K545" s="874" t="s">
        <v>34</v>
      </c>
      <c r="L545" s="874">
        <v>1</v>
      </c>
      <c r="M545" s="86"/>
      <c r="N545" s="94" t="str">
        <f t="shared" si="160"/>
        <v>Included</v>
      </c>
      <c r="O545" s="95">
        <f t="shared" si="161"/>
        <v>0</v>
      </c>
      <c r="P545" s="89">
        <f t="shared" si="156"/>
        <v>0</v>
      </c>
      <c r="Q545" s="19">
        <f t="shared" si="162"/>
        <v>0</v>
      </c>
      <c r="R545" s="90">
        <f t="shared" si="163"/>
        <v>0</v>
      </c>
      <c r="S545" s="89"/>
      <c r="T545" s="91">
        <f t="shared" si="159"/>
        <v>0</v>
      </c>
      <c r="U545" s="89"/>
      <c r="V545" s="92"/>
      <c r="W545" s="89"/>
      <c r="X545" s="89"/>
      <c r="Y545" s="89"/>
    </row>
    <row r="546" spans="1:35" s="19" customFormat="1" ht="15.75" x14ac:dyDescent="0.3">
      <c r="A546" s="82">
        <v>519</v>
      </c>
      <c r="B546" s="873">
        <v>7000020907</v>
      </c>
      <c r="C546" s="874">
        <v>5350</v>
      </c>
      <c r="D546" s="874" t="s">
        <v>335</v>
      </c>
      <c r="E546" s="873">
        <v>1000063030</v>
      </c>
      <c r="F546" s="874">
        <v>85389000</v>
      </c>
      <c r="G546" s="83"/>
      <c r="H546" s="93">
        <v>0.18</v>
      </c>
      <c r="I546" s="85"/>
      <c r="J546" s="873" t="s">
        <v>414</v>
      </c>
      <c r="K546" s="874" t="s">
        <v>34</v>
      </c>
      <c r="L546" s="874">
        <v>1</v>
      </c>
      <c r="M546" s="86"/>
      <c r="N546" s="94" t="str">
        <f>IF(M546=0, "Included",IF(ISERROR(L546*M546), M546, L546*M546))</f>
        <v>Included</v>
      </c>
      <c r="O546" s="95">
        <f>R546</f>
        <v>0</v>
      </c>
      <c r="P546" s="89">
        <f t="shared" si="156"/>
        <v>0</v>
      </c>
      <c r="Q546" s="19">
        <f>IF(N546="Included",0,N546)</f>
        <v>0</v>
      </c>
      <c r="R546" s="90">
        <f>IF(I546="", H546*Q546,I546*Q546)</f>
        <v>0</v>
      </c>
      <c r="S546" s="89"/>
      <c r="T546" s="91">
        <f t="shared" si="159"/>
        <v>0</v>
      </c>
      <c r="U546" s="89"/>
      <c r="V546" s="92"/>
      <c r="W546" s="89"/>
      <c r="X546" s="89"/>
      <c r="Y546" s="89"/>
    </row>
    <row r="547" spans="1:35" s="19" customFormat="1" ht="15.75" x14ac:dyDescent="0.3">
      <c r="A547" s="82">
        <v>520</v>
      </c>
      <c r="B547" s="873">
        <v>7000020907</v>
      </c>
      <c r="C547" s="874">
        <v>5360</v>
      </c>
      <c r="D547" s="874" t="s">
        <v>335</v>
      </c>
      <c r="E547" s="873">
        <v>1000017495</v>
      </c>
      <c r="F547" s="874">
        <v>85238020</v>
      </c>
      <c r="G547" s="83"/>
      <c r="H547" s="93">
        <v>0.18</v>
      </c>
      <c r="I547" s="85"/>
      <c r="J547" s="873" t="s">
        <v>415</v>
      </c>
      <c r="K547" s="874" t="s">
        <v>34</v>
      </c>
      <c r="L547" s="874">
        <v>1</v>
      </c>
      <c r="M547" s="86"/>
      <c r="N547" s="94" t="str">
        <f>IF(M547=0, "Included",IF(ISERROR(L547*M547), M547, L547*M547))</f>
        <v>Included</v>
      </c>
      <c r="O547" s="95">
        <f>R547</f>
        <v>0</v>
      </c>
      <c r="P547" s="89">
        <f t="shared" si="156"/>
        <v>0</v>
      </c>
      <c r="Q547" s="19">
        <f>IF(N547="Included",0,N547)</f>
        <v>0</v>
      </c>
      <c r="R547" s="90">
        <f>IF(I547="", H547*Q547,I547*Q547)</f>
        <v>0</v>
      </c>
      <c r="S547" s="89"/>
      <c r="T547" s="91">
        <f t="shared" si="159"/>
        <v>0</v>
      </c>
      <c r="U547" s="89"/>
      <c r="V547" s="92"/>
      <c r="W547" s="89"/>
      <c r="X547" s="89"/>
      <c r="Y547" s="89"/>
    </row>
    <row r="548" spans="1:35" s="19" customFormat="1" ht="15.75" x14ac:dyDescent="0.3">
      <c r="A548" s="82">
        <v>521</v>
      </c>
      <c r="B548" s="873">
        <v>7000020907</v>
      </c>
      <c r="C548" s="874">
        <v>5370</v>
      </c>
      <c r="D548" s="874" t="s">
        <v>335</v>
      </c>
      <c r="E548" s="873">
        <v>1000029224</v>
      </c>
      <c r="F548" s="874">
        <v>84433100</v>
      </c>
      <c r="G548" s="83"/>
      <c r="H548" s="93">
        <v>0.18</v>
      </c>
      <c r="I548" s="85"/>
      <c r="J548" s="873" t="s">
        <v>416</v>
      </c>
      <c r="K548" s="874" t="s">
        <v>37</v>
      </c>
      <c r="L548" s="874">
        <v>20</v>
      </c>
      <c r="M548" s="86"/>
      <c r="N548" s="94" t="str">
        <f t="shared" ref="N548:N606" si="168">IF(M548=0, "Included",IF(ISERROR(L548*M548), M548, L548*M548))</f>
        <v>Included</v>
      </c>
      <c r="O548" s="95">
        <f t="shared" ref="O548:O606" si="169">R548</f>
        <v>0</v>
      </c>
      <c r="P548" s="89">
        <f t="shared" si="156"/>
        <v>0</v>
      </c>
      <c r="Q548" s="19">
        <f t="shared" ref="Q548:Q606" si="170">IF(N548="Included",0,N548)</f>
        <v>0</v>
      </c>
      <c r="R548" s="90">
        <f t="shared" ref="R548:R606" si="171">IF(I548="", H548*Q548,I548*Q548)</f>
        <v>0</v>
      </c>
      <c r="S548" s="89"/>
      <c r="T548" s="91">
        <f t="shared" si="159"/>
        <v>0</v>
      </c>
      <c r="U548" s="89"/>
      <c r="V548" s="92"/>
      <c r="W548" s="89"/>
      <c r="X548" s="89"/>
      <c r="Y548" s="89"/>
    </row>
    <row r="549" spans="1:35" s="19" customFormat="1" ht="15.75" x14ac:dyDescent="0.3">
      <c r="A549" s="82">
        <v>522</v>
      </c>
      <c r="B549" s="873">
        <v>7000020907</v>
      </c>
      <c r="C549" s="874">
        <v>7130</v>
      </c>
      <c r="D549" s="874" t="s">
        <v>335</v>
      </c>
      <c r="E549" s="873">
        <v>1000026408</v>
      </c>
      <c r="F549" s="874">
        <v>85389000</v>
      </c>
      <c r="G549" s="83"/>
      <c r="H549" s="93">
        <v>0.18</v>
      </c>
      <c r="I549" s="85"/>
      <c r="J549" s="873" t="s">
        <v>400</v>
      </c>
      <c r="K549" s="874" t="s">
        <v>34</v>
      </c>
      <c r="L549" s="874">
        <v>1</v>
      </c>
      <c r="M549" s="86"/>
      <c r="N549" s="94" t="str">
        <f t="shared" si="168"/>
        <v>Included</v>
      </c>
      <c r="O549" s="95">
        <f t="shared" si="169"/>
        <v>0</v>
      </c>
      <c r="P549" s="89">
        <f t="shared" si="156"/>
        <v>0</v>
      </c>
      <c r="Q549" s="19">
        <f t="shared" si="170"/>
        <v>0</v>
      </c>
      <c r="R549" s="90">
        <f t="shared" si="171"/>
        <v>0</v>
      </c>
      <c r="S549" s="89"/>
      <c r="T549" s="91">
        <f t="shared" si="159"/>
        <v>0</v>
      </c>
      <c r="U549" s="89"/>
      <c r="V549" s="92"/>
      <c r="W549" s="89"/>
      <c r="X549" s="89"/>
      <c r="Y549" s="89"/>
    </row>
    <row r="550" spans="1:35" s="19" customFormat="1" ht="15.75" x14ac:dyDescent="0.3">
      <c r="A550" s="82">
        <v>523</v>
      </c>
      <c r="B550" s="873">
        <v>7000020907</v>
      </c>
      <c r="C550" s="891">
        <v>5380</v>
      </c>
      <c r="D550" s="874" t="s">
        <v>590</v>
      </c>
      <c r="E550" s="873">
        <v>1000063259</v>
      </c>
      <c r="F550" s="874">
        <v>84713090</v>
      </c>
      <c r="G550" s="83"/>
      <c r="H550" s="93">
        <v>0.18</v>
      </c>
      <c r="I550" s="85"/>
      <c r="J550" s="873" t="s">
        <v>370</v>
      </c>
      <c r="K550" s="874" t="s">
        <v>37</v>
      </c>
      <c r="L550" s="874">
        <v>92</v>
      </c>
      <c r="M550" s="86"/>
      <c r="N550" s="94" t="str">
        <f t="shared" si="168"/>
        <v>Included</v>
      </c>
      <c r="O550" s="95">
        <f t="shared" si="169"/>
        <v>0</v>
      </c>
      <c r="P550" s="89">
        <f t="shared" si="156"/>
        <v>0</v>
      </c>
      <c r="Q550" s="19">
        <f t="shared" si="170"/>
        <v>0</v>
      </c>
      <c r="R550" s="90">
        <f t="shared" si="171"/>
        <v>0</v>
      </c>
      <c r="S550" s="89"/>
      <c r="T550" s="91">
        <f t="shared" si="159"/>
        <v>0</v>
      </c>
      <c r="U550" s="89"/>
      <c r="V550" s="92"/>
      <c r="W550" s="89"/>
      <c r="X550" s="89"/>
      <c r="Y550" s="89"/>
    </row>
    <row r="551" spans="1:35" s="19" customFormat="1" ht="15.75" x14ac:dyDescent="0.3">
      <c r="A551" s="82">
        <v>524</v>
      </c>
      <c r="B551" s="873">
        <v>7000020907</v>
      </c>
      <c r="C551" s="874">
        <v>5390</v>
      </c>
      <c r="D551" s="874" t="s">
        <v>590</v>
      </c>
      <c r="E551" s="873">
        <v>1000063035</v>
      </c>
      <c r="F551" s="874">
        <v>85389000</v>
      </c>
      <c r="G551" s="83"/>
      <c r="H551" s="93">
        <v>0.18</v>
      </c>
      <c r="I551" s="85"/>
      <c r="J551" s="873" t="s">
        <v>419</v>
      </c>
      <c r="K551" s="874" t="s">
        <v>37</v>
      </c>
      <c r="L551" s="874">
        <v>23</v>
      </c>
      <c r="M551" s="86"/>
      <c r="N551" s="94" t="str">
        <f t="shared" si="168"/>
        <v>Included</v>
      </c>
      <c r="O551" s="95">
        <f t="shared" si="169"/>
        <v>0</v>
      </c>
      <c r="P551" s="89">
        <f t="shared" si="156"/>
        <v>0</v>
      </c>
      <c r="Q551" s="19">
        <f t="shared" si="170"/>
        <v>0</v>
      </c>
      <c r="R551" s="90">
        <f t="shared" si="171"/>
        <v>0</v>
      </c>
      <c r="S551" s="89"/>
      <c r="T551" s="91">
        <f t="shared" si="159"/>
        <v>0</v>
      </c>
      <c r="U551" s="89"/>
      <c r="V551" s="92"/>
      <c r="W551" s="89"/>
      <c r="X551" s="89"/>
      <c r="Y551" s="89"/>
    </row>
    <row r="552" spans="1:35" s="19" customFormat="1" ht="15.75" x14ac:dyDescent="0.3">
      <c r="A552" s="82">
        <v>525</v>
      </c>
      <c r="B552" s="873">
        <v>7000020907</v>
      </c>
      <c r="C552" s="874">
        <v>5400</v>
      </c>
      <c r="D552" s="874" t="s">
        <v>590</v>
      </c>
      <c r="E552" s="873">
        <v>1000063258</v>
      </c>
      <c r="F552" s="874">
        <v>84713090</v>
      </c>
      <c r="G552" s="83"/>
      <c r="H552" s="93">
        <v>0.18</v>
      </c>
      <c r="I552" s="85"/>
      <c r="J552" s="873" t="s">
        <v>373</v>
      </c>
      <c r="K552" s="874" t="s">
        <v>37</v>
      </c>
      <c r="L552" s="874">
        <v>46</v>
      </c>
      <c r="M552" s="86"/>
      <c r="N552" s="94" t="str">
        <f t="shared" si="168"/>
        <v>Included</v>
      </c>
      <c r="O552" s="95">
        <f t="shared" si="169"/>
        <v>0</v>
      </c>
      <c r="P552" s="89">
        <f t="shared" si="156"/>
        <v>0</v>
      </c>
      <c r="Q552" s="19">
        <f t="shared" si="170"/>
        <v>0</v>
      </c>
      <c r="R552" s="90">
        <f t="shared" si="171"/>
        <v>0</v>
      </c>
      <c r="S552" s="89"/>
      <c r="T552" s="91">
        <f t="shared" si="159"/>
        <v>0</v>
      </c>
      <c r="U552" s="89"/>
      <c r="V552" s="92"/>
      <c r="W552" s="89"/>
      <c r="X552" s="89"/>
      <c r="Y552" s="89"/>
    </row>
    <row r="553" spans="1:35" s="19" customFormat="1" ht="15.75" x14ac:dyDescent="0.3">
      <c r="A553" s="82">
        <v>526</v>
      </c>
      <c r="B553" s="873">
        <v>7000020907</v>
      </c>
      <c r="C553" s="874">
        <v>5410</v>
      </c>
      <c r="D553" s="874" t="s">
        <v>590</v>
      </c>
      <c r="E553" s="873">
        <v>1000063257</v>
      </c>
      <c r="F553" s="874">
        <v>84713090</v>
      </c>
      <c r="G553" s="83"/>
      <c r="H553" s="93">
        <v>0.18</v>
      </c>
      <c r="I553" s="85"/>
      <c r="J553" s="873" t="s">
        <v>372</v>
      </c>
      <c r="K553" s="874" t="s">
        <v>37</v>
      </c>
      <c r="L553" s="874">
        <v>23</v>
      </c>
      <c r="M553" s="86"/>
      <c r="N553" s="94" t="str">
        <f t="shared" ref="N553:N554" si="172">IF(M553=0, "Included",IF(ISERROR(L553*M553), M553, L553*M553))</f>
        <v>Included</v>
      </c>
      <c r="O553" s="95">
        <f t="shared" ref="O553:O554" si="173">R553</f>
        <v>0</v>
      </c>
      <c r="P553" s="89">
        <f t="shared" ref="P553:P554" si="174">+L553*M553</f>
        <v>0</v>
      </c>
      <c r="Q553" s="19">
        <f t="shared" ref="Q553:Q554" si="175">IF(N553="Included",0,N553)</f>
        <v>0</v>
      </c>
      <c r="R553" s="90">
        <f t="shared" ref="R553:R554" si="176">IF(I553="", H553*Q553,I553*Q553)</f>
        <v>0</v>
      </c>
      <c r="S553" s="89"/>
      <c r="T553" s="91">
        <f t="shared" ref="T553:T554" si="177">+P553*H553</f>
        <v>0</v>
      </c>
      <c r="U553" s="89"/>
      <c r="V553" s="92"/>
      <c r="W553" s="89"/>
      <c r="X553" s="89"/>
      <c r="Y553" s="89"/>
    </row>
    <row r="554" spans="1:35" s="19" customFormat="1" ht="15.75" x14ac:dyDescent="0.3">
      <c r="A554" s="82">
        <v>527</v>
      </c>
      <c r="B554" s="873">
        <v>7000020907</v>
      </c>
      <c r="C554" s="874">
        <v>5430</v>
      </c>
      <c r="D554" s="874" t="s">
        <v>590</v>
      </c>
      <c r="E554" s="873">
        <v>1000028314</v>
      </c>
      <c r="F554" s="874">
        <v>85446020</v>
      </c>
      <c r="G554" s="83"/>
      <c r="H554" s="93">
        <v>0.18</v>
      </c>
      <c r="I554" s="85"/>
      <c r="J554" s="873" t="s">
        <v>391</v>
      </c>
      <c r="K554" s="874" t="s">
        <v>34</v>
      </c>
      <c r="L554" s="874">
        <v>23</v>
      </c>
      <c r="M554" s="86"/>
      <c r="N554" s="94" t="str">
        <f t="shared" si="172"/>
        <v>Included</v>
      </c>
      <c r="O554" s="95">
        <f t="shared" si="173"/>
        <v>0</v>
      </c>
      <c r="P554" s="89">
        <f t="shared" si="174"/>
        <v>0</v>
      </c>
      <c r="Q554" s="19">
        <f t="shared" si="175"/>
        <v>0</v>
      </c>
      <c r="R554" s="90">
        <f t="shared" si="176"/>
        <v>0</v>
      </c>
      <c r="S554" s="89"/>
      <c r="T554" s="91">
        <f t="shared" si="177"/>
        <v>0</v>
      </c>
      <c r="U554" s="89"/>
      <c r="V554" s="92"/>
      <c r="W554" s="89"/>
      <c r="X554" s="89"/>
      <c r="Y554" s="89"/>
    </row>
    <row r="555" spans="1:35" s="19" customFormat="1" ht="15.75" x14ac:dyDescent="0.3">
      <c r="A555" s="82">
        <v>528</v>
      </c>
      <c r="B555" s="873">
        <v>7000020907</v>
      </c>
      <c r="C555" s="874">
        <v>5440</v>
      </c>
      <c r="D555" s="874" t="s">
        <v>590</v>
      </c>
      <c r="E555" s="873">
        <v>1000062967</v>
      </c>
      <c r="F555" s="874">
        <v>85389000</v>
      </c>
      <c r="G555" s="83"/>
      <c r="H555" s="93">
        <v>0.18</v>
      </c>
      <c r="I555" s="85"/>
      <c r="J555" s="873" t="s">
        <v>392</v>
      </c>
      <c r="K555" s="874" t="s">
        <v>34</v>
      </c>
      <c r="L555" s="874">
        <v>23</v>
      </c>
      <c r="M555" s="86"/>
      <c r="N555" s="94" t="str">
        <f t="shared" si="168"/>
        <v>Included</v>
      </c>
      <c r="O555" s="95">
        <f t="shared" si="169"/>
        <v>0</v>
      </c>
      <c r="P555" s="89">
        <f t="shared" si="156"/>
        <v>0</v>
      </c>
      <c r="Q555" s="19">
        <f t="shared" si="170"/>
        <v>0</v>
      </c>
      <c r="R555" s="90">
        <f t="shared" si="171"/>
        <v>0</v>
      </c>
      <c r="S555" s="89"/>
      <c r="T555" s="91">
        <f t="shared" si="159"/>
        <v>0</v>
      </c>
      <c r="U555" s="89"/>
      <c r="V555" s="92"/>
      <c r="W555" s="89"/>
      <c r="X555" s="89"/>
      <c r="Y555" s="89"/>
    </row>
    <row r="556" spans="1:35" s="19" customFormat="1" ht="15.75" x14ac:dyDescent="0.3">
      <c r="A556" s="82">
        <v>529</v>
      </c>
      <c r="B556" s="873">
        <v>7000020907</v>
      </c>
      <c r="C556" s="874">
        <v>6810</v>
      </c>
      <c r="D556" s="874" t="s">
        <v>591</v>
      </c>
      <c r="E556" s="873">
        <v>1000029224</v>
      </c>
      <c r="F556" s="874">
        <v>84433100</v>
      </c>
      <c r="G556" s="83"/>
      <c r="H556" s="93">
        <v>0.18</v>
      </c>
      <c r="I556" s="85"/>
      <c r="J556" s="873" t="s">
        <v>416</v>
      </c>
      <c r="K556" s="874" t="s">
        <v>37</v>
      </c>
      <c r="L556" s="874">
        <v>23</v>
      </c>
      <c r="M556" s="86"/>
      <c r="N556" s="94" t="str">
        <f t="shared" si="168"/>
        <v>Included</v>
      </c>
      <c r="O556" s="95">
        <f t="shared" si="169"/>
        <v>0</v>
      </c>
      <c r="P556" s="89">
        <f t="shared" si="156"/>
        <v>0</v>
      </c>
      <c r="Q556" s="19">
        <f t="shared" si="170"/>
        <v>0</v>
      </c>
      <c r="R556" s="90">
        <f t="shared" si="171"/>
        <v>0</v>
      </c>
      <c r="S556" s="89"/>
      <c r="T556" s="91">
        <f t="shared" si="159"/>
        <v>0</v>
      </c>
      <c r="U556" s="89"/>
      <c r="V556" s="92"/>
      <c r="W556" s="89"/>
      <c r="X556" s="89"/>
      <c r="Y556" s="89"/>
    </row>
    <row r="557" spans="1:35" ht="21.75" customHeight="1" x14ac:dyDescent="0.3">
      <c r="A557" s="78"/>
      <c r="B557" s="79" t="s">
        <v>557</v>
      </c>
      <c r="C557" s="878" t="s">
        <v>587</v>
      </c>
      <c r="D557" s="80"/>
      <c r="E557" s="80"/>
      <c r="F557" s="80"/>
      <c r="G557" s="80"/>
      <c r="H557" s="80"/>
      <c r="I557" s="80"/>
      <c r="J557" s="80"/>
      <c r="K557" s="80"/>
      <c r="L557" s="80"/>
      <c r="M557" s="80"/>
      <c r="N557" s="80"/>
      <c r="O557" s="81"/>
      <c r="P557" s="64"/>
      <c r="Q557" s="64"/>
      <c r="R557" s="64"/>
      <c r="S557" s="65"/>
      <c r="T557" s="66"/>
      <c r="U557" s="66"/>
      <c r="V557" s="66"/>
      <c r="W557" s="66"/>
      <c r="AA557" s="877"/>
      <c r="AB557" s="877"/>
      <c r="AE557" s="13" t="s">
        <v>14</v>
      </c>
      <c r="AI557" s="52"/>
    </row>
    <row r="558" spans="1:35" s="19" customFormat="1" ht="15.75" x14ac:dyDescent="0.3">
      <c r="A558" s="82">
        <v>530</v>
      </c>
      <c r="B558" s="873">
        <v>7000020907</v>
      </c>
      <c r="C558" s="874">
        <v>5470</v>
      </c>
      <c r="D558" s="874" t="s">
        <v>329</v>
      </c>
      <c r="E558" s="873">
        <v>1000064783</v>
      </c>
      <c r="F558" s="874">
        <v>85176930</v>
      </c>
      <c r="G558" s="83"/>
      <c r="H558" s="93">
        <v>0.18</v>
      </c>
      <c r="I558" s="85"/>
      <c r="J558" s="873" t="s">
        <v>337</v>
      </c>
      <c r="K558" s="874" t="s">
        <v>37</v>
      </c>
      <c r="L558" s="874">
        <v>2</v>
      </c>
      <c r="M558" s="86"/>
      <c r="N558" s="94" t="str">
        <f t="shared" si="168"/>
        <v>Included</v>
      </c>
      <c r="O558" s="95">
        <f t="shared" si="169"/>
        <v>0</v>
      </c>
      <c r="P558" s="89">
        <f t="shared" si="156"/>
        <v>0</v>
      </c>
      <c r="Q558" s="19">
        <f t="shared" si="170"/>
        <v>0</v>
      </c>
      <c r="R558" s="90">
        <f t="shared" si="171"/>
        <v>0</v>
      </c>
      <c r="S558" s="89"/>
      <c r="T558" s="91">
        <f t="shared" si="159"/>
        <v>0</v>
      </c>
      <c r="U558" s="89"/>
      <c r="V558" s="92"/>
      <c r="W558" s="89"/>
      <c r="X558" s="89"/>
      <c r="Y558" s="89"/>
    </row>
    <row r="559" spans="1:35" s="19" customFormat="1" ht="15.75" x14ac:dyDescent="0.3">
      <c r="A559" s="82">
        <v>531</v>
      </c>
      <c r="B559" s="873">
        <v>7000020907</v>
      </c>
      <c r="C559" s="874">
        <v>5480</v>
      </c>
      <c r="D559" s="874" t="s">
        <v>329</v>
      </c>
      <c r="E559" s="873">
        <v>1000063031</v>
      </c>
      <c r="F559" s="874">
        <v>85389000</v>
      </c>
      <c r="G559" s="83"/>
      <c r="H559" s="93">
        <v>0.18</v>
      </c>
      <c r="I559" s="85"/>
      <c r="J559" s="873" t="s">
        <v>338</v>
      </c>
      <c r="K559" s="874" t="s">
        <v>37</v>
      </c>
      <c r="L559" s="874">
        <v>6</v>
      </c>
      <c r="M559" s="86"/>
      <c r="N559" s="94" t="str">
        <f t="shared" si="168"/>
        <v>Included</v>
      </c>
      <c r="O559" s="95">
        <f t="shared" si="169"/>
        <v>0</v>
      </c>
      <c r="P559" s="89">
        <f t="shared" si="156"/>
        <v>0</v>
      </c>
      <c r="Q559" s="19">
        <f t="shared" si="170"/>
        <v>0</v>
      </c>
      <c r="R559" s="90">
        <f t="shared" si="171"/>
        <v>0</v>
      </c>
      <c r="S559" s="89"/>
      <c r="T559" s="91">
        <f t="shared" si="159"/>
        <v>0</v>
      </c>
      <c r="U559" s="89"/>
      <c r="V559" s="92"/>
      <c r="W559" s="89"/>
      <c r="X559" s="89"/>
      <c r="Y559" s="89"/>
    </row>
    <row r="560" spans="1:35" s="19" customFormat="1" ht="15.75" x14ac:dyDescent="0.3">
      <c r="A560" s="82">
        <v>532</v>
      </c>
      <c r="B560" s="873">
        <v>7000020907</v>
      </c>
      <c r="C560" s="874">
        <v>5490</v>
      </c>
      <c r="D560" s="874" t="s">
        <v>329</v>
      </c>
      <c r="E560" s="873">
        <v>1000062969</v>
      </c>
      <c r="F560" s="874">
        <v>85389000</v>
      </c>
      <c r="G560" s="83"/>
      <c r="H560" s="93">
        <v>0.18</v>
      </c>
      <c r="I560" s="85"/>
      <c r="J560" s="873" t="s">
        <v>340</v>
      </c>
      <c r="K560" s="874" t="s">
        <v>37</v>
      </c>
      <c r="L560" s="874">
        <v>144</v>
      </c>
      <c r="M560" s="86"/>
      <c r="N560" s="94" t="str">
        <f t="shared" si="168"/>
        <v>Included</v>
      </c>
      <c r="O560" s="95">
        <f t="shared" si="169"/>
        <v>0</v>
      </c>
      <c r="P560" s="89">
        <f t="shared" si="156"/>
        <v>0</v>
      </c>
      <c r="Q560" s="19">
        <f t="shared" si="170"/>
        <v>0</v>
      </c>
      <c r="R560" s="90">
        <f t="shared" si="171"/>
        <v>0</v>
      </c>
      <c r="S560" s="89"/>
      <c r="T560" s="91">
        <f t="shared" si="159"/>
        <v>0</v>
      </c>
      <c r="U560" s="89"/>
      <c r="V560" s="92"/>
      <c r="W560" s="89"/>
      <c r="X560" s="89"/>
      <c r="Y560" s="89"/>
    </row>
    <row r="561" spans="1:25" s="19" customFormat="1" ht="15.75" x14ac:dyDescent="0.3">
      <c r="A561" s="82">
        <v>533</v>
      </c>
      <c r="B561" s="873">
        <v>7000020907</v>
      </c>
      <c r="C561" s="874">
        <v>5500</v>
      </c>
      <c r="D561" s="874" t="s">
        <v>329</v>
      </c>
      <c r="E561" s="873">
        <v>1000063026</v>
      </c>
      <c r="F561" s="874">
        <v>85389000</v>
      </c>
      <c r="G561" s="83"/>
      <c r="H561" s="93">
        <v>0.18</v>
      </c>
      <c r="I561" s="85"/>
      <c r="J561" s="873" t="s">
        <v>345</v>
      </c>
      <c r="K561" s="874" t="s">
        <v>37</v>
      </c>
      <c r="L561" s="874">
        <v>2</v>
      </c>
      <c r="M561" s="86"/>
      <c r="N561" s="94" t="str">
        <f t="shared" si="168"/>
        <v>Included</v>
      </c>
      <c r="O561" s="95">
        <f t="shared" si="169"/>
        <v>0</v>
      </c>
      <c r="P561" s="89">
        <f t="shared" si="156"/>
        <v>0</v>
      </c>
      <c r="Q561" s="19">
        <f t="shared" si="170"/>
        <v>0</v>
      </c>
      <c r="R561" s="90">
        <f t="shared" si="171"/>
        <v>0</v>
      </c>
      <c r="S561" s="89"/>
      <c r="T561" s="91">
        <f t="shared" si="159"/>
        <v>0</v>
      </c>
      <c r="U561" s="89"/>
      <c r="V561" s="92"/>
      <c r="W561" s="89"/>
      <c r="X561" s="89"/>
      <c r="Y561" s="89"/>
    </row>
    <row r="562" spans="1:25" s="19" customFormat="1" ht="15.75" x14ac:dyDescent="0.3">
      <c r="A562" s="82">
        <v>534</v>
      </c>
      <c r="B562" s="873">
        <v>7000020907</v>
      </c>
      <c r="C562" s="891">
        <v>5510</v>
      </c>
      <c r="D562" s="874" t="s">
        <v>329</v>
      </c>
      <c r="E562" s="873">
        <v>1000063259</v>
      </c>
      <c r="F562" s="874">
        <v>84713090</v>
      </c>
      <c r="G562" s="83"/>
      <c r="H562" s="93">
        <v>0.18</v>
      </c>
      <c r="I562" s="85"/>
      <c r="J562" s="873" t="s">
        <v>370</v>
      </c>
      <c r="K562" s="874" t="s">
        <v>37</v>
      </c>
      <c r="L562" s="874">
        <v>14</v>
      </c>
      <c r="M562" s="86"/>
      <c r="N562" s="94" t="str">
        <f t="shared" si="168"/>
        <v>Included</v>
      </c>
      <c r="O562" s="95">
        <f t="shared" si="169"/>
        <v>0</v>
      </c>
      <c r="P562" s="89">
        <f t="shared" si="156"/>
        <v>0</v>
      </c>
      <c r="Q562" s="19">
        <f t="shared" si="170"/>
        <v>0</v>
      </c>
      <c r="R562" s="90">
        <f t="shared" si="171"/>
        <v>0</v>
      </c>
      <c r="S562" s="89"/>
      <c r="T562" s="91">
        <f t="shared" si="159"/>
        <v>0</v>
      </c>
      <c r="U562" s="89"/>
      <c r="V562" s="92"/>
      <c r="W562" s="89"/>
      <c r="X562" s="89"/>
      <c r="Y562" s="89"/>
    </row>
    <row r="563" spans="1:25" s="19" customFormat="1" ht="15.75" x14ac:dyDescent="0.3">
      <c r="A563" s="82">
        <v>535</v>
      </c>
      <c r="B563" s="873">
        <v>7000020907</v>
      </c>
      <c r="C563" s="874">
        <v>5520</v>
      </c>
      <c r="D563" s="874" t="s">
        <v>329</v>
      </c>
      <c r="E563" s="873">
        <v>1000063256</v>
      </c>
      <c r="F563" s="874">
        <v>84713090</v>
      </c>
      <c r="G563" s="83"/>
      <c r="H563" s="93">
        <v>0.18</v>
      </c>
      <c r="I563" s="85"/>
      <c r="J563" s="873" t="s">
        <v>371</v>
      </c>
      <c r="K563" s="874" t="s">
        <v>37</v>
      </c>
      <c r="L563" s="874">
        <v>1</v>
      </c>
      <c r="M563" s="86"/>
      <c r="N563" s="94" t="str">
        <f t="shared" si="168"/>
        <v>Included</v>
      </c>
      <c r="O563" s="95">
        <f t="shared" si="169"/>
        <v>0</v>
      </c>
      <c r="P563" s="89">
        <f t="shared" si="156"/>
        <v>0</v>
      </c>
      <c r="Q563" s="19">
        <f t="shared" si="170"/>
        <v>0</v>
      </c>
      <c r="R563" s="90">
        <f t="shared" si="171"/>
        <v>0</v>
      </c>
      <c r="S563" s="89"/>
      <c r="T563" s="91">
        <f t="shared" si="159"/>
        <v>0</v>
      </c>
      <c r="U563" s="89"/>
      <c r="V563" s="92"/>
      <c r="W563" s="89"/>
      <c r="X563" s="89"/>
      <c r="Y563" s="89"/>
    </row>
    <row r="564" spans="1:25" s="19" customFormat="1" ht="15.75" x14ac:dyDescent="0.3">
      <c r="A564" s="82">
        <v>536</v>
      </c>
      <c r="B564" s="873">
        <v>7000020907</v>
      </c>
      <c r="C564" s="874">
        <v>5530</v>
      </c>
      <c r="D564" s="874" t="s">
        <v>329</v>
      </c>
      <c r="E564" s="873">
        <v>1000063257</v>
      </c>
      <c r="F564" s="874">
        <v>84713090</v>
      </c>
      <c r="G564" s="83"/>
      <c r="H564" s="93">
        <v>0.18</v>
      </c>
      <c r="I564" s="85"/>
      <c r="J564" s="873" t="s">
        <v>372</v>
      </c>
      <c r="K564" s="874" t="s">
        <v>37</v>
      </c>
      <c r="L564" s="874">
        <v>4</v>
      </c>
      <c r="M564" s="86"/>
      <c r="N564" s="94" t="str">
        <f t="shared" si="168"/>
        <v>Included</v>
      </c>
      <c r="O564" s="95">
        <f t="shared" si="169"/>
        <v>0</v>
      </c>
      <c r="P564" s="89">
        <f t="shared" si="156"/>
        <v>0</v>
      </c>
      <c r="Q564" s="19">
        <f t="shared" si="170"/>
        <v>0</v>
      </c>
      <c r="R564" s="90">
        <f t="shared" si="171"/>
        <v>0</v>
      </c>
      <c r="S564" s="89"/>
      <c r="T564" s="91">
        <f t="shared" si="159"/>
        <v>0</v>
      </c>
      <c r="U564" s="89"/>
      <c r="V564" s="92"/>
      <c r="W564" s="89"/>
      <c r="X564" s="89"/>
      <c r="Y564" s="89"/>
    </row>
    <row r="565" spans="1:25" s="19" customFormat="1" ht="15.75" x14ac:dyDescent="0.3">
      <c r="A565" s="82">
        <v>537</v>
      </c>
      <c r="B565" s="873">
        <v>7000020907</v>
      </c>
      <c r="C565" s="891">
        <v>5540</v>
      </c>
      <c r="D565" s="874" t="s">
        <v>329</v>
      </c>
      <c r="E565" s="873">
        <v>1000063258</v>
      </c>
      <c r="F565" s="874">
        <v>84713090</v>
      </c>
      <c r="G565" s="83"/>
      <c r="H565" s="93">
        <v>0.18</v>
      </c>
      <c r="I565" s="85"/>
      <c r="J565" s="873" t="s">
        <v>373</v>
      </c>
      <c r="K565" s="874" t="s">
        <v>37</v>
      </c>
      <c r="L565" s="874">
        <v>25</v>
      </c>
      <c r="M565" s="86"/>
      <c r="N565" s="94" t="str">
        <f t="shared" si="168"/>
        <v>Included</v>
      </c>
      <c r="O565" s="95">
        <f t="shared" si="169"/>
        <v>0</v>
      </c>
      <c r="P565" s="89">
        <f t="shared" si="156"/>
        <v>0</v>
      </c>
      <c r="Q565" s="19">
        <f t="shared" si="170"/>
        <v>0</v>
      </c>
      <c r="R565" s="90">
        <f t="shared" si="171"/>
        <v>0</v>
      </c>
      <c r="S565" s="89"/>
      <c r="T565" s="91">
        <f t="shared" si="159"/>
        <v>0</v>
      </c>
      <c r="U565" s="89"/>
      <c r="V565" s="92"/>
      <c r="W565" s="89"/>
      <c r="X565" s="89"/>
      <c r="Y565" s="89"/>
    </row>
    <row r="566" spans="1:25" s="19" customFormat="1" ht="15.75" x14ac:dyDescent="0.3">
      <c r="A566" s="82">
        <v>538</v>
      </c>
      <c r="B566" s="873">
        <v>7000020907</v>
      </c>
      <c r="C566" s="874">
        <v>5550</v>
      </c>
      <c r="D566" s="874" t="s">
        <v>329</v>
      </c>
      <c r="E566" s="873">
        <v>1000026358</v>
      </c>
      <c r="F566" s="874">
        <v>85389000</v>
      </c>
      <c r="G566" s="83"/>
      <c r="H566" s="93">
        <v>0.18</v>
      </c>
      <c r="I566" s="85"/>
      <c r="J566" s="873" t="s">
        <v>374</v>
      </c>
      <c r="K566" s="874" t="s">
        <v>37</v>
      </c>
      <c r="L566" s="874">
        <v>1</v>
      </c>
      <c r="M566" s="86"/>
      <c r="N566" s="94" t="str">
        <f t="shared" si="168"/>
        <v>Included</v>
      </c>
      <c r="O566" s="95">
        <f t="shared" si="169"/>
        <v>0</v>
      </c>
      <c r="P566" s="89">
        <f t="shared" si="156"/>
        <v>0</v>
      </c>
      <c r="Q566" s="19">
        <f t="shared" si="170"/>
        <v>0</v>
      </c>
      <c r="R566" s="90">
        <f t="shared" si="171"/>
        <v>0</v>
      </c>
      <c r="S566" s="89"/>
      <c r="T566" s="91">
        <f t="shared" si="159"/>
        <v>0</v>
      </c>
      <c r="U566" s="89"/>
      <c r="V566" s="92"/>
      <c r="W566" s="89"/>
      <c r="X566" s="89"/>
      <c r="Y566" s="89"/>
    </row>
    <row r="567" spans="1:25" s="19" customFormat="1" ht="15.75" x14ac:dyDescent="0.3">
      <c r="A567" s="82">
        <v>539</v>
      </c>
      <c r="B567" s="873">
        <v>7000020907</v>
      </c>
      <c r="C567" s="874">
        <v>5560</v>
      </c>
      <c r="D567" s="874" t="s">
        <v>329</v>
      </c>
      <c r="E567" s="873">
        <v>1000026373</v>
      </c>
      <c r="F567" s="874">
        <v>85389000</v>
      </c>
      <c r="G567" s="83"/>
      <c r="H567" s="93">
        <v>0.18</v>
      </c>
      <c r="I567" s="85"/>
      <c r="J567" s="873" t="s">
        <v>375</v>
      </c>
      <c r="K567" s="874" t="s">
        <v>37</v>
      </c>
      <c r="L567" s="874">
        <v>1</v>
      </c>
      <c r="M567" s="86"/>
      <c r="N567" s="94" t="str">
        <f t="shared" si="168"/>
        <v>Included</v>
      </c>
      <c r="O567" s="95">
        <f t="shared" si="169"/>
        <v>0</v>
      </c>
      <c r="P567" s="89">
        <f t="shared" si="156"/>
        <v>0</v>
      </c>
      <c r="Q567" s="19">
        <f t="shared" si="170"/>
        <v>0</v>
      </c>
      <c r="R567" s="90">
        <f t="shared" si="171"/>
        <v>0</v>
      </c>
      <c r="S567" s="89"/>
      <c r="T567" s="91">
        <f t="shared" si="159"/>
        <v>0</v>
      </c>
      <c r="U567" s="89"/>
      <c r="V567" s="92"/>
      <c r="W567" s="89"/>
      <c r="X567" s="89"/>
      <c r="Y567" s="89"/>
    </row>
    <row r="568" spans="1:25" s="19" customFormat="1" ht="15.75" x14ac:dyDescent="0.3">
      <c r="A568" s="82">
        <v>540</v>
      </c>
      <c r="B568" s="873">
        <v>7000020907</v>
      </c>
      <c r="C568" s="874">
        <v>5570</v>
      </c>
      <c r="D568" s="874" t="s">
        <v>329</v>
      </c>
      <c r="E568" s="873">
        <v>1000063034</v>
      </c>
      <c r="F568" s="874">
        <v>85311020</v>
      </c>
      <c r="G568" s="83"/>
      <c r="H568" s="93">
        <v>0.18</v>
      </c>
      <c r="I568" s="85"/>
      <c r="J568" s="873" t="s">
        <v>377</v>
      </c>
      <c r="K568" s="874" t="s">
        <v>37</v>
      </c>
      <c r="L568" s="874">
        <v>1</v>
      </c>
      <c r="M568" s="86"/>
      <c r="N568" s="94" t="str">
        <f t="shared" si="168"/>
        <v>Included</v>
      </c>
      <c r="O568" s="95">
        <f t="shared" si="169"/>
        <v>0</v>
      </c>
      <c r="P568" s="89">
        <f t="shared" si="156"/>
        <v>0</v>
      </c>
      <c r="Q568" s="19">
        <f t="shared" si="170"/>
        <v>0</v>
      </c>
      <c r="R568" s="90">
        <f t="shared" si="171"/>
        <v>0</v>
      </c>
      <c r="S568" s="89"/>
      <c r="T568" s="91">
        <f t="shared" si="159"/>
        <v>0</v>
      </c>
      <c r="U568" s="89"/>
      <c r="V568" s="92"/>
      <c r="W568" s="89"/>
      <c r="X568" s="89"/>
      <c r="Y568" s="89"/>
    </row>
    <row r="569" spans="1:25" s="19" customFormat="1" ht="15.75" x14ac:dyDescent="0.3">
      <c r="A569" s="82">
        <v>541</v>
      </c>
      <c r="B569" s="873">
        <v>7000020907</v>
      </c>
      <c r="C569" s="874">
        <v>5580</v>
      </c>
      <c r="D569" s="874" t="s">
        <v>329</v>
      </c>
      <c r="E569" s="873">
        <v>1000063047</v>
      </c>
      <c r="F569" s="874">
        <v>84715000</v>
      </c>
      <c r="G569" s="83"/>
      <c r="H569" s="93">
        <v>0.18</v>
      </c>
      <c r="I569" s="85"/>
      <c r="J569" s="873" t="s">
        <v>365</v>
      </c>
      <c r="K569" s="874" t="s">
        <v>37</v>
      </c>
      <c r="L569" s="874">
        <v>1</v>
      </c>
      <c r="M569" s="86"/>
      <c r="N569" s="94" t="str">
        <f t="shared" si="168"/>
        <v>Included</v>
      </c>
      <c r="O569" s="95">
        <f t="shared" si="169"/>
        <v>0</v>
      </c>
      <c r="P569" s="89">
        <f t="shared" si="156"/>
        <v>0</v>
      </c>
      <c r="Q569" s="19">
        <f t="shared" si="170"/>
        <v>0</v>
      </c>
      <c r="R569" s="90">
        <f t="shared" si="171"/>
        <v>0</v>
      </c>
      <c r="S569" s="89"/>
      <c r="T569" s="91">
        <f t="shared" si="159"/>
        <v>0</v>
      </c>
      <c r="U569" s="89"/>
      <c r="V569" s="92"/>
      <c r="W569" s="89"/>
      <c r="X569" s="89"/>
      <c r="Y569" s="89"/>
    </row>
    <row r="570" spans="1:25" s="19" customFormat="1" ht="15.75" x14ac:dyDescent="0.3">
      <c r="A570" s="82">
        <v>542</v>
      </c>
      <c r="B570" s="873">
        <v>7000020907</v>
      </c>
      <c r="C570" s="874">
        <v>5590</v>
      </c>
      <c r="D570" s="874" t="s">
        <v>330</v>
      </c>
      <c r="E570" s="873">
        <v>1000063020</v>
      </c>
      <c r="F570" s="874">
        <v>85389000</v>
      </c>
      <c r="G570" s="83"/>
      <c r="H570" s="93">
        <v>0.18</v>
      </c>
      <c r="I570" s="85"/>
      <c r="J570" s="873" t="s">
        <v>384</v>
      </c>
      <c r="K570" s="874" t="s">
        <v>385</v>
      </c>
      <c r="L570" s="874">
        <v>17</v>
      </c>
      <c r="M570" s="86"/>
      <c r="N570" s="94" t="str">
        <f t="shared" si="168"/>
        <v>Included</v>
      </c>
      <c r="O570" s="95">
        <f t="shared" si="169"/>
        <v>0</v>
      </c>
      <c r="P570" s="89">
        <f t="shared" si="156"/>
        <v>0</v>
      </c>
      <c r="Q570" s="19">
        <f t="shared" si="170"/>
        <v>0</v>
      </c>
      <c r="R570" s="90">
        <f t="shared" si="171"/>
        <v>0</v>
      </c>
      <c r="S570" s="89"/>
      <c r="T570" s="91">
        <f t="shared" si="159"/>
        <v>0</v>
      </c>
      <c r="U570" s="89"/>
      <c r="V570" s="92"/>
      <c r="W570" s="89"/>
      <c r="X570" s="89"/>
      <c r="Y570" s="89"/>
    </row>
    <row r="571" spans="1:25" s="19" customFormat="1" ht="15.75" x14ac:dyDescent="0.3">
      <c r="A571" s="82">
        <v>543</v>
      </c>
      <c r="B571" s="873">
        <v>7000020907</v>
      </c>
      <c r="C571" s="874">
        <v>5600</v>
      </c>
      <c r="D571" s="874" t="s">
        <v>331</v>
      </c>
      <c r="E571" s="873">
        <v>1000016830</v>
      </c>
      <c r="F571" s="874">
        <v>94038900</v>
      </c>
      <c r="G571" s="83"/>
      <c r="H571" s="93">
        <v>0.18</v>
      </c>
      <c r="I571" s="85"/>
      <c r="J571" s="873" t="s">
        <v>386</v>
      </c>
      <c r="K571" s="874" t="s">
        <v>37</v>
      </c>
      <c r="L571" s="874">
        <v>6</v>
      </c>
      <c r="M571" s="86"/>
      <c r="N571" s="94" t="str">
        <f t="shared" si="168"/>
        <v>Included</v>
      </c>
      <c r="O571" s="95">
        <f t="shared" si="169"/>
        <v>0</v>
      </c>
      <c r="P571" s="89">
        <f t="shared" ref="P571:P592" si="178">+L571*M571</f>
        <v>0</v>
      </c>
      <c r="Q571" s="19">
        <f t="shared" si="170"/>
        <v>0</v>
      </c>
      <c r="R571" s="90">
        <f t="shared" si="171"/>
        <v>0</v>
      </c>
      <c r="S571" s="89"/>
      <c r="T571" s="91">
        <f t="shared" ref="T571:T592" si="179">+P571*H571</f>
        <v>0</v>
      </c>
      <c r="U571" s="89"/>
      <c r="V571" s="92"/>
      <c r="W571" s="89"/>
      <c r="X571" s="89"/>
      <c r="Y571" s="89"/>
    </row>
    <row r="572" spans="1:25" s="19" customFormat="1" ht="15.75" x14ac:dyDescent="0.3">
      <c r="A572" s="82">
        <v>544</v>
      </c>
      <c r="B572" s="873">
        <v>7000020907</v>
      </c>
      <c r="C572" s="874">
        <v>5610</v>
      </c>
      <c r="D572" s="874" t="s">
        <v>331</v>
      </c>
      <c r="E572" s="873">
        <v>1000063253</v>
      </c>
      <c r="F572" s="874">
        <v>85389000</v>
      </c>
      <c r="G572" s="83"/>
      <c r="H572" s="93">
        <v>0.18</v>
      </c>
      <c r="I572" s="85"/>
      <c r="J572" s="873" t="s">
        <v>387</v>
      </c>
      <c r="K572" s="874" t="s">
        <v>37</v>
      </c>
      <c r="L572" s="874">
        <v>6</v>
      </c>
      <c r="M572" s="86"/>
      <c r="N572" s="94" t="str">
        <f t="shared" si="168"/>
        <v>Included</v>
      </c>
      <c r="O572" s="95">
        <f t="shared" si="169"/>
        <v>0</v>
      </c>
      <c r="P572" s="89">
        <f t="shared" si="178"/>
        <v>0</v>
      </c>
      <c r="Q572" s="19">
        <f t="shared" si="170"/>
        <v>0</v>
      </c>
      <c r="R572" s="90">
        <f t="shared" si="171"/>
        <v>0</v>
      </c>
      <c r="S572" s="89"/>
      <c r="T572" s="91">
        <f t="shared" si="179"/>
        <v>0</v>
      </c>
      <c r="U572" s="89"/>
      <c r="V572" s="92"/>
      <c r="W572" s="89"/>
      <c r="X572" s="89"/>
      <c r="Y572" s="89"/>
    </row>
    <row r="573" spans="1:25" s="19" customFormat="1" ht="15.75" x14ac:dyDescent="0.3">
      <c r="A573" s="82">
        <v>545</v>
      </c>
      <c r="B573" s="873">
        <v>7000020907</v>
      </c>
      <c r="C573" s="874">
        <v>5620</v>
      </c>
      <c r="D573" s="874" t="s">
        <v>333</v>
      </c>
      <c r="E573" s="873">
        <v>1000028314</v>
      </c>
      <c r="F573" s="874">
        <v>85446020</v>
      </c>
      <c r="G573" s="83"/>
      <c r="H573" s="93">
        <v>0.18</v>
      </c>
      <c r="I573" s="85"/>
      <c r="J573" s="873" t="s">
        <v>391</v>
      </c>
      <c r="K573" s="874" t="s">
        <v>34</v>
      </c>
      <c r="L573" s="874">
        <v>1</v>
      </c>
      <c r="M573" s="86"/>
      <c r="N573" s="94" t="str">
        <f t="shared" si="168"/>
        <v>Included</v>
      </c>
      <c r="O573" s="95">
        <f t="shared" si="169"/>
        <v>0</v>
      </c>
      <c r="P573" s="89">
        <f t="shared" si="178"/>
        <v>0</v>
      </c>
      <c r="Q573" s="19">
        <f t="shared" si="170"/>
        <v>0</v>
      </c>
      <c r="R573" s="90">
        <f t="shared" si="171"/>
        <v>0</v>
      </c>
      <c r="S573" s="89"/>
      <c r="T573" s="91">
        <f t="shared" si="179"/>
        <v>0</v>
      </c>
      <c r="U573" s="89"/>
      <c r="V573" s="92"/>
      <c r="W573" s="89"/>
      <c r="X573" s="89"/>
      <c r="Y573" s="89"/>
    </row>
    <row r="574" spans="1:25" s="19" customFormat="1" ht="15.75" x14ac:dyDescent="0.3">
      <c r="A574" s="82">
        <v>546</v>
      </c>
      <c r="B574" s="873">
        <v>7000020907</v>
      </c>
      <c r="C574" s="874">
        <v>5630</v>
      </c>
      <c r="D574" s="874" t="s">
        <v>333</v>
      </c>
      <c r="E574" s="873">
        <v>1000062967</v>
      </c>
      <c r="F574" s="874">
        <v>85389000</v>
      </c>
      <c r="G574" s="83"/>
      <c r="H574" s="93">
        <v>0.18</v>
      </c>
      <c r="I574" s="85"/>
      <c r="J574" s="873" t="s">
        <v>392</v>
      </c>
      <c r="K574" s="874" t="s">
        <v>34</v>
      </c>
      <c r="L574" s="874">
        <v>1</v>
      </c>
      <c r="M574" s="86"/>
      <c r="N574" s="94" t="str">
        <f t="shared" si="168"/>
        <v>Included</v>
      </c>
      <c r="O574" s="95">
        <f t="shared" si="169"/>
        <v>0</v>
      </c>
      <c r="P574" s="89">
        <f t="shared" si="178"/>
        <v>0</v>
      </c>
      <c r="Q574" s="19">
        <f t="shared" si="170"/>
        <v>0</v>
      </c>
      <c r="R574" s="90">
        <f t="shared" si="171"/>
        <v>0</v>
      </c>
      <c r="S574" s="89"/>
      <c r="T574" s="91">
        <f t="shared" si="179"/>
        <v>0</v>
      </c>
      <c r="U574" s="89"/>
      <c r="V574" s="92"/>
      <c r="W574" s="89"/>
      <c r="X574" s="89"/>
      <c r="Y574" s="89"/>
    </row>
    <row r="575" spans="1:25" s="19" customFormat="1" ht="15.75" x14ac:dyDescent="0.3">
      <c r="A575" s="82">
        <v>547</v>
      </c>
      <c r="B575" s="873">
        <v>7000020907</v>
      </c>
      <c r="C575" s="874">
        <v>5640</v>
      </c>
      <c r="D575" s="874" t="s">
        <v>334</v>
      </c>
      <c r="E575" s="873">
        <v>1000062966</v>
      </c>
      <c r="F575" s="874">
        <v>84433240</v>
      </c>
      <c r="G575" s="83"/>
      <c r="H575" s="93">
        <v>0.18</v>
      </c>
      <c r="I575" s="85"/>
      <c r="J575" s="873" t="s">
        <v>393</v>
      </c>
      <c r="K575" s="874" t="s">
        <v>37</v>
      </c>
      <c r="L575" s="874">
        <v>1</v>
      </c>
      <c r="M575" s="86"/>
      <c r="N575" s="94" t="str">
        <f t="shared" si="168"/>
        <v>Included</v>
      </c>
      <c r="O575" s="95">
        <f t="shared" si="169"/>
        <v>0</v>
      </c>
      <c r="P575" s="89">
        <f t="shared" si="178"/>
        <v>0</v>
      </c>
      <c r="Q575" s="19">
        <f t="shared" si="170"/>
        <v>0</v>
      </c>
      <c r="R575" s="90">
        <f t="shared" si="171"/>
        <v>0</v>
      </c>
      <c r="S575" s="89"/>
      <c r="T575" s="91">
        <f t="shared" si="179"/>
        <v>0</v>
      </c>
      <c r="U575" s="89"/>
      <c r="V575" s="92"/>
      <c r="W575" s="89"/>
      <c r="X575" s="89"/>
      <c r="Y575" s="89"/>
    </row>
    <row r="576" spans="1:25" s="19" customFormat="1" ht="15.75" x14ac:dyDescent="0.3">
      <c r="A576" s="82">
        <v>548</v>
      </c>
      <c r="B576" s="873">
        <v>7000020907</v>
      </c>
      <c r="C576" s="874">
        <v>5650</v>
      </c>
      <c r="D576" s="874" t="s">
        <v>335</v>
      </c>
      <c r="E576" s="873">
        <v>1000063048</v>
      </c>
      <c r="F576" s="874">
        <v>85389000</v>
      </c>
      <c r="G576" s="83"/>
      <c r="H576" s="93">
        <v>0.18</v>
      </c>
      <c r="I576" s="85"/>
      <c r="J576" s="873" t="s">
        <v>413</v>
      </c>
      <c r="K576" s="874" t="s">
        <v>34</v>
      </c>
      <c r="L576" s="874">
        <v>1</v>
      </c>
      <c r="M576" s="86"/>
      <c r="N576" s="94" t="str">
        <f t="shared" si="168"/>
        <v>Included</v>
      </c>
      <c r="O576" s="95">
        <f t="shared" si="169"/>
        <v>0</v>
      </c>
      <c r="P576" s="89">
        <f t="shared" si="178"/>
        <v>0</v>
      </c>
      <c r="Q576" s="19">
        <f t="shared" si="170"/>
        <v>0</v>
      </c>
      <c r="R576" s="90">
        <f t="shared" si="171"/>
        <v>0</v>
      </c>
      <c r="S576" s="89"/>
      <c r="T576" s="91">
        <f t="shared" si="179"/>
        <v>0</v>
      </c>
      <c r="U576" s="89"/>
      <c r="V576" s="92"/>
      <c r="W576" s="89"/>
      <c r="X576" s="89"/>
      <c r="Y576" s="89"/>
    </row>
    <row r="577" spans="1:35" s="19" customFormat="1" ht="15.75" x14ac:dyDescent="0.3">
      <c r="A577" s="82">
        <v>549</v>
      </c>
      <c r="B577" s="873">
        <v>7000020907</v>
      </c>
      <c r="C577" s="874">
        <v>5660</v>
      </c>
      <c r="D577" s="874" t="s">
        <v>335</v>
      </c>
      <c r="E577" s="873">
        <v>1000029224</v>
      </c>
      <c r="F577" s="874">
        <v>84433100</v>
      </c>
      <c r="G577" s="83"/>
      <c r="H577" s="93">
        <v>0.18</v>
      </c>
      <c r="I577" s="85"/>
      <c r="J577" s="873" t="s">
        <v>416</v>
      </c>
      <c r="K577" s="874" t="s">
        <v>37</v>
      </c>
      <c r="L577" s="874">
        <v>4</v>
      </c>
      <c r="M577" s="86"/>
      <c r="N577" s="94" t="str">
        <f t="shared" si="168"/>
        <v>Included</v>
      </c>
      <c r="O577" s="95">
        <f t="shared" si="169"/>
        <v>0</v>
      </c>
      <c r="P577" s="89">
        <f t="shared" si="178"/>
        <v>0</v>
      </c>
      <c r="Q577" s="19">
        <f t="shared" si="170"/>
        <v>0</v>
      </c>
      <c r="R577" s="90">
        <f t="shared" si="171"/>
        <v>0</v>
      </c>
      <c r="S577" s="89"/>
      <c r="T577" s="91">
        <f t="shared" si="179"/>
        <v>0</v>
      </c>
      <c r="U577" s="89"/>
      <c r="V577" s="92"/>
      <c r="W577" s="89"/>
      <c r="X577" s="89"/>
      <c r="Y577" s="89"/>
    </row>
    <row r="578" spans="1:35" s="19" customFormat="1" ht="15.75" x14ac:dyDescent="0.3">
      <c r="A578" s="82">
        <v>550</v>
      </c>
      <c r="B578" s="873">
        <v>7000020907</v>
      </c>
      <c r="C578" s="891">
        <v>5670</v>
      </c>
      <c r="D578" s="874" t="s">
        <v>590</v>
      </c>
      <c r="E578" s="873">
        <v>1000063259</v>
      </c>
      <c r="F578" s="874">
        <v>84713090</v>
      </c>
      <c r="G578" s="83"/>
      <c r="H578" s="93">
        <v>0.18</v>
      </c>
      <c r="I578" s="85"/>
      <c r="J578" s="873" t="s">
        <v>370</v>
      </c>
      <c r="K578" s="874" t="s">
        <v>37</v>
      </c>
      <c r="L578" s="874">
        <v>164</v>
      </c>
      <c r="M578" s="86"/>
      <c r="N578" s="94" t="str">
        <f t="shared" si="168"/>
        <v>Included</v>
      </c>
      <c r="O578" s="95">
        <f t="shared" si="169"/>
        <v>0</v>
      </c>
      <c r="P578" s="89">
        <f t="shared" si="178"/>
        <v>0</v>
      </c>
      <c r="Q578" s="19">
        <f t="shared" si="170"/>
        <v>0</v>
      </c>
      <c r="R578" s="90">
        <f t="shared" si="171"/>
        <v>0</v>
      </c>
      <c r="S578" s="89"/>
      <c r="T578" s="91">
        <f t="shared" si="179"/>
        <v>0</v>
      </c>
      <c r="U578" s="89"/>
      <c r="V578" s="92"/>
      <c r="W578" s="89"/>
      <c r="X578" s="89"/>
      <c r="Y578" s="89"/>
    </row>
    <row r="579" spans="1:35" s="19" customFormat="1" ht="15.75" x14ac:dyDescent="0.3">
      <c r="A579" s="82">
        <v>551</v>
      </c>
      <c r="B579" s="873">
        <v>7000020907</v>
      </c>
      <c r="C579" s="874">
        <v>5680</v>
      </c>
      <c r="D579" s="874" t="s">
        <v>590</v>
      </c>
      <c r="E579" s="873">
        <v>1000063035</v>
      </c>
      <c r="F579" s="874">
        <v>85389000</v>
      </c>
      <c r="G579" s="83"/>
      <c r="H579" s="93">
        <v>0.18</v>
      </c>
      <c r="I579" s="85"/>
      <c r="J579" s="873" t="s">
        <v>419</v>
      </c>
      <c r="K579" s="874" t="s">
        <v>37</v>
      </c>
      <c r="L579" s="874">
        <v>41</v>
      </c>
      <c r="M579" s="86"/>
      <c r="N579" s="94" t="str">
        <f t="shared" si="168"/>
        <v>Included</v>
      </c>
      <c r="O579" s="95">
        <f t="shared" si="169"/>
        <v>0</v>
      </c>
      <c r="P579" s="89">
        <f t="shared" si="178"/>
        <v>0</v>
      </c>
      <c r="Q579" s="19">
        <f t="shared" si="170"/>
        <v>0</v>
      </c>
      <c r="R579" s="90">
        <f t="shared" si="171"/>
        <v>0</v>
      </c>
      <c r="S579" s="89"/>
      <c r="T579" s="91">
        <f t="shared" si="179"/>
        <v>0</v>
      </c>
      <c r="U579" s="89"/>
      <c r="V579" s="92"/>
      <c r="W579" s="89"/>
      <c r="X579" s="89"/>
      <c r="Y579" s="89"/>
    </row>
    <row r="580" spans="1:35" s="19" customFormat="1" ht="15.75" x14ac:dyDescent="0.3">
      <c r="A580" s="82">
        <v>552</v>
      </c>
      <c r="B580" s="873">
        <v>7000020907</v>
      </c>
      <c r="C580" s="874">
        <v>5690</v>
      </c>
      <c r="D580" s="874" t="s">
        <v>590</v>
      </c>
      <c r="E580" s="873">
        <v>1000063258</v>
      </c>
      <c r="F580" s="874">
        <v>84713090</v>
      </c>
      <c r="G580" s="83"/>
      <c r="H580" s="93">
        <v>0.18</v>
      </c>
      <c r="I580" s="85"/>
      <c r="J580" s="873" t="s">
        <v>373</v>
      </c>
      <c r="K580" s="874" t="s">
        <v>37</v>
      </c>
      <c r="L580" s="874">
        <v>82</v>
      </c>
      <c r="M580" s="86"/>
      <c r="N580" s="94" t="str">
        <f t="shared" si="168"/>
        <v>Included</v>
      </c>
      <c r="O580" s="95">
        <f t="shared" si="169"/>
        <v>0</v>
      </c>
      <c r="P580" s="89">
        <f t="shared" si="178"/>
        <v>0</v>
      </c>
      <c r="Q580" s="19">
        <f t="shared" si="170"/>
        <v>0</v>
      </c>
      <c r="R580" s="90">
        <f t="shared" si="171"/>
        <v>0</v>
      </c>
      <c r="S580" s="89"/>
      <c r="T580" s="91">
        <f t="shared" si="179"/>
        <v>0</v>
      </c>
      <c r="U580" s="89"/>
      <c r="V580" s="92"/>
      <c r="W580" s="89"/>
      <c r="X580" s="89"/>
      <c r="Y580" s="89"/>
    </row>
    <row r="581" spans="1:35" s="19" customFormat="1" ht="15.75" x14ac:dyDescent="0.3">
      <c r="A581" s="82">
        <v>553</v>
      </c>
      <c r="B581" s="873">
        <v>7000020907</v>
      </c>
      <c r="C581" s="874">
        <v>5700</v>
      </c>
      <c r="D581" s="874" t="s">
        <v>590</v>
      </c>
      <c r="E581" s="873">
        <v>1000063257</v>
      </c>
      <c r="F581" s="874">
        <v>84713090</v>
      </c>
      <c r="G581" s="83"/>
      <c r="H581" s="93">
        <v>0.18</v>
      </c>
      <c r="I581" s="85"/>
      <c r="J581" s="873" t="s">
        <v>372</v>
      </c>
      <c r="K581" s="874" t="s">
        <v>37</v>
      </c>
      <c r="L581" s="874">
        <v>41</v>
      </c>
      <c r="M581" s="86"/>
      <c r="N581" s="94" t="str">
        <f t="shared" si="168"/>
        <v>Included</v>
      </c>
      <c r="O581" s="95">
        <f t="shared" si="169"/>
        <v>0</v>
      </c>
      <c r="P581" s="89">
        <f t="shared" si="178"/>
        <v>0</v>
      </c>
      <c r="Q581" s="19">
        <f t="shared" si="170"/>
        <v>0</v>
      </c>
      <c r="R581" s="90">
        <f t="shared" si="171"/>
        <v>0</v>
      </c>
      <c r="S581" s="89"/>
      <c r="T581" s="91">
        <f t="shared" si="179"/>
        <v>0</v>
      </c>
      <c r="U581" s="89"/>
      <c r="V581" s="92"/>
      <c r="W581" s="89"/>
      <c r="X581" s="89"/>
      <c r="Y581" s="89"/>
    </row>
    <row r="582" spans="1:35" s="19" customFormat="1" ht="15.75" x14ac:dyDescent="0.3">
      <c r="A582" s="82">
        <v>554</v>
      </c>
      <c r="B582" s="873">
        <v>7000020907</v>
      </c>
      <c r="C582" s="874">
        <v>5720</v>
      </c>
      <c r="D582" s="874" t="s">
        <v>590</v>
      </c>
      <c r="E582" s="873">
        <v>1000028314</v>
      </c>
      <c r="F582" s="874">
        <v>85446020</v>
      </c>
      <c r="G582" s="83"/>
      <c r="H582" s="93">
        <v>0.18</v>
      </c>
      <c r="I582" s="85"/>
      <c r="J582" s="873" t="s">
        <v>391</v>
      </c>
      <c r="K582" s="874" t="s">
        <v>34</v>
      </c>
      <c r="L582" s="874">
        <v>41</v>
      </c>
      <c r="M582" s="86"/>
      <c r="N582" s="94" t="str">
        <f t="shared" si="168"/>
        <v>Included</v>
      </c>
      <c r="O582" s="95">
        <f t="shared" si="169"/>
        <v>0</v>
      </c>
      <c r="P582" s="89">
        <f t="shared" si="178"/>
        <v>0</v>
      </c>
      <c r="Q582" s="19">
        <f t="shared" si="170"/>
        <v>0</v>
      </c>
      <c r="R582" s="90">
        <f t="shared" si="171"/>
        <v>0</v>
      </c>
      <c r="S582" s="89"/>
      <c r="T582" s="91">
        <f t="shared" si="179"/>
        <v>0</v>
      </c>
      <c r="U582" s="89"/>
      <c r="V582" s="92"/>
      <c r="W582" s="89"/>
      <c r="X582" s="89"/>
      <c r="Y582" s="89"/>
    </row>
    <row r="583" spans="1:35" s="19" customFormat="1" ht="15.75" x14ac:dyDescent="0.3">
      <c r="A583" s="82">
        <v>555</v>
      </c>
      <c r="B583" s="873">
        <v>7000020907</v>
      </c>
      <c r="C583" s="874">
        <v>5730</v>
      </c>
      <c r="D583" s="874" t="s">
        <v>590</v>
      </c>
      <c r="E583" s="873">
        <v>1000062967</v>
      </c>
      <c r="F583" s="874">
        <v>85389000</v>
      </c>
      <c r="G583" s="83"/>
      <c r="H583" s="93">
        <v>0.18</v>
      </c>
      <c r="I583" s="85"/>
      <c r="J583" s="873" t="s">
        <v>392</v>
      </c>
      <c r="K583" s="874" t="s">
        <v>34</v>
      </c>
      <c r="L583" s="874">
        <v>41</v>
      </c>
      <c r="M583" s="86"/>
      <c r="N583" s="94" t="str">
        <f t="shared" si="168"/>
        <v>Included</v>
      </c>
      <c r="O583" s="95">
        <f t="shared" si="169"/>
        <v>0</v>
      </c>
      <c r="P583" s="89">
        <f t="shared" si="178"/>
        <v>0</v>
      </c>
      <c r="Q583" s="19">
        <f t="shared" si="170"/>
        <v>0</v>
      </c>
      <c r="R583" s="90">
        <f t="shared" si="171"/>
        <v>0</v>
      </c>
      <c r="S583" s="89"/>
      <c r="T583" s="91">
        <f t="shared" si="179"/>
        <v>0</v>
      </c>
      <c r="U583" s="89"/>
      <c r="V583" s="92"/>
      <c r="W583" s="89"/>
      <c r="X583" s="89"/>
      <c r="Y583" s="89"/>
    </row>
    <row r="584" spans="1:35" s="19" customFormat="1" ht="15.75" x14ac:dyDescent="0.3">
      <c r="A584" s="82">
        <v>556</v>
      </c>
      <c r="B584" s="873">
        <v>7000020907</v>
      </c>
      <c r="C584" s="874">
        <v>6880</v>
      </c>
      <c r="D584" s="874" t="s">
        <v>591</v>
      </c>
      <c r="E584" s="873">
        <v>1000029224</v>
      </c>
      <c r="F584" s="874">
        <v>84433100</v>
      </c>
      <c r="G584" s="83"/>
      <c r="H584" s="93">
        <v>0.18</v>
      </c>
      <c r="I584" s="85"/>
      <c r="J584" s="873" t="s">
        <v>416</v>
      </c>
      <c r="K584" s="874" t="s">
        <v>37</v>
      </c>
      <c r="L584" s="874">
        <v>41</v>
      </c>
      <c r="M584" s="86"/>
      <c r="N584" s="94" t="str">
        <f t="shared" si="168"/>
        <v>Included</v>
      </c>
      <c r="O584" s="95">
        <f t="shared" si="169"/>
        <v>0</v>
      </c>
      <c r="P584" s="89">
        <f t="shared" si="178"/>
        <v>0</v>
      </c>
      <c r="Q584" s="19">
        <f t="shared" si="170"/>
        <v>0</v>
      </c>
      <c r="R584" s="90">
        <f t="shared" si="171"/>
        <v>0</v>
      </c>
      <c r="S584" s="89"/>
      <c r="T584" s="91">
        <f t="shared" si="179"/>
        <v>0</v>
      </c>
      <c r="U584" s="89"/>
      <c r="V584" s="92"/>
      <c r="W584" s="89"/>
      <c r="X584" s="89"/>
      <c r="Y584" s="89"/>
    </row>
    <row r="585" spans="1:35" ht="21.75" customHeight="1" x14ac:dyDescent="0.3">
      <c r="A585" s="78"/>
      <c r="B585" s="79" t="s">
        <v>560</v>
      </c>
      <c r="C585" s="878" t="s">
        <v>588</v>
      </c>
      <c r="D585" s="80"/>
      <c r="E585" s="80"/>
      <c r="F585" s="80"/>
      <c r="G585" s="80"/>
      <c r="H585" s="80"/>
      <c r="I585" s="80"/>
      <c r="J585" s="80"/>
      <c r="K585" s="80"/>
      <c r="L585" s="80"/>
      <c r="M585" s="80"/>
      <c r="N585" s="80"/>
      <c r="O585" s="81"/>
      <c r="P585" s="64"/>
      <c r="Q585" s="64"/>
      <c r="R585" s="64"/>
      <c r="S585" s="65"/>
      <c r="T585" s="66"/>
      <c r="U585" s="66"/>
      <c r="V585" s="66"/>
      <c r="W585" s="66"/>
      <c r="AA585" s="877"/>
      <c r="AB585" s="877"/>
      <c r="AE585" s="13" t="s">
        <v>14</v>
      </c>
      <c r="AI585" s="52"/>
    </row>
    <row r="586" spans="1:35" s="19" customFormat="1" ht="15.75" x14ac:dyDescent="0.3">
      <c r="A586" s="82">
        <v>557</v>
      </c>
      <c r="B586" s="873">
        <v>7000020907</v>
      </c>
      <c r="C586" s="874">
        <v>5790</v>
      </c>
      <c r="D586" s="874" t="s">
        <v>329</v>
      </c>
      <c r="E586" s="873">
        <v>1000064783</v>
      </c>
      <c r="F586" s="874">
        <v>85176930</v>
      </c>
      <c r="G586" s="83"/>
      <c r="H586" s="93">
        <v>0.18</v>
      </c>
      <c r="I586" s="85"/>
      <c r="J586" s="873" t="s">
        <v>337</v>
      </c>
      <c r="K586" s="874" t="s">
        <v>37</v>
      </c>
      <c r="L586" s="874">
        <v>2</v>
      </c>
      <c r="M586" s="86"/>
      <c r="N586" s="94" t="str">
        <f t="shared" si="168"/>
        <v>Included</v>
      </c>
      <c r="O586" s="95">
        <f t="shared" si="169"/>
        <v>0</v>
      </c>
      <c r="P586" s="89">
        <f t="shared" si="178"/>
        <v>0</v>
      </c>
      <c r="Q586" s="19">
        <f t="shared" si="170"/>
        <v>0</v>
      </c>
      <c r="R586" s="90">
        <f t="shared" si="171"/>
        <v>0</v>
      </c>
      <c r="S586" s="89"/>
      <c r="T586" s="91">
        <f t="shared" si="179"/>
        <v>0</v>
      </c>
      <c r="U586" s="89"/>
      <c r="V586" s="92"/>
      <c r="W586" s="89"/>
      <c r="X586" s="89"/>
      <c r="Y586" s="89"/>
    </row>
    <row r="587" spans="1:35" s="19" customFormat="1" ht="15.75" x14ac:dyDescent="0.3">
      <c r="A587" s="82">
        <v>558</v>
      </c>
      <c r="B587" s="873">
        <v>7000020907</v>
      </c>
      <c r="C587" s="874">
        <v>5800</v>
      </c>
      <c r="D587" s="874" t="s">
        <v>329</v>
      </c>
      <c r="E587" s="873">
        <v>1000063031</v>
      </c>
      <c r="F587" s="874">
        <v>85389000</v>
      </c>
      <c r="G587" s="83"/>
      <c r="H587" s="93">
        <v>0.18</v>
      </c>
      <c r="I587" s="85"/>
      <c r="J587" s="873" t="s">
        <v>338</v>
      </c>
      <c r="K587" s="874" t="s">
        <v>37</v>
      </c>
      <c r="L587" s="874">
        <v>6</v>
      </c>
      <c r="M587" s="86"/>
      <c r="N587" s="94" t="str">
        <f t="shared" si="168"/>
        <v>Included</v>
      </c>
      <c r="O587" s="95">
        <f t="shared" si="169"/>
        <v>0</v>
      </c>
      <c r="P587" s="89">
        <f t="shared" si="178"/>
        <v>0</v>
      </c>
      <c r="Q587" s="19">
        <f t="shared" si="170"/>
        <v>0</v>
      </c>
      <c r="R587" s="90">
        <f t="shared" si="171"/>
        <v>0</v>
      </c>
      <c r="S587" s="89"/>
      <c r="T587" s="91">
        <f t="shared" si="179"/>
        <v>0</v>
      </c>
      <c r="U587" s="89"/>
      <c r="V587" s="92"/>
      <c r="W587" s="89"/>
      <c r="X587" s="89"/>
      <c r="Y587" s="89"/>
    </row>
    <row r="588" spans="1:35" s="19" customFormat="1" ht="15.75" x14ac:dyDescent="0.3">
      <c r="A588" s="82">
        <v>559</v>
      </c>
      <c r="B588" s="873">
        <v>7000020907</v>
      </c>
      <c r="C588" s="874">
        <v>5810</v>
      </c>
      <c r="D588" s="874" t="s">
        <v>329</v>
      </c>
      <c r="E588" s="873">
        <v>1000062969</v>
      </c>
      <c r="F588" s="874">
        <v>85389000</v>
      </c>
      <c r="G588" s="83"/>
      <c r="H588" s="93">
        <v>0.18</v>
      </c>
      <c r="I588" s="85"/>
      <c r="J588" s="873" t="s">
        <v>340</v>
      </c>
      <c r="K588" s="874" t="s">
        <v>37</v>
      </c>
      <c r="L588" s="874">
        <v>144</v>
      </c>
      <c r="M588" s="86"/>
      <c r="N588" s="94" t="str">
        <f t="shared" si="168"/>
        <v>Included</v>
      </c>
      <c r="O588" s="95">
        <f t="shared" si="169"/>
        <v>0</v>
      </c>
      <c r="P588" s="89">
        <f t="shared" si="178"/>
        <v>0</v>
      </c>
      <c r="Q588" s="19">
        <f t="shared" si="170"/>
        <v>0</v>
      </c>
      <c r="R588" s="90">
        <f t="shared" si="171"/>
        <v>0</v>
      </c>
      <c r="S588" s="89"/>
      <c r="T588" s="91">
        <f t="shared" si="179"/>
        <v>0</v>
      </c>
      <c r="U588" s="89"/>
      <c r="V588" s="92"/>
      <c r="W588" s="89"/>
      <c r="X588" s="89"/>
      <c r="Y588" s="89"/>
    </row>
    <row r="589" spans="1:35" s="19" customFormat="1" ht="15.75" x14ac:dyDescent="0.3">
      <c r="A589" s="82">
        <v>560</v>
      </c>
      <c r="B589" s="873">
        <v>7000020907</v>
      </c>
      <c r="C589" s="874">
        <v>5820</v>
      </c>
      <c r="D589" s="874" t="s">
        <v>329</v>
      </c>
      <c r="E589" s="873">
        <v>1000063026</v>
      </c>
      <c r="F589" s="874">
        <v>85389000</v>
      </c>
      <c r="G589" s="83"/>
      <c r="H589" s="93">
        <v>0.18</v>
      </c>
      <c r="I589" s="85"/>
      <c r="J589" s="873" t="s">
        <v>345</v>
      </c>
      <c r="K589" s="874" t="s">
        <v>37</v>
      </c>
      <c r="L589" s="874">
        <v>2</v>
      </c>
      <c r="M589" s="86"/>
      <c r="N589" s="94" t="str">
        <f t="shared" si="168"/>
        <v>Included</v>
      </c>
      <c r="O589" s="95">
        <f t="shared" si="169"/>
        <v>0</v>
      </c>
      <c r="P589" s="89">
        <f t="shared" si="178"/>
        <v>0</v>
      </c>
      <c r="Q589" s="19">
        <f t="shared" si="170"/>
        <v>0</v>
      </c>
      <c r="R589" s="90">
        <f t="shared" si="171"/>
        <v>0</v>
      </c>
      <c r="S589" s="89"/>
      <c r="T589" s="91">
        <f t="shared" si="179"/>
        <v>0</v>
      </c>
      <c r="U589" s="89"/>
      <c r="V589" s="92"/>
      <c r="W589" s="89"/>
      <c r="X589" s="89"/>
      <c r="Y589" s="89"/>
    </row>
    <row r="590" spans="1:35" s="19" customFormat="1" ht="15.75" x14ac:dyDescent="0.3">
      <c r="A590" s="82">
        <v>561</v>
      </c>
      <c r="B590" s="873">
        <v>7000020907</v>
      </c>
      <c r="C590" s="891">
        <v>5830</v>
      </c>
      <c r="D590" s="874" t="s">
        <v>329</v>
      </c>
      <c r="E590" s="873">
        <v>1000063259</v>
      </c>
      <c r="F590" s="874">
        <v>84713090</v>
      </c>
      <c r="G590" s="83"/>
      <c r="H590" s="93">
        <v>0.18</v>
      </c>
      <c r="I590" s="85"/>
      <c r="J590" s="873" t="s">
        <v>370</v>
      </c>
      <c r="K590" s="874" t="s">
        <v>37</v>
      </c>
      <c r="L590" s="874">
        <v>14</v>
      </c>
      <c r="M590" s="86"/>
      <c r="N590" s="94" t="str">
        <f t="shared" si="168"/>
        <v>Included</v>
      </c>
      <c r="O590" s="95">
        <f t="shared" si="169"/>
        <v>0</v>
      </c>
      <c r="P590" s="89">
        <f t="shared" si="178"/>
        <v>0</v>
      </c>
      <c r="Q590" s="19">
        <f t="shared" si="170"/>
        <v>0</v>
      </c>
      <c r="R590" s="90">
        <f t="shared" si="171"/>
        <v>0</v>
      </c>
      <c r="S590" s="89"/>
      <c r="T590" s="91">
        <f t="shared" si="179"/>
        <v>0</v>
      </c>
      <c r="U590" s="89"/>
      <c r="V590" s="92"/>
      <c r="W590" s="89"/>
      <c r="X590" s="89"/>
      <c r="Y590" s="89"/>
    </row>
    <row r="591" spans="1:35" s="19" customFormat="1" ht="15.75" x14ac:dyDescent="0.3">
      <c r="A591" s="82">
        <v>562</v>
      </c>
      <c r="B591" s="873">
        <v>7000020907</v>
      </c>
      <c r="C591" s="874">
        <v>5840</v>
      </c>
      <c r="D591" s="874" t="s">
        <v>329</v>
      </c>
      <c r="E591" s="873">
        <v>1000063256</v>
      </c>
      <c r="F591" s="874">
        <v>84713090</v>
      </c>
      <c r="G591" s="83"/>
      <c r="H591" s="93">
        <v>0.18</v>
      </c>
      <c r="I591" s="85"/>
      <c r="J591" s="873" t="s">
        <v>371</v>
      </c>
      <c r="K591" s="874" t="s">
        <v>37</v>
      </c>
      <c r="L591" s="874">
        <v>1</v>
      </c>
      <c r="M591" s="86"/>
      <c r="N591" s="94" t="str">
        <f t="shared" si="168"/>
        <v>Included</v>
      </c>
      <c r="O591" s="95">
        <f t="shared" si="169"/>
        <v>0</v>
      </c>
      <c r="P591" s="89">
        <f t="shared" si="178"/>
        <v>0</v>
      </c>
      <c r="Q591" s="19">
        <f t="shared" si="170"/>
        <v>0</v>
      </c>
      <c r="R591" s="90">
        <f t="shared" si="171"/>
        <v>0</v>
      </c>
      <c r="S591" s="89"/>
      <c r="T591" s="91">
        <f t="shared" si="179"/>
        <v>0</v>
      </c>
      <c r="U591" s="89"/>
      <c r="V591" s="92"/>
      <c r="W591" s="89"/>
      <c r="X591" s="89"/>
      <c r="Y591" s="89"/>
    </row>
    <row r="592" spans="1:35" s="19" customFormat="1" ht="15.75" x14ac:dyDescent="0.3">
      <c r="A592" s="82">
        <v>563</v>
      </c>
      <c r="B592" s="873">
        <v>7000020907</v>
      </c>
      <c r="C592" s="874">
        <v>5850</v>
      </c>
      <c r="D592" s="874" t="s">
        <v>329</v>
      </c>
      <c r="E592" s="873">
        <v>1000063257</v>
      </c>
      <c r="F592" s="874">
        <v>84713090</v>
      </c>
      <c r="G592" s="83"/>
      <c r="H592" s="93">
        <v>0.18</v>
      </c>
      <c r="I592" s="85"/>
      <c r="J592" s="873" t="s">
        <v>372</v>
      </c>
      <c r="K592" s="874" t="s">
        <v>37</v>
      </c>
      <c r="L592" s="874">
        <v>4</v>
      </c>
      <c r="M592" s="86"/>
      <c r="N592" s="94" t="str">
        <f t="shared" si="168"/>
        <v>Included</v>
      </c>
      <c r="O592" s="95">
        <f t="shared" si="169"/>
        <v>0</v>
      </c>
      <c r="P592" s="89">
        <f t="shared" si="178"/>
        <v>0</v>
      </c>
      <c r="Q592" s="19">
        <f t="shared" si="170"/>
        <v>0</v>
      </c>
      <c r="R592" s="90">
        <f t="shared" si="171"/>
        <v>0</v>
      </c>
      <c r="S592" s="89"/>
      <c r="T592" s="91">
        <f t="shared" si="179"/>
        <v>0</v>
      </c>
      <c r="U592" s="89"/>
      <c r="V592" s="92"/>
      <c r="W592" s="89"/>
      <c r="X592" s="89"/>
      <c r="Y592" s="89"/>
    </row>
    <row r="593" spans="1:25" s="19" customFormat="1" ht="15.75" x14ac:dyDescent="0.3">
      <c r="A593" s="82">
        <v>564</v>
      </c>
      <c r="B593" s="873">
        <v>7000020907</v>
      </c>
      <c r="C593" s="891">
        <v>5860</v>
      </c>
      <c r="D593" s="874" t="s">
        <v>329</v>
      </c>
      <c r="E593" s="873">
        <v>1000063258</v>
      </c>
      <c r="F593" s="874">
        <v>84713090</v>
      </c>
      <c r="G593" s="83"/>
      <c r="H593" s="93">
        <v>0.18</v>
      </c>
      <c r="I593" s="85"/>
      <c r="J593" s="873" t="s">
        <v>373</v>
      </c>
      <c r="K593" s="874" t="s">
        <v>37</v>
      </c>
      <c r="L593" s="874">
        <v>25</v>
      </c>
      <c r="M593" s="86"/>
      <c r="N593" s="87" t="str">
        <f t="shared" si="168"/>
        <v>Included</v>
      </c>
      <c r="O593" s="88">
        <f t="shared" si="169"/>
        <v>0</v>
      </c>
      <c r="P593" s="89">
        <f>+L593*M593</f>
        <v>0</v>
      </c>
      <c r="Q593" s="19">
        <f t="shared" si="170"/>
        <v>0</v>
      </c>
      <c r="R593" s="90">
        <f t="shared" si="171"/>
        <v>0</v>
      </c>
      <c r="S593" s="89"/>
      <c r="T593" s="91">
        <f>+P593*H593</f>
        <v>0</v>
      </c>
      <c r="U593" s="89"/>
      <c r="V593" s="92"/>
      <c r="W593" s="89"/>
      <c r="X593" s="89"/>
      <c r="Y593" s="89"/>
    </row>
    <row r="594" spans="1:25" s="19" customFormat="1" ht="15.75" x14ac:dyDescent="0.3">
      <c r="A594" s="82">
        <v>565</v>
      </c>
      <c r="B594" s="873">
        <v>7000020907</v>
      </c>
      <c r="C594" s="874">
        <v>5870</v>
      </c>
      <c r="D594" s="874" t="s">
        <v>329</v>
      </c>
      <c r="E594" s="873">
        <v>1000026358</v>
      </c>
      <c r="F594" s="874">
        <v>85389000</v>
      </c>
      <c r="G594" s="83"/>
      <c r="H594" s="93">
        <v>0.18</v>
      </c>
      <c r="I594" s="85"/>
      <c r="J594" s="873" t="s">
        <v>374</v>
      </c>
      <c r="K594" s="874" t="s">
        <v>37</v>
      </c>
      <c r="L594" s="874">
        <v>1</v>
      </c>
      <c r="M594" s="86"/>
      <c r="N594" s="94" t="str">
        <f t="shared" si="168"/>
        <v>Included</v>
      </c>
      <c r="O594" s="95">
        <f t="shared" si="169"/>
        <v>0</v>
      </c>
      <c r="P594" s="89">
        <f t="shared" ref="P594:P674" si="180">+L594*M594</f>
        <v>0</v>
      </c>
      <c r="Q594" s="19">
        <f t="shared" si="170"/>
        <v>0</v>
      </c>
      <c r="R594" s="90">
        <f t="shared" si="171"/>
        <v>0</v>
      </c>
      <c r="S594" s="89"/>
      <c r="T594" s="91">
        <f t="shared" ref="T594:T674" si="181">+P594*H594</f>
        <v>0</v>
      </c>
      <c r="U594" s="89"/>
      <c r="V594" s="92"/>
      <c r="W594" s="89"/>
      <c r="X594" s="89"/>
      <c r="Y594" s="89"/>
    </row>
    <row r="595" spans="1:25" s="19" customFormat="1" ht="15.75" x14ac:dyDescent="0.3">
      <c r="A595" s="82">
        <v>566</v>
      </c>
      <c r="B595" s="873">
        <v>7000020907</v>
      </c>
      <c r="C595" s="874">
        <v>5880</v>
      </c>
      <c r="D595" s="874" t="s">
        <v>329</v>
      </c>
      <c r="E595" s="873">
        <v>1000026373</v>
      </c>
      <c r="F595" s="874">
        <v>85389000</v>
      </c>
      <c r="G595" s="83"/>
      <c r="H595" s="93">
        <v>0.18</v>
      </c>
      <c r="I595" s="85"/>
      <c r="J595" s="873" t="s">
        <v>375</v>
      </c>
      <c r="K595" s="874" t="s">
        <v>37</v>
      </c>
      <c r="L595" s="874">
        <v>1</v>
      </c>
      <c r="M595" s="86"/>
      <c r="N595" s="94" t="str">
        <f t="shared" si="168"/>
        <v>Included</v>
      </c>
      <c r="O595" s="95">
        <f t="shared" si="169"/>
        <v>0</v>
      </c>
      <c r="P595" s="89">
        <f t="shared" si="180"/>
        <v>0</v>
      </c>
      <c r="Q595" s="19">
        <f t="shared" si="170"/>
        <v>0</v>
      </c>
      <c r="R595" s="90">
        <f t="shared" si="171"/>
        <v>0</v>
      </c>
      <c r="S595" s="89"/>
      <c r="T595" s="91">
        <f t="shared" si="181"/>
        <v>0</v>
      </c>
      <c r="U595" s="89"/>
      <c r="V595" s="92"/>
      <c r="W595" s="89"/>
      <c r="X595" s="89"/>
      <c r="Y595" s="89"/>
    </row>
    <row r="596" spans="1:25" s="19" customFormat="1" ht="15.75" x14ac:dyDescent="0.3">
      <c r="A596" s="82">
        <v>567</v>
      </c>
      <c r="B596" s="873">
        <v>7000020907</v>
      </c>
      <c r="C596" s="874">
        <v>5890</v>
      </c>
      <c r="D596" s="874" t="s">
        <v>329</v>
      </c>
      <c r="E596" s="873">
        <v>1000063034</v>
      </c>
      <c r="F596" s="874">
        <v>85311020</v>
      </c>
      <c r="G596" s="83"/>
      <c r="H596" s="93">
        <v>0.18</v>
      </c>
      <c r="I596" s="85"/>
      <c r="J596" s="873" t="s">
        <v>377</v>
      </c>
      <c r="K596" s="874" t="s">
        <v>37</v>
      </c>
      <c r="L596" s="874">
        <v>1</v>
      </c>
      <c r="M596" s="86"/>
      <c r="N596" s="94" t="str">
        <f t="shared" si="168"/>
        <v>Included</v>
      </c>
      <c r="O596" s="95">
        <f t="shared" si="169"/>
        <v>0</v>
      </c>
      <c r="P596" s="89">
        <f t="shared" si="180"/>
        <v>0</v>
      </c>
      <c r="Q596" s="19">
        <f t="shared" si="170"/>
        <v>0</v>
      </c>
      <c r="R596" s="90">
        <f t="shared" si="171"/>
        <v>0</v>
      </c>
      <c r="S596" s="89"/>
      <c r="T596" s="91">
        <f t="shared" si="181"/>
        <v>0</v>
      </c>
      <c r="U596" s="89"/>
      <c r="V596" s="92"/>
      <c r="W596" s="89"/>
      <c r="X596" s="89"/>
      <c r="Y596" s="89"/>
    </row>
    <row r="597" spans="1:25" s="19" customFormat="1" ht="15.75" x14ac:dyDescent="0.3">
      <c r="A597" s="82">
        <v>568</v>
      </c>
      <c r="B597" s="873">
        <v>7000020907</v>
      </c>
      <c r="C597" s="874">
        <v>5900</v>
      </c>
      <c r="D597" s="874" t="s">
        <v>329</v>
      </c>
      <c r="E597" s="873">
        <v>1000063047</v>
      </c>
      <c r="F597" s="874">
        <v>84715000</v>
      </c>
      <c r="G597" s="83"/>
      <c r="H597" s="93">
        <v>0.18</v>
      </c>
      <c r="I597" s="85"/>
      <c r="J597" s="873" t="s">
        <v>365</v>
      </c>
      <c r="K597" s="874" t="s">
        <v>37</v>
      </c>
      <c r="L597" s="874">
        <v>1</v>
      </c>
      <c r="M597" s="86"/>
      <c r="N597" s="94" t="str">
        <f t="shared" si="168"/>
        <v>Included</v>
      </c>
      <c r="O597" s="95">
        <f t="shared" si="169"/>
        <v>0</v>
      </c>
      <c r="P597" s="89">
        <f t="shared" si="180"/>
        <v>0</v>
      </c>
      <c r="Q597" s="19">
        <f t="shared" si="170"/>
        <v>0</v>
      </c>
      <c r="R597" s="90">
        <f t="shared" si="171"/>
        <v>0</v>
      </c>
      <c r="S597" s="89"/>
      <c r="T597" s="91">
        <f t="shared" si="181"/>
        <v>0</v>
      </c>
      <c r="U597" s="89"/>
      <c r="V597" s="92"/>
      <c r="W597" s="89"/>
      <c r="X597" s="89"/>
      <c r="Y597" s="89"/>
    </row>
    <row r="598" spans="1:25" s="19" customFormat="1" ht="15.75" x14ac:dyDescent="0.3">
      <c r="A598" s="82">
        <v>569</v>
      </c>
      <c r="B598" s="873">
        <v>7000020907</v>
      </c>
      <c r="C598" s="874">
        <v>5910</v>
      </c>
      <c r="D598" s="874" t="s">
        <v>330</v>
      </c>
      <c r="E598" s="873">
        <v>1000063020</v>
      </c>
      <c r="F598" s="874">
        <v>85389000</v>
      </c>
      <c r="G598" s="83"/>
      <c r="H598" s="93">
        <v>0.18</v>
      </c>
      <c r="I598" s="85"/>
      <c r="J598" s="873" t="s">
        <v>384</v>
      </c>
      <c r="K598" s="874" t="s">
        <v>385</v>
      </c>
      <c r="L598" s="874">
        <v>17</v>
      </c>
      <c r="M598" s="86"/>
      <c r="N598" s="94" t="str">
        <f t="shared" si="168"/>
        <v>Included</v>
      </c>
      <c r="O598" s="95">
        <f t="shared" si="169"/>
        <v>0</v>
      </c>
      <c r="P598" s="89">
        <f t="shared" si="180"/>
        <v>0</v>
      </c>
      <c r="Q598" s="19">
        <f t="shared" si="170"/>
        <v>0</v>
      </c>
      <c r="R598" s="90">
        <f t="shared" si="171"/>
        <v>0</v>
      </c>
      <c r="S598" s="89"/>
      <c r="T598" s="91">
        <f t="shared" si="181"/>
        <v>0</v>
      </c>
      <c r="U598" s="89"/>
      <c r="V598" s="92"/>
      <c r="W598" s="89"/>
      <c r="X598" s="89"/>
      <c r="Y598" s="89"/>
    </row>
    <row r="599" spans="1:25" s="19" customFormat="1" ht="15.75" x14ac:dyDescent="0.3">
      <c r="A599" s="82">
        <v>570</v>
      </c>
      <c r="B599" s="873">
        <v>7000020907</v>
      </c>
      <c r="C599" s="874">
        <v>5920</v>
      </c>
      <c r="D599" s="874" t="s">
        <v>331</v>
      </c>
      <c r="E599" s="873">
        <v>1000016830</v>
      </c>
      <c r="F599" s="874">
        <v>94038900</v>
      </c>
      <c r="G599" s="83"/>
      <c r="H599" s="93">
        <v>0.18</v>
      </c>
      <c r="I599" s="85"/>
      <c r="J599" s="873" t="s">
        <v>386</v>
      </c>
      <c r="K599" s="874" t="s">
        <v>37</v>
      </c>
      <c r="L599" s="874">
        <v>6</v>
      </c>
      <c r="M599" s="86"/>
      <c r="N599" s="94" t="str">
        <f t="shared" si="168"/>
        <v>Included</v>
      </c>
      <c r="O599" s="95">
        <f t="shared" si="169"/>
        <v>0</v>
      </c>
      <c r="P599" s="89">
        <f t="shared" si="180"/>
        <v>0</v>
      </c>
      <c r="Q599" s="19">
        <f t="shared" si="170"/>
        <v>0</v>
      </c>
      <c r="R599" s="90">
        <f t="shared" si="171"/>
        <v>0</v>
      </c>
      <c r="S599" s="89"/>
      <c r="T599" s="91">
        <f t="shared" si="181"/>
        <v>0</v>
      </c>
      <c r="U599" s="89"/>
      <c r="V599" s="92"/>
      <c r="W599" s="89"/>
      <c r="X599" s="89"/>
      <c r="Y599" s="89"/>
    </row>
    <row r="600" spans="1:25" s="19" customFormat="1" ht="15.75" x14ac:dyDescent="0.3">
      <c r="A600" s="82">
        <v>571</v>
      </c>
      <c r="B600" s="873">
        <v>7000020907</v>
      </c>
      <c r="C600" s="874">
        <v>5930</v>
      </c>
      <c r="D600" s="874" t="s">
        <v>331</v>
      </c>
      <c r="E600" s="873">
        <v>1000063253</v>
      </c>
      <c r="F600" s="874">
        <v>85389000</v>
      </c>
      <c r="G600" s="83"/>
      <c r="H600" s="93">
        <v>0.18</v>
      </c>
      <c r="I600" s="85"/>
      <c r="J600" s="873" t="s">
        <v>387</v>
      </c>
      <c r="K600" s="874" t="s">
        <v>37</v>
      </c>
      <c r="L600" s="874">
        <v>6</v>
      </c>
      <c r="M600" s="86"/>
      <c r="N600" s="94" t="str">
        <f t="shared" si="168"/>
        <v>Included</v>
      </c>
      <c r="O600" s="95">
        <f t="shared" si="169"/>
        <v>0</v>
      </c>
      <c r="P600" s="89">
        <f t="shared" si="180"/>
        <v>0</v>
      </c>
      <c r="Q600" s="19">
        <f t="shared" si="170"/>
        <v>0</v>
      </c>
      <c r="R600" s="90">
        <f t="shared" si="171"/>
        <v>0</v>
      </c>
      <c r="S600" s="89"/>
      <c r="T600" s="91">
        <f t="shared" si="181"/>
        <v>0</v>
      </c>
      <c r="U600" s="89"/>
      <c r="V600" s="92"/>
      <c r="W600" s="89"/>
      <c r="X600" s="89"/>
      <c r="Y600" s="89"/>
    </row>
    <row r="601" spans="1:25" s="19" customFormat="1" ht="15.75" x14ac:dyDescent="0.3">
      <c r="A601" s="82">
        <v>572</v>
      </c>
      <c r="B601" s="873">
        <v>7000020907</v>
      </c>
      <c r="C601" s="874">
        <v>5960</v>
      </c>
      <c r="D601" s="874" t="s">
        <v>332</v>
      </c>
      <c r="E601" s="873">
        <v>1000022029</v>
      </c>
      <c r="F601" s="874">
        <v>85219090</v>
      </c>
      <c r="G601" s="83"/>
      <c r="H601" s="93">
        <v>0.18</v>
      </c>
      <c r="I601" s="85"/>
      <c r="J601" s="873" t="s">
        <v>633</v>
      </c>
      <c r="K601" s="874" t="s">
        <v>34</v>
      </c>
      <c r="L601" s="874">
        <v>1</v>
      </c>
      <c r="M601" s="86"/>
      <c r="N601" s="94" t="str">
        <f t="shared" si="168"/>
        <v>Included</v>
      </c>
      <c r="O601" s="95">
        <f t="shared" si="169"/>
        <v>0</v>
      </c>
      <c r="P601" s="89">
        <f t="shared" si="180"/>
        <v>0</v>
      </c>
      <c r="Q601" s="19">
        <f t="shared" si="170"/>
        <v>0</v>
      </c>
      <c r="R601" s="90">
        <f t="shared" si="171"/>
        <v>0</v>
      </c>
      <c r="S601" s="89"/>
      <c r="T601" s="91">
        <f t="shared" si="181"/>
        <v>0</v>
      </c>
      <c r="U601" s="89"/>
      <c r="V601" s="92"/>
      <c r="W601" s="89"/>
      <c r="X601" s="89"/>
      <c r="Y601" s="89"/>
    </row>
    <row r="602" spans="1:25" s="19" customFormat="1" ht="15.75" x14ac:dyDescent="0.3">
      <c r="A602" s="82">
        <v>573</v>
      </c>
      <c r="B602" s="873">
        <v>7000020907</v>
      </c>
      <c r="C602" s="874">
        <v>7140</v>
      </c>
      <c r="D602" s="874" t="s">
        <v>332</v>
      </c>
      <c r="E602" s="873">
        <v>1000060441</v>
      </c>
      <c r="F602" s="874">
        <v>85044090</v>
      </c>
      <c r="G602" s="83"/>
      <c r="H602" s="93">
        <v>0.28000000000000003</v>
      </c>
      <c r="I602" s="85"/>
      <c r="J602" s="873" t="s">
        <v>624</v>
      </c>
      <c r="K602" s="874" t="s">
        <v>380</v>
      </c>
      <c r="L602" s="874">
        <v>2</v>
      </c>
      <c r="M602" s="86"/>
      <c r="N602" s="94" t="str">
        <f t="shared" si="168"/>
        <v>Included</v>
      </c>
      <c r="O602" s="95">
        <f t="shared" si="169"/>
        <v>0</v>
      </c>
      <c r="P602" s="89">
        <f t="shared" si="180"/>
        <v>0</v>
      </c>
      <c r="Q602" s="19">
        <f t="shared" si="170"/>
        <v>0</v>
      </c>
      <c r="R602" s="90">
        <f t="shared" si="171"/>
        <v>0</v>
      </c>
      <c r="S602" s="89"/>
      <c r="T602" s="91">
        <f t="shared" si="181"/>
        <v>0</v>
      </c>
      <c r="U602" s="89"/>
      <c r="V602" s="92"/>
      <c r="W602" s="89"/>
      <c r="X602" s="89"/>
      <c r="Y602" s="89"/>
    </row>
    <row r="603" spans="1:25" s="19" customFormat="1" ht="31.5" x14ac:dyDescent="0.3">
      <c r="A603" s="82">
        <v>574</v>
      </c>
      <c r="B603" s="873">
        <v>7000020907</v>
      </c>
      <c r="C603" s="874">
        <v>7150</v>
      </c>
      <c r="D603" s="874" t="s">
        <v>332</v>
      </c>
      <c r="E603" s="873">
        <v>1000060456</v>
      </c>
      <c r="F603" s="874">
        <v>85072000</v>
      </c>
      <c r="G603" s="83"/>
      <c r="H603" s="93">
        <v>0.18</v>
      </c>
      <c r="I603" s="85"/>
      <c r="J603" s="873" t="s">
        <v>625</v>
      </c>
      <c r="K603" s="874" t="s">
        <v>380</v>
      </c>
      <c r="L603" s="874">
        <v>2</v>
      </c>
      <c r="M603" s="86"/>
      <c r="N603" s="94" t="str">
        <f t="shared" si="168"/>
        <v>Included</v>
      </c>
      <c r="O603" s="95">
        <f t="shared" si="169"/>
        <v>0</v>
      </c>
      <c r="P603" s="89">
        <f t="shared" si="180"/>
        <v>0</v>
      </c>
      <c r="Q603" s="19">
        <f t="shared" si="170"/>
        <v>0</v>
      </c>
      <c r="R603" s="90">
        <f t="shared" si="171"/>
        <v>0</v>
      </c>
      <c r="S603" s="89"/>
      <c r="T603" s="91">
        <f t="shared" si="181"/>
        <v>0</v>
      </c>
      <c r="U603" s="89"/>
      <c r="V603" s="92"/>
      <c r="W603" s="89"/>
      <c r="X603" s="89"/>
      <c r="Y603" s="89"/>
    </row>
    <row r="604" spans="1:25" s="19" customFormat="1" ht="15.75" x14ac:dyDescent="0.3">
      <c r="A604" s="82">
        <v>575</v>
      </c>
      <c r="B604" s="873">
        <v>7000020907</v>
      </c>
      <c r="C604" s="874">
        <v>5970</v>
      </c>
      <c r="D604" s="874" t="s">
        <v>333</v>
      </c>
      <c r="E604" s="873">
        <v>1000028314</v>
      </c>
      <c r="F604" s="874">
        <v>85446020</v>
      </c>
      <c r="G604" s="83"/>
      <c r="H604" s="93">
        <v>0.18</v>
      </c>
      <c r="I604" s="85"/>
      <c r="J604" s="873" t="s">
        <v>391</v>
      </c>
      <c r="K604" s="874" t="s">
        <v>34</v>
      </c>
      <c r="L604" s="874">
        <v>1</v>
      </c>
      <c r="M604" s="86"/>
      <c r="N604" s="94" t="str">
        <f t="shared" si="168"/>
        <v>Included</v>
      </c>
      <c r="O604" s="95">
        <f t="shared" si="169"/>
        <v>0</v>
      </c>
      <c r="P604" s="89">
        <f t="shared" si="180"/>
        <v>0</v>
      </c>
      <c r="Q604" s="19">
        <f t="shared" si="170"/>
        <v>0</v>
      </c>
      <c r="R604" s="90">
        <f t="shared" si="171"/>
        <v>0</v>
      </c>
      <c r="S604" s="89"/>
      <c r="T604" s="91">
        <f t="shared" si="181"/>
        <v>0</v>
      </c>
      <c r="U604" s="89"/>
      <c r="V604" s="92"/>
      <c r="W604" s="89"/>
      <c r="X604" s="89"/>
      <c r="Y604" s="89"/>
    </row>
    <row r="605" spans="1:25" s="19" customFormat="1" ht="15.75" x14ac:dyDescent="0.3">
      <c r="A605" s="82">
        <v>576</v>
      </c>
      <c r="B605" s="873">
        <v>7000020907</v>
      </c>
      <c r="C605" s="874">
        <v>5980</v>
      </c>
      <c r="D605" s="874" t="s">
        <v>333</v>
      </c>
      <c r="E605" s="873">
        <v>1000062967</v>
      </c>
      <c r="F605" s="874">
        <v>85389000</v>
      </c>
      <c r="G605" s="83"/>
      <c r="H605" s="93">
        <v>0.18</v>
      </c>
      <c r="I605" s="85"/>
      <c r="J605" s="873" t="s">
        <v>392</v>
      </c>
      <c r="K605" s="874" t="s">
        <v>34</v>
      </c>
      <c r="L605" s="874">
        <v>1</v>
      </c>
      <c r="M605" s="86"/>
      <c r="N605" s="94" t="str">
        <f t="shared" si="168"/>
        <v>Included</v>
      </c>
      <c r="O605" s="95">
        <f t="shared" si="169"/>
        <v>0</v>
      </c>
      <c r="P605" s="89">
        <f t="shared" si="180"/>
        <v>0</v>
      </c>
      <c r="Q605" s="19">
        <f t="shared" si="170"/>
        <v>0</v>
      </c>
      <c r="R605" s="90">
        <f t="shared" si="171"/>
        <v>0</v>
      </c>
      <c r="S605" s="89"/>
      <c r="T605" s="91">
        <f t="shared" si="181"/>
        <v>0</v>
      </c>
      <c r="U605" s="89"/>
      <c r="V605" s="92"/>
      <c r="W605" s="89"/>
      <c r="X605" s="89"/>
      <c r="Y605" s="89"/>
    </row>
    <row r="606" spans="1:25" s="19" customFormat="1" ht="15.75" x14ac:dyDescent="0.3">
      <c r="A606" s="82">
        <v>577</v>
      </c>
      <c r="B606" s="873">
        <v>7000020907</v>
      </c>
      <c r="C606" s="874">
        <v>5990</v>
      </c>
      <c r="D606" s="874" t="s">
        <v>334</v>
      </c>
      <c r="E606" s="873">
        <v>1000062966</v>
      </c>
      <c r="F606" s="874">
        <v>84433240</v>
      </c>
      <c r="G606" s="83"/>
      <c r="H606" s="93">
        <v>0.18</v>
      </c>
      <c r="I606" s="85"/>
      <c r="J606" s="873" t="s">
        <v>393</v>
      </c>
      <c r="K606" s="874" t="s">
        <v>37</v>
      </c>
      <c r="L606" s="874">
        <v>1</v>
      </c>
      <c r="M606" s="86"/>
      <c r="N606" s="94" t="str">
        <f t="shared" si="168"/>
        <v>Included</v>
      </c>
      <c r="O606" s="95">
        <f t="shared" si="169"/>
        <v>0</v>
      </c>
      <c r="P606" s="89">
        <f t="shared" si="180"/>
        <v>0</v>
      </c>
      <c r="Q606" s="19">
        <f t="shared" si="170"/>
        <v>0</v>
      </c>
      <c r="R606" s="90">
        <f t="shared" si="171"/>
        <v>0</v>
      </c>
      <c r="S606" s="89"/>
      <c r="T606" s="91">
        <f t="shared" si="181"/>
        <v>0</v>
      </c>
      <c r="U606" s="89"/>
      <c r="V606" s="92"/>
      <c r="W606" s="89"/>
      <c r="X606" s="89"/>
      <c r="Y606" s="89"/>
    </row>
    <row r="607" spans="1:25" s="19" customFormat="1" ht="15.75" x14ac:dyDescent="0.3">
      <c r="A607" s="82">
        <v>578</v>
      </c>
      <c r="B607" s="873">
        <v>7000020907</v>
      </c>
      <c r="C607" s="874">
        <v>6000</v>
      </c>
      <c r="D607" s="874" t="s">
        <v>335</v>
      </c>
      <c r="E607" s="873">
        <v>1000063048</v>
      </c>
      <c r="F607" s="874">
        <v>85389000</v>
      </c>
      <c r="G607" s="83"/>
      <c r="H607" s="93">
        <v>0.18</v>
      </c>
      <c r="I607" s="85"/>
      <c r="J607" s="873" t="s">
        <v>413</v>
      </c>
      <c r="K607" s="874" t="s">
        <v>34</v>
      </c>
      <c r="L607" s="874">
        <v>1</v>
      </c>
      <c r="M607" s="86"/>
      <c r="N607" s="94" t="str">
        <f>IF(M607=0, "Included",IF(ISERROR(L607*M607), M607, L607*M607))</f>
        <v>Included</v>
      </c>
      <c r="O607" s="95">
        <f>R607</f>
        <v>0</v>
      </c>
      <c r="P607" s="89">
        <f t="shared" si="180"/>
        <v>0</v>
      </c>
      <c r="Q607" s="19">
        <f>IF(N607="Included",0,N607)</f>
        <v>0</v>
      </c>
      <c r="R607" s="90">
        <f>IF(I607="", H607*Q607,I607*Q607)</f>
        <v>0</v>
      </c>
      <c r="S607" s="89"/>
      <c r="T607" s="91">
        <f t="shared" si="181"/>
        <v>0</v>
      </c>
      <c r="U607" s="89"/>
      <c r="V607" s="92"/>
      <c r="W607" s="89"/>
      <c r="X607" s="89"/>
      <c r="Y607" s="89"/>
    </row>
    <row r="608" spans="1:25" s="19" customFormat="1" ht="15.75" x14ac:dyDescent="0.3">
      <c r="A608" s="82">
        <v>579</v>
      </c>
      <c r="B608" s="873">
        <v>7000020907</v>
      </c>
      <c r="C608" s="874">
        <v>6010</v>
      </c>
      <c r="D608" s="874" t="s">
        <v>335</v>
      </c>
      <c r="E608" s="873">
        <v>1000029224</v>
      </c>
      <c r="F608" s="874">
        <v>84433100</v>
      </c>
      <c r="G608" s="83"/>
      <c r="H608" s="93">
        <v>0.18</v>
      </c>
      <c r="I608" s="85"/>
      <c r="J608" s="873" t="s">
        <v>416</v>
      </c>
      <c r="K608" s="874" t="s">
        <v>37</v>
      </c>
      <c r="L608" s="874">
        <v>4</v>
      </c>
      <c r="M608" s="86"/>
      <c r="N608" s="94" t="str">
        <f>IF(M608=0, "Included",IF(ISERROR(L608*M608), M608, L608*M608))</f>
        <v>Included</v>
      </c>
      <c r="O608" s="95">
        <f>R608</f>
        <v>0</v>
      </c>
      <c r="P608" s="89">
        <f t="shared" si="180"/>
        <v>0</v>
      </c>
      <c r="Q608" s="19">
        <f>IF(N608="Included",0,N608)</f>
        <v>0</v>
      </c>
      <c r="R608" s="90">
        <f>IF(I608="", H608*Q608,I608*Q608)</f>
        <v>0</v>
      </c>
      <c r="S608" s="89"/>
      <c r="T608" s="91">
        <f t="shared" si="181"/>
        <v>0</v>
      </c>
      <c r="U608" s="89"/>
      <c r="V608" s="92"/>
      <c r="W608" s="89"/>
      <c r="X608" s="89"/>
      <c r="Y608" s="89"/>
    </row>
    <row r="609" spans="1:35" s="19" customFormat="1" ht="15.75" x14ac:dyDescent="0.3">
      <c r="A609" s="82">
        <v>580</v>
      </c>
      <c r="B609" s="873">
        <v>7000020907</v>
      </c>
      <c r="C609" s="891">
        <v>6020</v>
      </c>
      <c r="D609" s="874" t="s">
        <v>590</v>
      </c>
      <c r="E609" s="873">
        <v>1000063259</v>
      </c>
      <c r="F609" s="874">
        <v>84713090</v>
      </c>
      <c r="G609" s="83"/>
      <c r="H609" s="93">
        <v>0.18</v>
      </c>
      <c r="I609" s="85"/>
      <c r="J609" s="873" t="s">
        <v>370</v>
      </c>
      <c r="K609" s="874" t="s">
        <v>37</v>
      </c>
      <c r="L609" s="874">
        <v>112</v>
      </c>
      <c r="M609" s="86"/>
      <c r="N609" s="94" t="str">
        <f>IF(M609=0, "Included",IF(ISERROR(L609*M609), M609, L609*M609))</f>
        <v>Included</v>
      </c>
      <c r="O609" s="95">
        <f>R609</f>
        <v>0</v>
      </c>
      <c r="P609" s="89">
        <f t="shared" si="180"/>
        <v>0</v>
      </c>
      <c r="Q609" s="19">
        <f>IF(N609="Included",0,N609)</f>
        <v>0</v>
      </c>
      <c r="R609" s="90">
        <f>IF(I609="", H609*Q609,I609*Q609)</f>
        <v>0</v>
      </c>
      <c r="S609" s="89"/>
      <c r="T609" s="91">
        <f t="shared" si="181"/>
        <v>0</v>
      </c>
      <c r="U609" s="89"/>
      <c r="V609" s="92"/>
      <c r="W609" s="89"/>
      <c r="X609" s="89"/>
      <c r="Y609" s="89"/>
    </row>
    <row r="610" spans="1:35" s="19" customFormat="1" ht="15.75" x14ac:dyDescent="0.3">
      <c r="A610" s="82">
        <v>581</v>
      </c>
      <c r="B610" s="873">
        <v>7000020907</v>
      </c>
      <c r="C610" s="874">
        <v>6030</v>
      </c>
      <c r="D610" s="874" t="s">
        <v>590</v>
      </c>
      <c r="E610" s="873">
        <v>1000063035</v>
      </c>
      <c r="F610" s="874">
        <v>85389000</v>
      </c>
      <c r="G610" s="83"/>
      <c r="H610" s="93">
        <v>0.18</v>
      </c>
      <c r="I610" s="85"/>
      <c r="J610" s="873" t="s">
        <v>419</v>
      </c>
      <c r="K610" s="874" t="s">
        <v>37</v>
      </c>
      <c r="L610" s="874">
        <v>28</v>
      </c>
      <c r="M610" s="86"/>
      <c r="N610" s="94" t="str">
        <f t="shared" ref="N610:N618" si="182">IF(M610=0, "Included",IF(ISERROR(L610*M610), M610, L610*M610))</f>
        <v>Included</v>
      </c>
      <c r="O610" s="95">
        <f t="shared" ref="O610:O618" si="183">R610</f>
        <v>0</v>
      </c>
      <c r="P610" s="89">
        <f t="shared" si="180"/>
        <v>0</v>
      </c>
      <c r="Q610" s="19">
        <f t="shared" ref="Q610:Q618" si="184">IF(N610="Included",0,N610)</f>
        <v>0</v>
      </c>
      <c r="R610" s="90">
        <f t="shared" ref="R610:R618" si="185">IF(I610="", H610*Q610,I610*Q610)</f>
        <v>0</v>
      </c>
      <c r="S610" s="89"/>
      <c r="T610" s="91">
        <f t="shared" si="181"/>
        <v>0</v>
      </c>
      <c r="U610" s="89"/>
      <c r="V610" s="92"/>
      <c r="W610" s="89"/>
      <c r="X610" s="89"/>
      <c r="Y610" s="89"/>
    </row>
    <row r="611" spans="1:35" s="19" customFormat="1" ht="15.75" x14ac:dyDescent="0.3">
      <c r="A611" s="82">
        <v>582</v>
      </c>
      <c r="B611" s="873">
        <v>7000020907</v>
      </c>
      <c r="C611" s="874">
        <v>6040</v>
      </c>
      <c r="D611" s="874" t="s">
        <v>590</v>
      </c>
      <c r="E611" s="873">
        <v>1000063258</v>
      </c>
      <c r="F611" s="874">
        <v>84713090</v>
      </c>
      <c r="G611" s="83"/>
      <c r="H611" s="93">
        <v>0.18</v>
      </c>
      <c r="I611" s="85"/>
      <c r="J611" s="873" t="s">
        <v>373</v>
      </c>
      <c r="K611" s="874" t="s">
        <v>37</v>
      </c>
      <c r="L611" s="874">
        <v>56</v>
      </c>
      <c r="M611" s="86"/>
      <c r="N611" s="94" t="str">
        <f t="shared" si="182"/>
        <v>Included</v>
      </c>
      <c r="O611" s="95">
        <f t="shared" si="183"/>
        <v>0</v>
      </c>
      <c r="P611" s="89">
        <f t="shared" si="180"/>
        <v>0</v>
      </c>
      <c r="Q611" s="19">
        <f t="shared" si="184"/>
        <v>0</v>
      </c>
      <c r="R611" s="90">
        <f t="shared" si="185"/>
        <v>0</v>
      </c>
      <c r="S611" s="89"/>
      <c r="T611" s="91">
        <f t="shared" si="181"/>
        <v>0</v>
      </c>
      <c r="U611" s="89"/>
      <c r="V611" s="92"/>
      <c r="W611" s="89"/>
      <c r="X611" s="89"/>
      <c r="Y611" s="89"/>
    </row>
    <row r="612" spans="1:35" s="19" customFormat="1" ht="15.75" x14ac:dyDescent="0.3">
      <c r="A612" s="82">
        <v>583</v>
      </c>
      <c r="B612" s="873">
        <v>7000020907</v>
      </c>
      <c r="C612" s="874">
        <v>6050</v>
      </c>
      <c r="D612" s="874" t="s">
        <v>590</v>
      </c>
      <c r="E612" s="873">
        <v>1000063257</v>
      </c>
      <c r="F612" s="874">
        <v>84713090</v>
      </c>
      <c r="G612" s="83"/>
      <c r="H612" s="93">
        <v>0.18</v>
      </c>
      <c r="I612" s="85"/>
      <c r="J612" s="873" t="s">
        <v>372</v>
      </c>
      <c r="K612" s="874" t="s">
        <v>37</v>
      </c>
      <c r="L612" s="874">
        <v>28</v>
      </c>
      <c r="M612" s="86"/>
      <c r="N612" s="94" t="str">
        <f t="shared" si="182"/>
        <v>Included</v>
      </c>
      <c r="O612" s="95">
        <f t="shared" si="183"/>
        <v>0</v>
      </c>
      <c r="P612" s="89">
        <f t="shared" si="180"/>
        <v>0</v>
      </c>
      <c r="Q612" s="19">
        <f t="shared" si="184"/>
        <v>0</v>
      </c>
      <c r="R612" s="90">
        <f t="shared" si="185"/>
        <v>0</v>
      </c>
      <c r="S612" s="89"/>
      <c r="T612" s="91">
        <f t="shared" si="181"/>
        <v>0</v>
      </c>
      <c r="U612" s="89"/>
      <c r="V612" s="92"/>
      <c r="W612" s="89"/>
      <c r="X612" s="89"/>
      <c r="Y612" s="89"/>
    </row>
    <row r="613" spans="1:35" s="19" customFormat="1" ht="15.75" x14ac:dyDescent="0.3">
      <c r="A613" s="82">
        <v>584</v>
      </c>
      <c r="B613" s="873">
        <v>7000020907</v>
      </c>
      <c r="C613" s="874">
        <v>6070</v>
      </c>
      <c r="D613" s="874" t="s">
        <v>590</v>
      </c>
      <c r="E613" s="873">
        <v>1000028314</v>
      </c>
      <c r="F613" s="874">
        <v>85446020</v>
      </c>
      <c r="G613" s="83"/>
      <c r="H613" s="93">
        <v>0.18</v>
      </c>
      <c r="I613" s="85"/>
      <c r="J613" s="873" t="s">
        <v>391</v>
      </c>
      <c r="K613" s="874" t="s">
        <v>34</v>
      </c>
      <c r="L613" s="874">
        <v>28</v>
      </c>
      <c r="M613" s="86"/>
      <c r="N613" s="94" t="str">
        <f t="shared" si="182"/>
        <v>Included</v>
      </c>
      <c r="O613" s="95">
        <f t="shared" si="183"/>
        <v>0</v>
      </c>
      <c r="P613" s="89">
        <f t="shared" si="180"/>
        <v>0</v>
      </c>
      <c r="Q613" s="19">
        <f t="shared" si="184"/>
        <v>0</v>
      </c>
      <c r="R613" s="90">
        <f t="shared" si="185"/>
        <v>0</v>
      </c>
      <c r="S613" s="89"/>
      <c r="T613" s="91">
        <f t="shared" si="181"/>
        <v>0</v>
      </c>
      <c r="U613" s="89"/>
      <c r="V613" s="92"/>
      <c r="W613" s="89"/>
      <c r="X613" s="89"/>
      <c r="Y613" s="89"/>
    </row>
    <row r="614" spans="1:35" s="19" customFormat="1" ht="15.75" x14ac:dyDescent="0.3">
      <c r="A614" s="82">
        <v>585</v>
      </c>
      <c r="B614" s="873">
        <v>7000020907</v>
      </c>
      <c r="C614" s="874">
        <v>6080</v>
      </c>
      <c r="D614" s="874" t="s">
        <v>590</v>
      </c>
      <c r="E614" s="873">
        <v>1000062967</v>
      </c>
      <c r="F614" s="874">
        <v>85389000</v>
      </c>
      <c r="G614" s="83"/>
      <c r="H614" s="93">
        <v>0.18</v>
      </c>
      <c r="I614" s="85"/>
      <c r="J614" s="873" t="s">
        <v>392</v>
      </c>
      <c r="K614" s="874" t="s">
        <v>34</v>
      </c>
      <c r="L614" s="874">
        <v>28</v>
      </c>
      <c r="M614" s="86"/>
      <c r="N614" s="94" t="str">
        <f t="shared" ref="N614:N615" si="186">IF(M614=0, "Included",IF(ISERROR(L614*M614), M614, L614*M614))</f>
        <v>Included</v>
      </c>
      <c r="O614" s="95">
        <f t="shared" ref="O614:O615" si="187">R614</f>
        <v>0</v>
      </c>
      <c r="P614" s="89">
        <f t="shared" ref="P614:P615" si="188">+L614*M614</f>
        <v>0</v>
      </c>
      <c r="Q614" s="19">
        <f t="shared" ref="Q614:Q615" si="189">IF(N614="Included",0,N614)</f>
        <v>0</v>
      </c>
      <c r="R614" s="90">
        <f t="shared" ref="R614:R615" si="190">IF(I614="", H614*Q614,I614*Q614)</f>
        <v>0</v>
      </c>
      <c r="S614" s="89"/>
      <c r="T614" s="91">
        <f t="shared" ref="T614:T615" si="191">+P614*H614</f>
        <v>0</v>
      </c>
      <c r="U614" s="89"/>
      <c r="V614" s="92"/>
      <c r="W614" s="89"/>
      <c r="X614" s="89"/>
      <c r="Y614" s="89"/>
    </row>
    <row r="615" spans="1:35" s="19" customFormat="1" ht="15.75" x14ac:dyDescent="0.3">
      <c r="A615" s="82">
        <v>586</v>
      </c>
      <c r="B615" s="873">
        <v>7000020907</v>
      </c>
      <c r="C615" s="874">
        <v>6930</v>
      </c>
      <c r="D615" s="874" t="s">
        <v>591</v>
      </c>
      <c r="E615" s="873">
        <v>1000029224</v>
      </c>
      <c r="F615" s="874">
        <v>84433100</v>
      </c>
      <c r="G615" s="83"/>
      <c r="H615" s="93">
        <v>0.18</v>
      </c>
      <c r="I615" s="85"/>
      <c r="J615" s="873" t="s">
        <v>416</v>
      </c>
      <c r="K615" s="874" t="s">
        <v>37</v>
      </c>
      <c r="L615" s="874">
        <v>28</v>
      </c>
      <c r="M615" s="86"/>
      <c r="N615" s="94" t="str">
        <f t="shared" si="186"/>
        <v>Included</v>
      </c>
      <c r="O615" s="95">
        <f t="shared" si="187"/>
        <v>0</v>
      </c>
      <c r="P615" s="89">
        <f t="shared" si="188"/>
        <v>0</v>
      </c>
      <c r="Q615" s="19">
        <f t="shared" si="189"/>
        <v>0</v>
      </c>
      <c r="R615" s="90">
        <f t="shared" si="190"/>
        <v>0</v>
      </c>
      <c r="S615" s="89"/>
      <c r="T615" s="91">
        <f t="shared" si="191"/>
        <v>0</v>
      </c>
      <c r="U615" s="89"/>
      <c r="V615" s="92"/>
      <c r="W615" s="89"/>
      <c r="X615" s="89"/>
      <c r="Y615" s="89"/>
    </row>
    <row r="616" spans="1:35" ht="21.75" customHeight="1" x14ac:dyDescent="0.3">
      <c r="A616" s="78"/>
      <c r="B616" s="79" t="s">
        <v>561</v>
      </c>
      <c r="C616" s="878" t="s">
        <v>589</v>
      </c>
      <c r="D616" s="80"/>
      <c r="E616" s="80"/>
      <c r="F616" s="80"/>
      <c r="G616" s="80"/>
      <c r="H616" s="80"/>
      <c r="I616" s="80"/>
      <c r="J616" s="80"/>
      <c r="K616" s="80"/>
      <c r="L616" s="80"/>
      <c r="M616" s="80"/>
      <c r="N616" s="80"/>
      <c r="O616" s="81"/>
      <c r="P616" s="64"/>
      <c r="Q616" s="64"/>
      <c r="R616" s="64"/>
      <c r="S616" s="65"/>
      <c r="T616" s="66"/>
      <c r="U616" s="66"/>
      <c r="V616" s="66"/>
      <c r="W616" s="66"/>
      <c r="AA616" s="877"/>
      <c r="AB616" s="877"/>
      <c r="AE616" s="13" t="s">
        <v>14</v>
      </c>
      <c r="AI616" s="52"/>
    </row>
    <row r="617" spans="1:35" s="19" customFormat="1" ht="15.75" x14ac:dyDescent="0.3">
      <c r="A617" s="82">
        <v>587</v>
      </c>
      <c r="B617" s="873">
        <v>7000020907</v>
      </c>
      <c r="C617" s="874">
        <v>6110</v>
      </c>
      <c r="D617" s="874" t="s">
        <v>329</v>
      </c>
      <c r="E617" s="873">
        <v>1000064782</v>
      </c>
      <c r="F617" s="874">
        <v>85176930</v>
      </c>
      <c r="G617" s="83"/>
      <c r="H617" s="93">
        <v>0.18</v>
      </c>
      <c r="I617" s="85"/>
      <c r="J617" s="873" t="s">
        <v>336</v>
      </c>
      <c r="K617" s="874" t="s">
        <v>37</v>
      </c>
      <c r="L617" s="874">
        <v>2</v>
      </c>
      <c r="M617" s="86"/>
      <c r="N617" s="94" t="str">
        <f t="shared" si="182"/>
        <v>Included</v>
      </c>
      <c r="O617" s="95">
        <f t="shared" si="183"/>
        <v>0</v>
      </c>
      <c r="P617" s="89">
        <f t="shared" si="180"/>
        <v>0</v>
      </c>
      <c r="Q617" s="19">
        <f t="shared" si="184"/>
        <v>0</v>
      </c>
      <c r="R617" s="90">
        <f t="shared" si="185"/>
        <v>0</v>
      </c>
      <c r="S617" s="89"/>
      <c r="T617" s="91">
        <f t="shared" si="181"/>
        <v>0</v>
      </c>
      <c r="U617" s="89"/>
      <c r="V617" s="92"/>
      <c r="W617" s="89"/>
      <c r="X617" s="89"/>
      <c r="Y617" s="89"/>
    </row>
    <row r="618" spans="1:35" s="19" customFormat="1" ht="15.75" x14ac:dyDescent="0.3">
      <c r="A618" s="82">
        <v>588</v>
      </c>
      <c r="B618" s="873">
        <v>7000020907</v>
      </c>
      <c r="C618" s="874">
        <v>6120</v>
      </c>
      <c r="D618" s="874" t="s">
        <v>329</v>
      </c>
      <c r="E618" s="873">
        <v>1000063031</v>
      </c>
      <c r="F618" s="874">
        <v>85389000</v>
      </c>
      <c r="G618" s="83"/>
      <c r="H618" s="93">
        <v>0.18</v>
      </c>
      <c r="I618" s="85"/>
      <c r="J618" s="873" t="s">
        <v>338</v>
      </c>
      <c r="K618" s="874" t="s">
        <v>37</v>
      </c>
      <c r="L618" s="874">
        <v>8</v>
      </c>
      <c r="M618" s="86"/>
      <c r="N618" s="94" t="str">
        <f t="shared" si="182"/>
        <v>Included</v>
      </c>
      <c r="O618" s="95">
        <f t="shared" si="183"/>
        <v>0</v>
      </c>
      <c r="P618" s="89">
        <f t="shared" si="180"/>
        <v>0</v>
      </c>
      <c r="Q618" s="19">
        <f t="shared" si="184"/>
        <v>0</v>
      </c>
      <c r="R618" s="90">
        <f t="shared" si="185"/>
        <v>0</v>
      </c>
      <c r="S618" s="89"/>
      <c r="T618" s="91">
        <f t="shared" si="181"/>
        <v>0</v>
      </c>
      <c r="U618" s="89"/>
      <c r="V618" s="92"/>
      <c r="W618" s="89"/>
      <c r="X618" s="89"/>
      <c r="Y618" s="89"/>
    </row>
    <row r="619" spans="1:35" s="19" customFormat="1" ht="15.75" x14ac:dyDescent="0.3">
      <c r="A619" s="82">
        <v>589</v>
      </c>
      <c r="B619" s="873">
        <v>7000020907</v>
      </c>
      <c r="C619" s="874">
        <v>6130</v>
      </c>
      <c r="D619" s="874" t="s">
        <v>329</v>
      </c>
      <c r="E619" s="873">
        <v>1000063032</v>
      </c>
      <c r="F619" s="874">
        <v>85389000</v>
      </c>
      <c r="G619" s="83"/>
      <c r="H619" s="93">
        <v>0.18</v>
      </c>
      <c r="I619" s="85"/>
      <c r="J619" s="873" t="s">
        <v>339</v>
      </c>
      <c r="K619" s="874" t="s">
        <v>37</v>
      </c>
      <c r="L619" s="874">
        <v>4</v>
      </c>
      <c r="M619" s="86"/>
      <c r="N619" s="94" t="str">
        <f>IF(M619=0, "Included",IF(ISERROR(L619*M619), M619, L619*M619))</f>
        <v>Included</v>
      </c>
      <c r="O619" s="95">
        <f>R619</f>
        <v>0</v>
      </c>
      <c r="P619" s="89">
        <f t="shared" si="180"/>
        <v>0</v>
      </c>
      <c r="Q619" s="19">
        <f>IF(N619="Included",0,N619)</f>
        <v>0</v>
      </c>
      <c r="R619" s="90">
        <f>IF(I619="", H619*Q619,I619*Q619)</f>
        <v>0</v>
      </c>
      <c r="S619" s="89"/>
      <c r="T619" s="91">
        <f t="shared" si="181"/>
        <v>0</v>
      </c>
      <c r="U619" s="89"/>
      <c r="V619" s="92"/>
      <c r="W619" s="89"/>
      <c r="X619" s="89"/>
      <c r="Y619" s="89"/>
    </row>
    <row r="620" spans="1:35" s="19" customFormat="1" ht="15.75" x14ac:dyDescent="0.3">
      <c r="A620" s="82">
        <v>590</v>
      </c>
      <c r="B620" s="873">
        <v>7000020907</v>
      </c>
      <c r="C620" s="874">
        <v>6140</v>
      </c>
      <c r="D620" s="874" t="s">
        <v>329</v>
      </c>
      <c r="E620" s="873">
        <v>1000062969</v>
      </c>
      <c r="F620" s="874">
        <v>85389000</v>
      </c>
      <c r="G620" s="83"/>
      <c r="H620" s="93">
        <v>0.18</v>
      </c>
      <c r="I620" s="85"/>
      <c r="J620" s="873" t="s">
        <v>340</v>
      </c>
      <c r="K620" s="874" t="s">
        <v>37</v>
      </c>
      <c r="L620" s="874">
        <v>76</v>
      </c>
      <c r="M620" s="86"/>
      <c r="N620" s="94" t="str">
        <f>IF(M620=0, "Included",IF(ISERROR(L620*M620), M620, L620*M620))</f>
        <v>Included</v>
      </c>
      <c r="O620" s="95">
        <f>R620</f>
        <v>0</v>
      </c>
      <c r="P620" s="89">
        <f t="shared" si="180"/>
        <v>0</v>
      </c>
      <c r="Q620" s="19">
        <f>IF(N620="Included",0,N620)</f>
        <v>0</v>
      </c>
      <c r="R620" s="90">
        <f>IF(I620="", H620*Q620,I620*Q620)</f>
        <v>0</v>
      </c>
      <c r="S620" s="89"/>
      <c r="T620" s="91">
        <f t="shared" si="181"/>
        <v>0</v>
      </c>
      <c r="U620" s="89"/>
      <c r="V620" s="92"/>
      <c r="W620" s="89"/>
      <c r="X620" s="89"/>
      <c r="Y620" s="89"/>
    </row>
    <row r="621" spans="1:35" s="19" customFormat="1" ht="15.75" x14ac:dyDescent="0.3">
      <c r="A621" s="82">
        <v>591</v>
      </c>
      <c r="B621" s="873">
        <v>7000020907</v>
      </c>
      <c r="C621" s="874">
        <v>6150</v>
      </c>
      <c r="D621" s="874" t="s">
        <v>329</v>
      </c>
      <c r="E621" s="873">
        <v>1000063027</v>
      </c>
      <c r="F621" s="874">
        <v>85389000</v>
      </c>
      <c r="G621" s="83"/>
      <c r="H621" s="93">
        <v>0.18</v>
      </c>
      <c r="I621" s="85"/>
      <c r="J621" s="873" t="s">
        <v>341</v>
      </c>
      <c r="K621" s="874" t="s">
        <v>37</v>
      </c>
      <c r="L621" s="874">
        <v>308</v>
      </c>
      <c r="M621" s="86"/>
      <c r="N621" s="94" t="str">
        <f>IF(M621=0, "Included",IF(ISERROR(L621*M621), M621, L621*M621))</f>
        <v>Included</v>
      </c>
      <c r="O621" s="95">
        <f>R621</f>
        <v>0</v>
      </c>
      <c r="P621" s="89">
        <f t="shared" si="180"/>
        <v>0</v>
      </c>
      <c r="Q621" s="19">
        <f>IF(N621="Included",0,N621)</f>
        <v>0</v>
      </c>
      <c r="R621" s="90">
        <f>IF(I621="", H621*Q621,I621*Q621)</f>
        <v>0</v>
      </c>
      <c r="S621" s="89"/>
      <c r="T621" s="91">
        <f t="shared" si="181"/>
        <v>0</v>
      </c>
      <c r="U621" s="89"/>
      <c r="V621" s="92"/>
      <c r="W621" s="89"/>
      <c r="X621" s="89"/>
      <c r="Y621" s="89"/>
    </row>
    <row r="622" spans="1:35" s="19" customFormat="1" ht="15.75" x14ac:dyDescent="0.3">
      <c r="A622" s="82">
        <v>592</v>
      </c>
      <c r="B622" s="873">
        <v>7000020907</v>
      </c>
      <c r="C622" s="874">
        <v>6160</v>
      </c>
      <c r="D622" s="874" t="s">
        <v>329</v>
      </c>
      <c r="E622" s="873">
        <v>1000063033</v>
      </c>
      <c r="F622" s="874">
        <v>85238020</v>
      </c>
      <c r="G622" s="83"/>
      <c r="H622" s="93">
        <v>0.18</v>
      </c>
      <c r="I622" s="85"/>
      <c r="J622" s="873" t="s">
        <v>342</v>
      </c>
      <c r="K622" s="874" t="s">
        <v>34</v>
      </c>
      <c r="L622" s="874">
        <v>2</v>
      </c>
      <c r="M622" s="86"/>
      <c r="N622" s="94" t="str">
        <f>IF(M622=0, "Included",IF(ISERROR(L622*M622), M622, L622*M622))</f>
        <v>Included</v>
      </c>
      <c r="O622" s="95">
        <f>R622</f>
        <v>0</v>
      </c>
      <c r="P622" s="89">
        <f t="shared" si="180"/>
        <v>0</v>
      </c>
      <c r="Q622" s="19">
        <f>IF(N622="Included",0,N622)</f>
        <v>0</v>
      </c>
      <c r="R622" s="90">
        <f>IF(I622="", H622*Q622,I622*Q622)</f>
        <v>0</v>
      </c>
      <c r="S622" s="89"/>
      <c r="T622" s="91">
        <f t="shared" si="181"/>
        <v>0</v>
      </c>
      <c r="U622" s="89"/>
      <c r="V622" s="92"/>
      <c r="W622" s="89"/>
      <c r="X622" s="89"/>
      <c r="Y622" s="89"/>
    </row>
    <row r="623" spans="1:35" s="19" customFormat="1" ht="15.75" x14ac:dyDescent="0.3">
      <c r="A623" s="82">
        <v>593</v>
      </c>
      <c r="B623" s="873">
        <v>7000020907</v>
      </c>
      <c r="C623" s="874">
        <v>6170</v>
      </c>
      <c r="D623" s="874" t="s">
        <v>329</v>
      </c>
      <c r="E623" s="873">
        <v>1000063024</v>
      </c>
      <c r="F623" s="874">
        <v>85389000</v>
      </c>
      <c r="G623" s="83"/>
      <c r="H623" s="93">
        <v>0.18</v>
      </c>
      <c r="I623" s="85"/>
      <c r="J623" s="873" t="s">
        <v>343</v>
      </c>
      <c r="K623" s="874" t="s">
        <v>37</v>
      </c>
      <c r="L623" s="874">
        <v>2</v>
      </c>
      <c r="M623" s="86"/>
      <c r="N623" s="94" t="str">
        <f>IF(M623=0, "Included",IF(ISERROR(L623*M623), M623, L623*M623))</f>
        <v>Included</v>
      </c>
      <c r="O623" s="95">
        <f>R623</f>
        <v>0</v>
      </c>
      <c r="P623" s="89">
        <f t="shared" si="180"/>
        <v>0</v>
      </c>
      <c r="Q623" s="19">
        <f>IF(N623="Included",0,N623)</f>
        <v>0</v>
      </c>
      <c r="R623" s="90">
        <f>IF(I623="", H623*Q623,I623*Q623)</f>
        <v>0</v>
      </c>
      <c r="S623" s="89"/>
      <c r="T623" s="91">
        <f t="shared" si="181"/>
        <v>0</v>
      </c>
      <c r="U623" s="89"/>
      <c r="V623" s="92"/>
      <c r="W623" s="89"/>
      <c r="X623" s="89"/>
      <c r="Y623" s="89"/>
    </row>
    <row r="624" spans="1:35" s="19" customFormat="1" ht="15.75" x14ac:dyDescent="0.3">
      <c r="A624" s="82">
        <v>594</v>
      </c>
      <c r="B624" s="873">
        <v>7000020907</v>
      </c>
      <c r="C624" s="874">
        <v>6180</v>
      </c>
      <c r="D624" s="874" t="s">
        <v>329</v>
      </c>
      <c r="E624" s="873">
        <v>1000063025</v>
      </c>
      <c r="F624" s="874">
        <v>85389000</v>
      </c>
      <c r="G624" s="83"/>
      <c r="H624" s="93">
        <v>0.18</v>
      </c>
      <c r="I624" s="85"/>
      <c r="J624" s="873" t="s">
        <v>344</v>
      </c>
      <c r="K624" s="874" t="s">
        <v>37</v>
      </c>
      <c r="L624" s="874">
        <v>2</v>
      </c>
      <c r="M624" s="86"/>
      <c r="N624" s="94" t="str">
        <f t="shared" ref="N624:N636" si="192">IF(M624=0, "Included",IF(ISERROR(L624*M624), M624, L624*M624))</f>
        <v>Included</v>
      </c>
      <c r="O624" s="95">
        <f t="shared" ref="O624:O636" si="193">R624</f>
        <v>0</v>
      </c>
      <c r="P624" s="89">
        <f t="shared" si="180"/>
        <v>0</v>
      </c>
      <c r="Q624" s="19">
        <f t="shared" ref="Q624:Q636" si="194">IF(N624="Included",0,N624)</f>
        <v>0</v>
      </c>
      <c r="R624" s="90">
        <f t="shared" ref="R624:R636" si="195">IF(I624="", H624*Q624,I624*Q624)</f>
        <v>0</v>
      </c>
      <c r="S624" s="89"/>
      <c r="T624" s="91">
        <f t="shared" si="181"/>
        <v>0</v>
      </c>
      <c r="U624" s="89"/>
      <c r="V624" s="92"/>
      <c r="W624" s="89"/>
      <c r="X624" s="89"/>
      <c r="Y624" s="89"/>
    </row>
    <row r="625" spans="1:25" s="19" customFormat="1" ht="15.75" x14ac:dyDescent="0.3">
      <c r="A625" s="82">
        <v>595</v>
      </c>
      <c r="B625" s="873">
        <v>7000020907</v>
      </c>
      <c r="C625" s="874">
        <v>6190</v>
      </c>
      <c r="D625" s="874" t="s">
        <v>329</v>
      </c>
      <c r="E625" s="873">
        <v>1000063251</v>
      </c>
      <c r="F625" s="874">
        <v>84715000</v>
      </c>
      <c r="G625" s="83"/>
      <c r="H625" s="93">
        <v>0.18</v>
      </c>
      <c r="I625" s="85"/>
      <c r="J625" s="873" t="s">
        <v>347</v>
      </c>
      <c r="K625" s="874" t="s">
        <v>37</v>
      </c>
      <c r="L625" s="874">
        <v>2</v>
      </c>
      <c r="M625" s="86"/>
      <c r="N625" s="94" t="str">
        <f t="shared" si="192"/>
        <v>Included</v>
      </c>
      <c r="O625" s="95">
        <f t="shared" si="193"/>
        <v>0</v>
      </c>
      <c r="P625" s="89">
        <f t="shared" si="180"/>
        <v>0</v>
      </c>
      <c r="Q625" s="19">
        <f t="shared" si="194"/>
        <v>0</v>
      </c>
      <c r="R625" s="90">
        <f t="shared" si="195"/>
        <v>0</v>
      </c>
      <c r="S625" s="89"/>
      <c r="T625" s="91">
        <f t="shared" si="181"/>
        <v>0</v>
      </c>
      <c r="U625" s="89"/>
      <c r="V625" s="92"/>
      <c r="W625" s="89"/>
      <c r="X625" s="89"/>
      <c r="Y625" s="89"/>
    </row>
    <row r="626" spans="1:25" s="19" customFormat="1" ht="15.75" x14ac:dyDescent="0.3">
      <c r="A626" s="82">
        <v>596</v>
      </c>
      <c r="B626" s="873">
        <v>7000020907</v>
      </c>
      <c r="C626" s="874">
        <v>6200</v>
      </c>
      <c r="D626" s="874" t="s">
        <v>329</v>
      </c>
      <c r="E626" s="873">
        <v>1000063041</v>
      </c>
      <c r="F626" s="874">
        <v>84715000</v>
      </c>
      <c r="G626" s="83"/>
      <c r="H626" s="93">
        <v>0.18</v>
      </c>
      <c r="I626" s="85"/>
      <c r="J626" s="873" t="s">
        <v>348</v>
      </c>
      <c r="K626" s="874" t="s">
        <v>37</v>
      </c>
      <c r="L626" s="874">
        <v>2</v>
      </c>
      <c r="M626" s="86"/>
      <c r="N626" s="94" t="str">
        <f t="shared" si="192"/>
        <v>Included</v>
      </c>
      <c r="O626" s="95">
        <f t="shared" si="193"/>
        <v>0</v>
      </c>
      <c r="P626" s="89">
        <f t="shared" si="180"/>
        <v>0</v>
      </c>
      <c r="Q626" s="19">
        <f t="shared" si="194"/>
        <v>0</v>
      </c>
      <c r="R626" s="90">
        <f t="shared" si="195"/>
        <v>0</v>
      </c>
      <c r="S626" s="89"/>
      <c r="T626" s="91">
        <f t="shared" si="181"/>
        <v>0</v>
      </c>
      <c r="U626" s="89"/>
      <c r="V626" s="92"/>
      <c r="W626" s="89"/>
      <c r="X626" s="89"/>
      <c r="Y626" s="89"/>
    </row>
    <row r="627" spans="1:25" s="19" customFormat="1" ht="15.75" x14ac:dyDescent="0.3">
      <c r="A627" s="82">
        <v>597</v>
      </c>
      <c r="B627" s="873">
        <v>7000020907</v>
      </c>
      <c r="C627" s="874">
        <v>6210</v>
      </c>
      <c r="D627" s="874" t="s">
        <v>329</v>
      </c>
      <c r="E627" s="873">
        <v>1000009307</v>
      </c>
      <c r="F627" s="874">
        <v>84715000</v>
      </c>
      <c r="G627" s="83"/>
      <c r="H627" s="93">
        <v>0.18</v>
      </c>
      <c r="I627" s="85"/>
      <c r="J627" s="873" t="s">
        <v>350</v>
      </c>
      <c r="K627" s="874" t="s">
        <v>37</v>
      </c>
      <c r="L627" s="874">
        <v>4</v>
      </c>
      <c r="M627" s="86"/>
      <c r="N627" s="94" t="str">
        <f t="shared" si="192"/>
        <v>Included</v>
      </c>
      <c r="O627" s="95">
        <f t="shared" si="193"/>
        <v>0</v>
      </c>
      <c r="P627" s="89">
        <f t="shared" si="180"/>
        <v>0</v>
      </c>
      <c r="Q627" s="19">
        <f t="shared" si="194"/>
        <v>0</v>
      </c>
      <c r="R627" s="90">
        <f t="shared" si="195"/>
        <v>0</v>
      </c>
      <c r="S627" s="89"/>
      <c r="T627" s="91">
        <f t="shared" si="181"/>
        <v>0</v>
      </c>
      <c r="U627" s="89"/>
      <c r="V627" s="92"/>
      <c r="W627" s="89"/>
      <c r="X627" s="89"/>
      <c r="Y627" s="89"/>
    </row>
    <row r="628" spans="1:25" s="19" customFormat="1" ht="15.75" x14ac:dyDescent="0.3">
      <c r="A628" s="82">
        <v>598</v>
      </c>
      <c r="B628" s="873">
        <v>7000020907</v>
      </c>
      <c r="C628" s="874">
        <v>6220</v>
      </c>
      <c r="D628" s="874" t="s">
        <v>329</v>
      </c>
      <c r="E628" s="873">
        <v>1000026306</v>
      </c>
      <c r="F628" s="874">
        <v>85389000</v>
      </c>
      <c r="G628" s="83"/>
      <c r="H628" s="93">
        <v>0.18</v>
      </c>
      <c r="I628" s="85"/>
      <c r="J628" s="873" t="s">
        <v>354</v>
      </c>
      <c r="K628" s="874" t="s">
        <v>37</v>
      </c>
      <c r="L628" s="874">
        <v>2</v>
      </c>
      <c r="M628" s="86"/>
      <c r="N628" s="94" t="str">
        <f t="shared" si="192"/>
        <v>Included</v>
      </c>
      <c r="O628" s="95">
        <f t="shared" si="193"/>
        <v>0</v>
      </c>
      <c r="P628" s="89">
        <f t="shared" si="180"/>
        <v>0</v>
      </c>
      <c r="Q628" s="19">
        <f t="shared" si="194"/>
        <v>0</v>
      </c>
      <c r="R628" s="90">
        <f t="shared" si="195"/>
        <v>0</v>
      </c>
      <c r="S628" s="89"/>
      <c r="T628" s="91">
        <f t="shared" si="181"/>
        <v>0</v>
      </c>
      <c r="U628" s="89"/>
      <c r="V628" s="92"/>
      <c r="W628" s="89"/>
      <c r="X628" s="89"/>
      <c r="Y628" s="89"/>
    </row>
    <row r="629" spans="1:25" s="19" customFormat="1" ht="15.75" x14ac:dyDescent="0.3">
      <c r="A629" s="82">
        <v>599</v>
      </c>
      <c r="B629" s="873">
        <v>7000020907</v>
      </c>
      <c r="C629" s="874">
        <v>6230</v>
      </c>
      <c r="D629" s="874" t="s">
        <v>329</v>
      </c>
      <c r="E629" s="873">
        <v>1000015807</v>
      </c>
      <c r="F629" s="874">
        <v>84717090</v>
      </c>
      <c r="G629" s="83"/>
      <c r="H629" s="93">
        <v>0.18</v>
      </c>
      <c r="I629" s="85"/>
      <c r="J629" s="873" t="s">
        <v>355</v>
      </c>
      <c r="K629" s="874" t="s">
        <v>37</v>
      </c>
      <c r="L629" s="874">
        <v>2</v>
      </c>
      <c r="M629" s="86"/>
      <c r="N629" s="94" t="str">
        <f t="shared" si="192"/>
        <v>Included</v>
      </c>
      <c r="O629" s="95">
        <f t="shared" si="193"/>
        <v>0</v>
      </c>
      <c r="P629" s="89">
        <f t="shared" si="180"/>
        <v>0</v>
      </c>
      <c r="Q629" s="19">
        <f t="shared" si="194"/>
        <v>0</v>
      </c>
      <c r="R629" s="90">
        <f t="shared" si="195"/>
        <v>0</v>
      </c>
      <c r="S629" s="89"/>
      <c r="T629" s="91">
        <f t="shared" si="181"/>
        <v>0</v>
      </c>
      <c r="U629" s="89"/>
      <c r="V629" s="92"/>
      <c r="W629" s="89"/>
      <c r="X629" s="89"/>
      <c r="Y629" s="89"/>
    </row>
    <row r="630" spans="1:25" s="19" customFormat="1" ht="15.75" x14ac:dyDescent="0.3">
      <c r="A630" s="82">
        <v>600</v>
      </c>
      <c r="B630" s="873">
        <v>7000020907</v>
      </c>
      <c r="C630" s="874">
        <v>6240</v>
      </c>
      <c r="D630" s="874" t="s">
        <v>329</v>
      </c>
      <c r="E630" s="873">
        <v>1000017494</v>
      </c>
      <c r="F630" s="874">
        <v>84715000</v>
      </c>
      <c r="G630" s="83"/>
      <c r="H630" s="93">
        <v>0.18</v>
      </c>
      <c r="I630" s="85"/>
      <c r="J630" s="873" t="s">
        <v>356</v>
      </c>
      <c r="K630" s="874" t="s">
        <v>37</v>
      </c>
      <c r="L630" s="874">
        <v>2</v>
      </c>
      <c r="M630" s="86"/>
      <c r="N630" s="94" t="str">
        <f t="shared" si="192"/>
        <v>Included</v>
      </c>
      <c r="O630" s="95">
        <f t="shared" si="193"/>
        <v>0</v>
      </c>
      <c r="P630" s="89">
        <f t="shared" si="180"/>
        <v>0</v>
      </c>
      <c r="Q630" s="19">
        <f t="shared" si="194"/>
        <v>0</v>
      </c>
      <c r="R630" s="90">
        <f t="shared" si="195"/>
        <v>0</v>
      </c>
      <c r="S630" s="89"/>
      <c r="T630" s="91">
        <f t="shared" si="181"/>
        <v>0</v>
      </c>
      <c r="U630" s="89"/>
      <c r="V630" s="92"/>
      <c r="W630" s="89"/>
      <c r="X630" s="89"/>
      <c r="Y630" s="89"/>
    </row>
    <row r="631" spans="1:25" s="19" customFormat="1" ht="15.75" x14ac:dyDescent="0.3">
      <c r="A631" s="82">
        <v>601</v>
      </c>
      <c r="B631" s="873">
        <v>7000020907</v>
      </c>
      <c r="C631" s="874">
        <v>6250</v>
      </c>
      <c r="D631" s="874" t="s">
        <v>329</v>
      </c>
      <c r="E631" s="873">
        <v>1000062968</v>
      </c>
      <c r="F631" s="874">
        <v>84715000</v>
      </c>
      <c r="G631" s="83"/>
      <c r="H631" s="93">
        <v>0.18</v>
      </c>
      <c r="I631" s="85"/>
      <c r="J631" s="873" t="s">
        <v>362</v>
      </c>
      <c r="K631" s="874" t="s">
        <v>37</v>
      </c>
      <c r="L631" s="874">
        <v>2</v>
      </c>
      <c r="M631" s="86"/>
      <c r="N631" s="94" t="str">
        <f t="shared" si="192"/>
        <v>Included</v>
      </c>
      <c r="O631" s="95">
        <f t="shared" si="193"/>
        <v>0</v>
      </c>
      <c r="P631" s="89">
        <f t="shared" si="180"/>
        <v>0</v>
      </c>
      <c r="Q631" s="19">
        <f t="shared" si="194"/>
        <v>0</v>
      </c>
      <c r="R631" s="90">
        <f t="shared" si="195"/>
        <v>0</v>
      </c>
      <c r="S631" s="89"/>
      <c r="T631" s="91">
        <f t="shared" si="181"/>
        <v>0</v>
      </c>
      <c r="U631" s="89"/>
      <c r="V631" s="92"/>
      <c r="W631" s="89"/>
      <c r="X631" s="89"/>
      <c r="Y631" s="89"/>
    </row>
    <row r="632" spans="1:25" s="19" customFormat="1" ht="15.75" x14ac:dyDescent="0.3">
      <c r="A632" s="82">
        <v>602</v>
      </c>
      <c r="B632" s="873">
        <v>7000020907</v>
      </c>
      <c r="C632" s="874">
        <v>6260</v>
      </c>
      <c r="D632" s="874" t="s">
        <v>329</v>
      </c>
      <c r="E632" s="873">
        <v>1000063047</v>
      </c>
      <c r="F632" s="874">
        <v>84715000</v>
      </c>
      <c r="G632" s="83"/>
      <c r="H632" s="93">
        <v>0.18</v>
      </c>
      <c r="I632" s="85"/>
      <c r="J632" s="873" t="s">
        <v>365</v>
      </c>
      <c r="K632" s="874" t="s">
        <v>37</v>
      </c>
      <c r="L632" s="874">
        <v>1</v>
      </c>
      <c r="M632" s="86"/>
      <c r="N632" s="94" t="str">
        <f t="shared" si="192"/>
        <v>Included</v>
      </c>
      <c r="O632" s="95">
        <f t="shared" si="193"/>
        <v>0</v>
      </c>
      <c r="P632" s="89">
        <f t="shared" si="180"/>
        <v>0</v>
      </c>
      <c r="Q632" s="19">
        <f t="shared" si="194"/>
        <v>0</v>
      </c>
      <c r="R632" s="90">
        <f t="shared" si="195"/>
        <v>0</v>
      </c>
      <c r="S632" s="89"/>
      <c r="T632" s="91">
        <f t="shared" si="181"/>
        <v>0</v>
      </c>
      <c r="U632" s="89"/>
      <c r="V632" s="92"/>
      <c r="W632" s="89"/>
      <c r="X632" s="89"/>
      <c r="Y632" s="89"/>
    </row>
    <row r="633" spans="1:25" s="19" customFormat="1" ht="15.75" x14ac:dyDescent="0.3">
      <c r="A633" s="82">
        <v>603</v>
      </c>
      <c r="B633" s="873">
        <v>7000020907</v>
      </c>
      <c r="C633" s="874">
        <v>6270</v>
      </c>
      <c r="D633" s="874" t="s">
        <v>329</v>
      </c>
      <c r="E633" s="873">
        <v>1000060300</v>
      </c>
      <c r="F633" s="874">
        <v>90311000</v>
      </c>
      <c r="G633" s="83"/>
      <c r="H633" s="93">
        <v>0.18</v>
      </c>
      <c r="I633" s="85"/>
      <c r="J633" s="873" t="s">
        <v>369</v>
      </c>
      <c r="K633" s="874" t="s">
        <v>34</v>
      </c>
      <c r="L633" s="874">
        <v>2</v>
      </c>
      <c r="M633" s="86"/>
      <c r="N633" s="94" t="str">
        <f t="shared" si="192"/>
        <v>Included</v>
      </c>
      <c r="O633" s="95">
        <f t="shared" si="193"/>
        <v>0</v>
      </c>
      <c r="P633" s="89">
        <f t="shared" si="180"/>
        <v>0</v>
      </c>
      <c r="Q633" s="19">
        <f t="shared" si="194"/>
        <v>0</v>
      </c>
      <c r="R633" s="90">
        <f t="shared" si="195"/>
        <v>0</v>
      </c>
      <c r="S633" s="89"/>
      <c r="T633" s="91">
        <f t="shared" si="181"/>
        <v>0</v>
      </c>
      <c r="U633" s="89"/>
      <c r="V633" s="92"/>
      <c r="W633" s="89"/>
      <c r="X633" s="89"/>
      <c r="Y633" s="89"/>
    </row>
    <row r="634" spans="1:25" s="19" customFormat="1" ht="15.75" x14ac:dyDescent="0.3">
      <c r="A634" s="82">
        <v>604</v>
      </c>
      <c r="B634" s="873">
        <v>7000020907</v>
      </c>
      <c r="C634" s="891">
        <v>6280</v>
      </c>
      <c r="D634" s="874" t="s">
        <v>329</v>
      </c>
      <c r="E634" s="873">
        <v>1000063259</v>
      </c>
      <c r="F634" s="874">
        <v>84713090</v>
      </c>
      <c r="G634" s="83"/>
      <c r="H634" s="93">
        <v>0.18</v>
      </c>
      <c r="I634" s="85"/>
      <c r="J634" s="873" t="s">
        <v>370</v>
      </c>
      <c r="K634" s="874" t="s">
        <v>37</v>
      </c>
      <c r="L634" s="874">
        <v>20</v>
      </c>
      <c r="M634" s="86"/>
      <c r="N634" s="94" t="str">
        <f t="shared" si="192"/>
        <v>Included</v>
      </c>
      <c r="O634" s="95">
        <f t="shared" si="193"/>
        <v>0</v>
      </c>
      <c r="P634" s="89">
        <f t="shared" si="180"/>
        <v>0</v>
      </c>
      <c r="Q634" s="19">
        <f t="shared" si="194"/>
        <v>0</v>
      </c>
      <c r="R634" s="90">
        <f t="shared" si="195"/>
        <v>0</v>
      </c>
      <c r="S634" s="89"/>
      <c r="T634" s="91">
        <f t="shared" si="181"/>
        <v>0</v>
      </c>
      <c r="U634" s="89"/>
      <c r="V634" s="92"/>
      <c r="W634" s="89"/>
      <c r="X634" s="89"/>
      <c r="Y634" s="89"/>
    </row>
    <row r="635" spans="1:25" s="19" customFormat="1" ht="15.75" x14ac:dyDescent="0.3">
      <c r="A635" s="82">
        <v>605</v>
      </c>
      <c r="B635" s="873">
        <v>7000020907</v>
      </c>
      <c r="C635" s="874">
        <v>6290</v>
      </c>
      <c r="D635" s="874" t="s">
        <v>329</v>
      </c>
      <c r="E635" s="873">
        <v>1000063256</v>
      </c>
      <c r="F635" s="874">
        <v>84713090</v>
      </c>
      <c r="G635" s="83"/>
      <c r="H635" s="93">
        <v>0.18</v>
      </c>
      <c r="I635" s="85"/>
      <c r="J635" s="873" t="s">
        <v>371</v>
      </c>
      <c r="K635" s="874" t="s">
        <v>37</v>
      </c>
      <c r="L635" s="874">
        <v>1</v>
      </c>
      <c r="M635" s="86"/>
      <c r="N635" s="94" t="str">
        <f t="shared" si="192"/>
        <v>Included</v>
      </c>
      <c r="O635" s="95">
        <f t="shared" si="193"/>
        <v>0</v>
      </c>
      <c r="P635" s="89">
        <f t="shared" si="180"/>
        <v>0</v>
      </c>
      <c r="Q635" s="19">
        <f t="shared" si="194"/>
        <v>0</v>
      </c>
      <c r="R635" s="90">
        <f t="shared" si="195"/>
        <v>0</v>
      </c>
      <c r="S635" s="89"/>
      <c r="T635" s="91">
        <f t="shared" si="181"/>
        <v>0</v>
      </c>
      <c r="U635" s="89"/>
      <c r="V635" s="92"/>
      <c r="W635" s="89"/>
      <c r="X635" s="89"/>
      <c r="Y635" s="89"/>
    </row>
    <row r="636" spans="1:25" s="19" customFormat="1" ht="15.75" x14ac:dyDescent="0.3">
      <c r="A636" s="82">
        <v>606</v>
      </c>
      <c r="B636" s="873">
        <v>7000020907</v>
      </c>
      <c r="C636" s="874">
        <v>6300</v>
      </c>
      <c r="D636" s="874" t="s">
        <v>329</v>
      </c>
      <c r="E636" s="873">
        <v>1000063257</v>
      </c>
      <c r="F636" s="874">
        <v>84713090</v>
      </c>
      <c r="G636" s="83"/>
      <c r="H636" s="93">
        <v>0.18</v>
      </c>
      <c r="I636" s="85"/>
      <c r="J636" s="873" t="s">
        <v>372</v>
      </c>
      <c r="K636" s="874" t="s">
        <v>37</v>
      </c>
      <c r="L636" s="874">
        <v>4</v>
      </c>
      <c r="M636" s="86"/>
      <c r="N636" s="94" t="str">
        <f t="shared" si="192"/>
        <v>Included</v>
      </c>
      <c r="O636" s="95">
        <f t="shared" si="193"/>
        <v>0</v>
      </c>
      <c r="P636" s="89">
        <f t="shared" si="180"/>
        <v>0</v>
      </c>
      <c r="Q636" s="19">
        <f t="shared" si="194"/>
        <v>0</v>
      </c>
      <c r="R636" s="90">
        <f t="shared" si="195"/>
        <v>0</v>
      </c>
      <c r="S636" s="89"/>
      <c r="T636" s="91">
        <f t="shared" si="181"/>
        <v>0</v>
      </c>
      <c r="U636" s="89"/>
      <c r="V636" s="92"/>
      <c r="W636" s="89"/>
      <c r="X636" s="89"/>
      <c r="Y636" s="89"/>
    </row>
    <row r="637" spans="1:25" s="19" customFormat="1" ht="15.75" x14ac:dyDescent="0.3">
      <c r="A637" s="82">
        <v>607</v>
      </c>
      <c r="B637" s="873">
        <v>7000020907</v>
      </c>
      <c r="C637" s="891">
        <v>6310</v>
      </c>
      <c r="D637" s="874" t="s">
        <v>329</v>
      </c>
      <c r="E637" s="873">
        <v>1000063258</v>
      </c>
      <c r="F637" s="874">
        <v>84713090</v>
      </c>
      <c r="G637" s="83"/>
      <c r="H637" s="93">
        <v>0.18</v>
      </c>
      <c r="I637" s="85"/>
      <c r="J637" s="873" t="s">
        <v>373</v>
      </c>
      <c r="K637" s="874" t="s">
        <v>37</v>
      </c>
      <c r="L637" s="874">
        <v>35</v>
      </c>
      <c r="M637" s="86"/>
      <c r="N637" s="94" t="str">
        <f>IF(M637=0, "Included",IF(ISERROR(L637*M637), M637, L637*M637))</f>
        <v>Included</v>
      </c>
      <c r="O637" s="95">
        <f>R637</f>
        <v>0</v>
      </c>
      <c r="P637" s="89">
        <f t="shared" si="180"/>
        <v>0</v>
      </c>
      <c r="Q637" s="19">
        <f>IF(N637="Included",0,N637)</f>
        <v>0</v>
      </c>
      <c r="R637" s="90">
        <f>IF(I637="", H637*Q637,I637*Q637)</f>
        <v>0</v>
      </c>
      <c r="S637" s="89"/>
      <c r="T637" s="91">
        <f t="shared" si="181"/>
        <v>0</v>
      </c>
      <c r="U637" s="89"/>
      <c r="V637" s="92"/>
      <c r="W637" s="89"/>
      <c r="X637" s="89"/>
      <c r="Y637" s="89"/>
    </row>
    <row r="638" spans="1:25" s="19" customFormat="1" ht="15.75" x14ac:dyDescent="0.3">
      <c r="A638" s="82">
        <v>608</v>
      </c>
      <c r="B638" s="873">
        <v>7000020907</v>
      </c>
      <c r="C638" s="874">
        <v>6320</v>
      </c>
      <c r="D638" s="874" t="s">
        <v>329</v>
      </c>
      <c r="E638" s="873">
        <v>1000063250</v>
      </c>
      <c r="F638" s="874">
        <v>84713090</v>
      </c>
      <c r="G638" s="83"/>
      <c r="H638" s="93">
        <v>0.18</v>
      </c>
      <c r="I638" s="85"/>
      <c r="J638" s="873" t="s">
        <v>422</v>
      </c>
      <c r="K638" s="874" t="s">
        <v>37</v>
      </c>
      <c r="L638" s="874">
        <v>1</v>
      </c>
      <c r="M638" s="86"/>
      <c r="N638" s="94" t="str">
        <f>IF(M638=0, "Included",IF(ISERROR(L638*M638), M638, L638*M638))</f>
        <v>Included</v>
      </c>
      <c r="O638" s="95">
        <f>R638</f>
        <v>0</v>
      </c>
      <c r="P638" s="89">
        <f t="shared" si="180"/>
        <v>0</v>
      </c>
      <c r="Q638" s="19">
        <f>IF(N638="Included",0,N638)</f>
        <v>0</v>
      </c>
      <c r="R638" s="90">
        <f>IF(I638="", H638*Q638,I638*Q638)</f>
        <v>0</v>
      </c>
      <c r="S638" s="89"/>
      <c r="T638" s="91">
        <f t="shared" si="181"/>
        <v>0</v>
      </c>
      <c r="U638" s="89"/>
      <c r="V638" s="92"/>
      <c r="W638" s="89"/>
      <c r="X638" s="89"/>
      <c r="Y638" s="89"/>
    </row>
    <row r="639" spans="1:25" s="19" customFormat="1" ht="15.75" x14ac:dyDescent="0.3">
      <c r="A639" s="82">
        <v>609</v>
      </c>
      <c r="B639" s="873">
        <v>7000020907</v>
      </c>
      <c r="C639" s="874">
        <v>6330</v>
      </c>
      <c r="D639" s="874" t="s">
        <v>329</v>
      </c>
      <c r="E639" s="873">
        <v>1000026358</v>
      </c>
      <c r="F639" s="874">
        <v>85389000</v>
      </c>
      <c r="G639" s="83"/>
      <c r="H639" s="93">
        <v>0.18</v>
      </c>
      <c r="I639" s="85"/>
      <c r="J639" s="873" t="s">
        <v>374</v>
      </c>
      <c r="K639" s="874" t="s">
        <v>37</v>
      </c>
      <c r="L639" s="874">
        <v>3</v>
      </c>
      <c r="M639" s="86"/>
      <c r="N639" s="94" t="str">
        <f t="shared" ref="N639:N648" si="196">IF(M639=0, "Included",IF(ISERROR(L639*M639), M639, L639*M639))</f>
        <v>Included</v>
      </c>
      <c r="O639" s="95">
        <f t="shared" ref="O639:O648" si="197">R639</f>
        <v>0</v>
      </c>
      <c r="P639" s="89">
        <f t="shared" si="180"/>
        <v>0</v>
      </c>
      <c r="Q639" s="19">
        <f t="shared" ref="Q639:Q648" si="198">IF(N639="Included",0,N639)</f>
        <v>0</v>
      </c>
      <c r="R639" s="90">
        <f t="shared" ref="R639:R648" si="199">IF(I639="", H639*Q639,I639*Q639)</f>
        <v>0</v>
      </c>
      <c r="S639" s="89"/>
      <c r="T639" s="91">
        <f t="shared" si="181"/>
        <v>0</v>
      </c>
      <c r="U639" s="89"/>
      <c r="V639" s="92"/>
      <c r="W639" s="89"/>
      <c r="X639" s="89"/>
      <c r="Y639" s="89"/>
    </row>
    <row r="640" spans="1:25" s="19" customFormat="1" ht="15.75" x14ac:dyDescent="0.3">
      <c r="A640" s="82">
        <v>610</v>
      </c>
      <c r="B640" s="873">
        <v>7000020907</v>
      </c>
      <c r="C640" s="874">
        <v>6340</v>
      </c>
      <c r="D640" s="874" t="s">
        <v>329</v>
      </c>
      <c r="E640" s="873">
        <v>1000026373</v>
      </c>
      <c r="F640" s="874">
        <v>85389000</v>
      </c>
      <c r="G640" s="83"/>
      <c r="H640" s="93">
        <v>0.18</v>
      </c>
      <c r="I640" s="85"/>
      <c r="J640" s="873" t="s">
        <v>375</v>
      </c>
      <c r="K640" s="874" t="s">
        <v>37</v>
      </c>
      <c r="L640" s="874">
        <v>2</v>
      </c>
      <c r="M640" s="86"/>
      <c r="N640" s="94" t="str">
        <f t="shared" si="196"/>
        <v>Included</v>
      </c>
      <c r="O640" s="95">
        <f t="shared" si="197"/>
        <v>0</v>
      </c>
      <c r="P640" s="89">
        <f t="shared" si="180"/>
        <v>0</v>
      </c>
      <c r="Q640" s="19">
        <f t="shared" si="198"/>
        <v>0</v>
      </c>
      <c r="R640" s="90">
        <f t="shared" si="199"/>
        <v>0</v>
      </c>
      <c r="S640" s="89"/>
      <c r="T640" s="91">
        <f t="shared" si="181"/>
        <v>0</v>
      </c>
      <c r="U640" s="89"/>
      <c r="V640" s="92"/>
      <c r="W640" s="89"/>
      <c r="X640" s="89"/>
      <c r="Y640" s="89"/>
    </row>
    <row r="641" spans="1:25" s="19" customFormat="1" ht="15.75" x14ac:dyDescent="0.3">
      <c r="A641" s="82">
        <v>611</v>
      </c>
      <c r="B641" s="873">
        <v>7000020907</v>
      </c>
      <c r="C641" s="874">
        <v>6350</v>
      </c>
      <c r="D641" s="874" t="s">
        <v>329</v>
      </c>
      <c r="E641" s="873">
        <v>1000063034</v>
      </c>
      <c r="F641" s="874">
        <v>85311020</v>
      </c>
      <c r="G641" s="83"/>
      <c r="H641" s="93">
        <v>0.18</v>
      </c>
      <c r="I641" s="85"/>
      <c r="J641" s="873" t="s">
        <v>377</v>
      </c>
      <c r="K641" s="874" t="s">
        <v>37</v>
      </c>
      <c r="L641" s="874">
        <v>1</v>
      </c>
      <c r="M641" s="86"/>
      <c r="N641" s="94" t="str">
        <f t="shared" si="196"/>
        <v>Included</v>
      </c>
      <c r="O641" s="95">
        <f t="shared" si="197"/>
        <v>0</v>
      </c>
      <c r="P641" s="89">
        <f t="shared" si="180"/>
        <v>0</v>
      </c>
      <c r="Q641" s="19">
        <f t="shared" si="198"/>
        <v>0</v>
      </c>
      <c r="R641" s="90">
        <f t="shared" si="199"/>
        <v>0</v>
      </c>
      <c r="S641" s="89"/>
      <c r="T641" s="91">
        <f t="shared" si="181"/>
        <v>0</v>
      </c>
      <c r="U641" s="89"/>
      <c r="V641" s="92"/>
      <c r="W641" s="89"/>
      <c r="X641" s="89"/>
      <c r="Y641" s="89"/>
    </row>
    <row r="642" spans="1:25" s="19" customFormat="1" ht="15.75" x14ac:dyDescent="0.3">
      <c r="A642" s="82">
        <v>612</v>
      </c>
      <c r="B642" s="873">
        <v>7000020907</v>
      </c>
      <c r="C642" s="874">
        <v>6360</v>
      </c>
      <c r="D642" s="874" t="s">
        <v>329</v>
      </c>
      <c r="E642" s="873">
        <v>1000063043</v>
      </c>
      <c r="F642" s="874">
        <v>85311020</v>
      </c>
      <c r="G642" s="83"/>
      <c r="H642" s="93">
        <v>0.18</v>
      </c>
      <c r="I642" s="85"/>
      <c r="J642" s="873" t="s">
        <v>378</v>
      </c>
      <c r="K642" s="874" t="s">
        <v>37</v>
      </c>
      <c r="L642" s="874">
        <v>2</v>
      </c>
      <c r="M642" s="86"/>
      <c r="N642" s="94" t="str">
        <f t="shared" si="196"/>
        <v>Included</v>
      </c>
      <c r="O642" s="95">
        <f t="shared" si="197"/>
        <v>0</v>
      </c>
      <c r="P642" s="89">
        <f t="shared" si="180"/>
        <v>0</v>
      </c>
      <c r="Q642" s="19">
        <f t="shared" si="198"/>
        <v>0</v>
      </c>
      <c r="R642" s="90">
        <f t="shared" si="199"/>
        <v>0</v>
      </c>
      <c r="S642" s="89"/>
      <c r="T642" s="91">
        <f t="shared" si="181"/>
        <v>0</v>
      </c>
      <c r="U642" s="89"/>
      <c r="V642" s="92"/>
      <c r="W642" s="89"/>
      <c r="X642" s="89"/>
      <c r="Y642" s="89"/>
    </row>
    <row r="643" spans="1:25" s="19" customFormat="1" ht="15.75" x14ac:dyDescent="0.3">
      <c r="A643" s="82">
        <v>613</v>
      </c>
      <c r="B643" s="873">
        <v>7000020907</v>
      </c>
      <c r="C643" s="874">
        <v>6370</v>
      </c>
      <c r="D643" s="874" t="s">
        <v>329</v>
      </c>
      <c r="E643" s="873">
        <v>1000060447</v>
      </c>
      <c r="F643" s="874">
        <v>90311000</v>
      </c>
      <c r="G643" s="83"/>
      <c r="H643" s="93">
        <v>0.18</v>
      </c>
      <c r="I643" s="85"/>
      <c r="J643" s="873" t="s">
        <v>379</v>
      </c>
      <c r="K643" s="874" t="s">
        <v>380</v>
      </c>
      <c r="L643" s="874">
        <v>1</v>
      </c>
      <c r="M643" s="86"/>
      <c r="N643" s="94" t="str">
        <f t="shared" si="196"/>
        <v>Included</v>
      </c>
      <c r="O643" s="95">
        <f t="shared" si="197"/>
        <v>0</v>
      </c>
      <c r="P643" s="89">
        <f t="shared" si="180"/>
        <v>0</v>
      </c>
      <c r="Q643" s="19">
        <f t="shared" si="198"/>
        <v>0</v>
      </c>
      <c r="R643" s="90">
        <f t="shared" si="199"/>
        <v>0</v>
      </c>
      <c r="S643" s="89"/>
      <c r="T643" s="91">
        <f t="shared" si="181"/>
        <v>0</v>
      </c>
      <c r="U643" s="89"/>
      <c r="V643" s="92"/>
      <c r="W643" s="89"/>
      <c r="X643" s="89"/>
      <c r="Y643" s="89"/>
    </row>
    <row r="644" spans="1:25" s="19" customFormat="1" ht="15.75" x14ac:dyDescent="0.3">
      <c r="A644" s="82">
        <v>614</v>
      </c>
      <c r="B644" s="873">
        <v>7000020907</v>
      </c>
      <c r="C644" s="874">
        <v>6380</v>
      </c>
      <c r="D644" s="874" t="s">
        <v>329</v>
      </c>
      <c r="E644" s="873">
        <v>1000010620</v>
      </c>
      <c r="F644" s="874">
        <v>90311000</v>
      </c>
      <c r="G644" s="83"/>
      <c r="H644" s="93">
        <v>0.18</v>
      </c>
      <c r="I644" s="85"/>
      <c r="J644" s="873" t="s">
        <v>381</v>
      </c>
      <c r="K644" s="874" t="s">
        <v>37</v>
      </c>
      <c r="L644" s="874">
        <v>1</v>
      </c>
      <c r="M644" s="86"/>
      <c r="N644" s="94" t="str">
        <f t="shared" si="196"/>
        <v>Included</v>
      </c>
      <c r="O644" s="95">
        <f t="shared" si="197"/>
        <v>0</v>
      </c>
      <c r="P644" s="89">
        <f t="shared" si="180"/>
        <v>0</v>
      </c>
      <c r="Q644" s="19">
        <f t="shared" si="198"/>
        <v>0</v>
      </c>
      <c r="R644" s="90">
        <f t="shared" si="199"/>
        <v>0</v>
      </c>
      <c r="S644" s="89"/>
      <c r="T644" s="91">
        <f t="shared" si="181"/>
        <v>0</v>
      </c>
      <c r="U644" s="89"/>
      <c r="V644" s="92"/>
      <c r="W644" s="89"/>
      <c r="X644" s="89"/>
      <c r="Y644" s="89"/>
    </row>
    <row r="645" spans="1:25" s="19" customFormat="1" ht="15.75" x14ac:dyDescent="0.3">
      <c r="A645" s="82">
        <v>615</v>
      </c>
      <c r="B645" s="873">
        <v>7000020907</v>
      </c>
      <c r="C645" s="874">
        <v>6390</v>
      </c>
      <c r="D645" s="874" t="s">
        <v>329</v>
      </c>
      <c r="E645" s="873">
        <v>1000010619</v>
      </c>
      <c r="F645" s="874">
        <v>90311000</v>
      </c>
      <c r="G645" s="83"/>
      <c r="H645" s="93">
        <v>0.18</v>
      </c>
      <c r="I645" s="85"/>
      <c r="J645" s="873" t="s">
        <v>382</v>
      </c>
      <c r="K645" s="874" t="s">
        <v>37</v>
      </c>
      <c r="L645" s="874">
        <v>1</v>
      </c>
      <c r="M645" s="86"/>
      <c r="N645" s="94" t="str">
        <f>IF(M645=0, "Included",IF(ISERROR(L645*M645), M645, L645*M645))</f>
        <v>Included</v>
      </c>
      <c r="O645" s="95">
        <f>R645</f>
        <v>0</v>
      </c>
      <c r="P645" s="89">
        <f t="shared" si="180"/>
        <v>0</v>
      </c>
      <c r="Q645" s="19">
        <f>IF(N645="Included",0,N645)</f>
        <v>0</v>
      </c>
      <c r="R645" s="90">
        <f>IF(I645="", H645*Q645,I645*Q645)</f>
        <v>0</v>
      </c>
      <c r="S645" s="89"/>
      <c r="T645" s="91">
        <f t="shared" si="181"/>
        <v>0</v>
      </c>
      <c r="U645" s="89"/>
      <c r="V645" s="92"/>
      <c r="W645" s="89"/>
      <c r="X645" s="89"/>
      <c r="Y645" s="89"/>
    </row>
    <row r="646" spans="1:25" s="19" customFormat="1" ht="15.75" x14ac:dyDescent="0.3">
      <c r="A646" s="82">
        <v>616</v>
      </c>
      <c r="B646" s="873">
        <v>7000020907</v>
      </c>
      <c r="C646" s="874">
        <v>6400</v>
      </c>
      <c r="D646" s="874" t="s">
        <v>329</v>
      </c>
      <c r="E646" s="873">
        <v>1000014475</v>
      </c>
      <c r="F646" s="874">
        <v>84713010</v>
      </c>
      <c r="G646" s="83"/>
      <c r="H646" s="93">
        <v>0.18</v>
      </c>
      <c r="I646" s="85"/>
      <c r="J646" s="873" t="s">
        <v>383</v>
      </c>
      <c r="K646" s="874" t="s">
        <v>37</v>
      </c>
      <c r="L646" s="874">
        <v>2</v>
      </c>
      <c r="M646" s="86"/>
      <c r="N646" s="94" t="str">
        <f>IF(M646=0, "Included",IF(ISERROR(L646*M646), M646, L646*M646))</f>
        <v>Included</v>
      </c>
      <c r="O646" s="95">
        <f>R646</f>
        <v>0</v>
      </c>
      <c r="P646" s="89">
        <f t="shared" si="180"/>
        <v>0</v>
      </c>
      <c r="Q646" s="19">
        <f>IF(N646="Included",0,N646)</f>
        <v>0</v>
      </c>
      <c r="R646" s="90">
        <f>IF(I646="", H646*Q646,I646*Q646)</f>
        <v>0</v>
      </c>
      <c r="S646" s="89"/>
      <c r="T646" s="91">
        <f t="shared" si="181"/>
        <v>0</v>
      </c>
      <c r="U646" s="89"/>
      <c r="V646" s="92"/>
      <c r="W646" s="89"/>
      <c r="X646" s="89"/>
      <c r="Y646" s="89"/>
    </row>
    <row r="647" spans="1:25" s="19" customFormat="1" ht="15.75" x14ac:dyDescent="0.3">
      <c r="A647" s="82">
        <v>617</v>
      </c>
      <c r="B647" s="873">
        <v>7000020907</v>
      </c>
      <c r="C647" s="874">
        <v>7160</v>
      </c>
      <c r="D647" s="874" t="s">
        <v>329</v>
      </c>
      <c r="E647" s="873">
        <v>1000015824</v>
      </c>
      <c r="F647" s="874">
        <v>84715000</v>
      </c>
      <c r="G647" s="83"/>
      <c r="H647" s="93">
        <v>0.18</v>
      </c>
      <c r="I647" s="85"/>
      <c r="J647" s="873" t="s">
        <v>353</v>
      </c>
      <c r="K647" s="874" t="s">
        <v>37</v>
      </c>
      <c r="L647" s="874">
        <v>1</v>
      </c>
      <c r="M647" s="86"/>
      <c r="N647" s="94" t="str">
        <f t="shared" si="196"/>
        <v>Included</v>
      </c>
      <c r="O647" s="95">
        <f t="shared" si="197"/>
        <v>0</v>
      </c>
      <c r="P647" s="89">
        <f t="shared" si="180"/>
        <v>0</v>
      </c>
      <c r="Q647" s="19">
        <f t="shared" si="198"/>
        <v>0</v>
      </c>
      <c r="R647" s="90">
        <f t="shared" si="199"/>
        <v>0</v>
      </c>
      <c r="S647" s="89"/>
      <c r="T647" s="91">
        <f t="shared" si="181"/>
        <v>0</v>
      </c>
      <c r="U647" s="89"/>
      <c r="V647" s="92"/>
      <c r="W647" s="89"/>
      <c r="X647" s="89"/>
      <c r="Y647" s="89"/>
    </row>
    <row r="648" spans="1:25" s="19" customFormat="1" ht="15.75" x14ac:dyDescent="0.3">
      <c r="A648" s="82">
        <v>618</v>
      </c>
      <c r="B648" s="873">
        <v>7000020907</v>
      </c>
      <c r="C648" s="874">
        <v>6410</v>
      </c>
      <c r="D648" s="874" t="s">
        <v>330</v>
      </c>
      <c r="E648" s="873">
        <v>1000063020</v>
      </c>
      <c r="F648" s="874">
        <v>85389000</v>
      </c>
      <c r="G648" s="83"/>
      <c r="H648" s="93">
        <v>0.18</v>
      </c>
      <c r="I648" s="85"/>
      <c r="J648" s="873" t="s">
        <v>384</v>
      </c>
      <c r="K648" s="874" t="s">
        <v>385</v>
      </c>
      <c r="L648" s="874">
        <v>17</v>
      </c>
      <c r="M648" s="86"/>
      <c r="N648" s="94" t="str">
        <f t="shared" si="196"/>
        <v>Included</v>
      </c>
      <c r="O648" s="95">
        <f t="shared" si="197"/>
        <v>0</v>
      </c>
      <c r="P648" s="89">
        <f t="shared" si="180"/>
        <v>0</v>
      </c>
      <c r="Q648" s="19">
        <f t="shared" si="198"/>
        <v>0</v>
      </c>
      <c r="R648" s="90">
        <f t="shared" si="199"/>
        <v>0</v>
      </c>
      <c r="S648" s="89"/>
      <c r="T648" s="91">
        <f t="shared" si="181"/>
        <v>0</v>
      </c>
      <c r="U648" s="89"/>
      <c r="V648" s="92"/>
      <c r="W648" s="89"/>
      <c r="X648" s="89"/>
      <c r="Y648" s="89"/>
    </row>
    <row r="649" spans="1:25" s="19" customFormat="1" ht="15.75" x14ac:dyDescent="0.3">
      <c r="A649" s="82">
        <v>619</v>
      </c>
      <c r="B649" s="873">
        <v>7000020907</v>
      </c>
      <c r="C649" s="874">
        <v>6420</v>
      </c>
      <c r="D649" s="874" t="s">
        <v>331</v>
      </c>
      <c r="E649" s="873">
        <v>1000016830</v>
      </c>
      <c r="F649" s="874">
        <v>94038900</v>
      </c>
      <c r="G649" s="83"/>
      <c r="H649" s="93">
        <v>0.18</v>
      </c>
      <c r="I649" s="85"/>
      <c r="J649" s="873" t="s">
        <v>386</v>
      </c>
      <c r="K649" s="874" t="s">
        <v>37</v>
      </c>
      <c r="L649" s="874">
        <v>6</v>
      </c>
      <c r="M649" s="86"/>
      <c r="N649" s="94" t="str">
        <f>IF(M649=0, "Included",IF(ISERROR(L649*M649), M649, L649*M649))</f>
        <v>Included</v>
      </c>
      <c r="O649" s="95">
        <f>R649</f>
        <v>0</v>
      </c>
      <c r="P649" s="89">
        <f t="shared" si="180"/>
        <v>0</v>
      </c>
      <c r="Q649" s="19">
        <f>IF(N649="Included",0,N649)</f>
        <v>0</v>
      </c>
      <c r="R649" s="90">
        <f>IF(I649="", H649*Q649,I649*Q649)</f>
        <v>0</v>
      </c>
      <c r="S649" s="89"/>
      <c r="T649" s="91">
        <f t="shared" si="181"/>
        <v>0</v>
      </c>
      <c r="U649" s="89"/>
      <c r="V649" s="92"/>
      <c r="W649" s="89"/>
      <c r="X649" s="89"/>
      <c r="Y649" s="89"/>
    </row>
    <row r="650" spans="1:25" s="19" customFormat="1" ht="15.75" x14ac:dyDescent="0.3">
      <c r="A650" s="82">
        <v>620</v>
      </c>
      <c r="B650" s="873">
        <v>7000020907</v>
      </c>
      <c r="C650" s="874">
        <v>6430</v>
      </c>
      <c r="D650" s="874" t="s">
        <v>331</v>
      </c>
      <c r="E650" s="873">
        <v>1000063253</v>
      </c>
      <c r="F650" s="874">
        <v>85389000</v>
      </c>
      <c r="G650" s="83"/>
      <c r="H650" s="93">
        <v>0.18</v>
      </c>
      <c r="I650" s="85"/>
      <c r="J650" s="873" t="s">
        <v>387</v>
      </c>
      <c r="K650" s="874" t="s">
        <v>37</v>
      </c>
      <c r="L650" s="874">
        <v>6</v>
      </c>
      <c r="M650" s="86"/>
      <c r="N650" s="94" t="str">
        <f>IF(M650=0, "Included",IF(ISERROR(L650*M650), M650, L650*M650))</f>
        <v>Included</v>
      </c>
      <c r="O650" s="95">
        <f>R650</f>
        <v>0</v>
      </c>
      <c r="P650" s="89">
        <f t="shared" si="180"/>
        <v>0</v>
      </c>
      <c r="Q650" s="19">
        <f>IF(N650="Included",0,N650)</f>
        <v>0</v>
      </c>
      <c r="R650" s="90">
        <f>IF(I650="", H650*Q650,I650*Q650)</f>
        <v>0</v>
      </c>
      <c r="S650" s="89"/>
      <c r="T650" s="91">
        <f t="shared" si="181"/>
        <v>0</v>
      </c>
      <c r="U650" s="89"/>
      <c r="V650" s="92"/>
      <c r="W650" s="89"/>
      <c r="X650" s="89"/>
      <c r="Y650" s="89"/>
    </row>
    <row r="651" spans="1:25" s="19" customFormat="1" ht="15.75" x14ac:dyDescent="0.3">
      <c r="A651" s="82">
        <v>621</v>
      </c>
      <c r="B651" s="873">
        <v>7000020907</v>
      </c>
      <c r="C651" s="874">
        <v>6440</v>
      </c>
      <c r="D651" s="874" t="s">
        <v>331</v>
      </c>
      <c r="E651" s="873">
        <v>1000012075</v>
      </c>
      <c r="F651" s="874">
        <v>83030000</v>
      </c>
      <c r="G651" s="83"/>
      <c r="H651" s="93">
        <v>0.18</v>
      </c>
      <c r="I651" s="85"/>
      <c r="J651" s="873" t="s">
        <v>388</v>
      </c>
      <c r="K651" s="874" t="s">
        <v>37</v>
      </c>
      <c r="L651" s="874">
        <v>1</v>
      </c>
      <c r="M651" s="86"/>
      <c r="N651" s="94" t="str">
        <f>IF(M651=0, "Included",IF(ISERROR(L651*M651), M651, L651*M651))</f>
        <v>Included</v>
      </c>
      <c r="O651" s="95">
        <f>R651</f>
        <v>0</v>
      </c>
      <c r="P651" s="89">
        <f t="shared" si="180"/>
        <v>0</v>
      </c>
      <c r="Q651" s="19">
        <f>IF(N651="Included",0,N651)</f>
        <v>0</v>
      </c>
      <c r="R651" s="90">
        <f>IF(I651="", H651*Q651,I651*Q651)</f>
        <v>0</v>
      </c>
      <c r="S651" s="89"/>
      <c r="T651" s="91">
        <f t="shared" si="181"/>
        <v>0</v>
      </c>
      <c r="U651" s="89"/>
      <c r="V651" s="92"/>
      <c r="W651" s="89"/>
      <c r="X651" s="89"/>
      <c r="Y651" s="89"/>
    </row>
    <row r="652" spans="1:25" s="19" customFormat="1" ht="15.75" x14ac:dyDescent="0.3">
      <c r="A652" s="82">
        <v>622</v>
      </c>
      <c r="B652" s="873">
        <v>7000020907</v>
      </c>
      <c r="C652" s="874">
        <v>6450</v>
      </c>
      <c r="D652" s="874" t="s">
        <v>332</v>
      </c>
      <c r="E652" s="873">
        <v>1000022025</v>
      </c>
      <c r="F652" s="874">
        <v>85044090</v>
      </c>
      <c r="G652" s="83"/>
      <c r="H652" s="93">
        <v>0.18</v>
      </c>
      <c r="I652" s="85"/>
      <c r="J652" s="873" t="s">
        <v>420</v>
      </c>
      <c r="K652" s="874" t="s">
        <v>37</v>
      </c>
      <c r="L652" s="874">
        <v>2</v>
      </c>
      <c r="M652" s="86"/>
      <c r="N652" s="94" t="str">
        <f>IF(M652=0, "Included",IF(ISERROR(L652*M652), M652, L652*M652))</f>
        <v>Included</v>
      </c>
      <c r="O652" s="95">
        <f>R652</f>
        <v>0</v>
      </c>
      <c r="P652" s="89">
        <f t="shared" ref="P652:P661" si="200">+L652*M652</f>
        <v>0</v>
      </c>
      <c r="Q652" s="19">
        <f>IF(N652="Included",0,N652)</f>
        <v>0</v>
      </c>
      <c r="R652" s="90">
        <f>IF(I652="", H652*Q652,I652*Q652)</f>
        <v>0</v>
      </c>
      <c r="S652" s="89"/>
      <c r="T652" s="91">
        <f t="shared" ref="T652:T661" si="201">+P652*H652</f>
        <v>0</v>
      </c>
      <c r="U652" s="89"/>
      <c r="V652" s="92"/>
      <c r="W652" s="89"/>
      <c r="X652" s="89"/>
      <c r="Y652" s="89"/>
    </row>
    <row r="653" spans="1:25" s="19" customFormat="1" ht="15.75" x14ac:dyDescent="0.3">
      <c r="A653" s="82">
        <v>623</v>
      </c>
      <c r="B653" s="873">
        <v>7000020907</v>
      </c>
      <c r="C653" s="874">
        <v>6460</v>
      </c>
      <c r="D653" s="874" t="s">
        <v>332</v>
      </c>
      <c r="E653" s="873">
        <v>1000022286</v>
      </c>
      <c r="F653" s="874">
        <v>85072000</v>
      </c>
      <c r="G653" s="83"/>
      <c r="H653" s="93">
        <v>0.28000000000000003</v>
      </c>
      <c r="I653" s="85"/>
      <c r="J653" s="873" t="s">
        <v>421</v>
      </c>
      <c r="K653" s="874" t="s">
        <v>37</v>
      </c>
      <c r="L653" s="874">
        <v>2</v>
      </c>
      <c r="M653" s="86"/>
      <c r="N653" s="94" t="str">
        <f>IF(M653=0, "Included",IF(ISERROR(L653*M653), M653, L653*M653))</f>
        <v>Included</v>
      </c>
      <c r="O653" s="95">
        <f>R653</f>
        <v>0</v>
      </c>
      <c r="P653" s="89">
        <f t="shared" si="200"/>
        <v>0</v>
      </c>
      <c r="Q653" s="19">
        <f>IF(N653="Included",0,N653)</f>
        <v>0</v>
      </c>
      <c r="R653" s="90">
        <f>IF(I653="", H653*Q653,I653*Q653)</f>
        <v>0</v>
      </c>
      <c r="S653" s="89"/>
      <c r="T653" s="91">
        <f t="shared" si="201"/>
        <v>0</v>
      </c>
      <c r="U653" s="89"/>
      <c r="V653" s="92"/>
      <c r="W653" s="89"/>
      <c r="X653" s="89"/>
      <c r="Y653" s="89"/>
    </row>
    <row r="654" spans="1:25" s="19" customFormat="1" ht="15.75" x14ac:dyDescent="0.3">
      <c r="A654" s="82">
        <v>624</v>
      </c>
      <c r="B654" s="873">
        <v>7000020907</v>
      </c>
      <c r="C654" s="874">
        <v>6470</v>
      </c>
      <c r="D654" s="874" t="s">
        <v>332</v>
      </c>
      <c r="E654" s="873">
        <v>1000022029</v>
      </c>
      <c r="F654" s="874">
        <v>85219090</v>
      </c>
      <c r="G654" s="83"/>
      <c r="H654" s="93">
        <v>0.18</v>
      </c>
      <c r="I654" s="85"/>
      <c r="J654" s="873" t="s">
        <v>633</v>
      </c>
      <c r="K654" s="874" t="s">
        <v>34</v>
      </c>
      <c r="L654" s="874">
        <v>1</v>
      </c>
      <c r="M654" s="86"/>
      <c r="N654" s="94" t="str">
        <f t="shared" ref="N654:N661" si="202">IF(M654=0, "Included",IF(ISERROR(L654*M654), M654, L654*M654))</f>
        <v>Included</v>
      </c>
      <c r="O654" s="95">
        <f t="shared" ref="O654:O661" si="203">R654</f>
        <v>0</v>
      </c>
      <c r="P654" s="89">
        <f t="shared" si="200"/>
        <v>0</v>
      </c>
      <c r="Q654" s="19">
        <f t="shared" ref="Q654:Q661" si="204">IF(N654="Included",0,N654)</f>
        <v>0</v>
      </c>
      <c r="R654" s="90">
        <f t="shared" ref="R654:R661" si="205">IF(I654="", H654*Q654,I654*Q654)</f>
        <v>0</v>
      </c>
      <c r="S654" s="89"/>
      <c r="T654" s="91">
        <f t="shared" si="201"/>
        <v>0</v>
      </c>
      <c r="U654" s="89"/>
      <c r="V654" s="92"/>
      <c r="W654" s="89"/>
      <c r="X654" s="89"/>
      <c r="Y654" s="89"/>
    </row>
    <row r="655" spans="1:25" s="19" customFormat="1" ht="15.75" x14ac:dyDescent="0.3">
      <c r="A655" s="82">
        <v>625</v>
      </c>
      <c r="B655" s="873">
        <v>7000020907</v>
      </c>
      <c r="C655" s="874">
        <v>6480</v>
      </c>
      <c r="D655" s="874" t="s">
        <v>333</v>
      </c>
      <c r="E655" s="873">
        <v>1000028314</v>
      </c>
      <c r="F655" s="874">
        <v>85446020</v>
      </c>
      <c r="G655" s="83"/>
      <c r="H655" s="93">
        <v>0.18</v>
      </c>
      <c r="I655" s="85"/>
      <c r="J655" s="873" t="s">
        <v>391</v>
      </c>
      <c r="K655" s="874" t="s">
        <v>34</v>
      </c>
      <c r="L655" s="874">
        <v>1</v>
      </c>
      <c r="M655" s="86"/>
      <c r="N655" s="94" t="str">
        <f t="shared" si="202"/>
        <v>Included</v>
      </c>
      <c r="O655" s="95">
        <f t="shared" si="203"/>
        <v>0</v>
      </c>
      <c r="P655" s="89">
        <f t="shared" si="200"/>
        <v>0</v>
      </c>
      <c r="Q655" s="19">
        <f t="shared" si="204"/>
        <v>0</v>
      </c>
      <c r="R655" s="90">
        <f t="shared" si="205"/>
        <v>0</v>
      </c>
      <c r="S655" s="89"/>
      <c r="T655" s="91">
        <f t="shared" si="201"/>
        <v>0</v>
      </c>
      <c r="U655" s="89"/>
      <c r="V655" s="92"/>
      <c r="W655" s="89"/>
      <c r="X655" s="89"/>
      <c r="Y655" s="89"/>
    </row>
    <row r="656" spans="1:25" s="19" customFormat="1" ht="15.75" x14ac:dyDescent="0.3">
      <c r="A656" s="82">
        <v>626</v>
      </c>
      <c r="B656" s="873">
        <v>7000020907</v>
      </c>
      <c r="C656" s="874">
        <v>6490</v>
      </c>
      <c r="D656" s="874" t="s">
        <v>333</v>
      </c>
      <c r="E656" s="873">
        <v>1000062967</v>
      </c>
      <c r="F656" s="874">
        <v>85389000</v>
      </c>
      <c r="G656" s="83"/>
      <c r="H656" s="93">
        <v>0.18</v>
      </c>
      <c r="I656" s="85"/>
      <c r="J656" s="873" t="s">
        <v>392</v>
      </c>
      <c r="K656" s="874" t="s">
        <v>34</v>
      </c>
      <c r="L656" s="874">
        <v>1</v>
      </c>
      <c r="M656" s="86"/>
      <c r="N656" s="94" t="str">
        <f t="shared" si="202"/>
        <v>Included</v>
      </c>
      <c r="O656" s="95">
        <f t="shared" si="203"/>
        <v>0</v>
      </c>
      <c r="P656" s="89">
        <f t="shared" si="200"/>
        <v>0</v>
      </c>
      <c r="Q656" s="19">
        <f t="shared" si="204"/>
        <v>0</v>
      </c>
      <c r="R656" s="90">
        <f t="shared" si="205"/>
        <v>0</v>
      </c>
      <c r="S656" s="89"/>
      <c r="T656" s="91">
        <f t="shared" si="201"/>
        <v>0</v>
      </c>
      <c r="U656" s="89"/>
      <c r="V656" s="92"/>
      <c r="W656" s="89"/>
      <c r="X656" s="89"/>
      <c r="Y656" s="89"/>
    </row>
    <row r="657" spans="1:25" s="19" customFormat="1" ht="15.75" x14ac:dyDescent="0.3">
      <c r="A657" s="82">
        <v>627</v>
      </c>
      <c r="B657" s="873">
        <v>7000020907</v>
      </c>
      <c r="C657" s="874">
        <v>6500</v>
      </c>
      <c r="D657" s="874" t="s">
        <v>334</v>
      </c>
      <c r="E657" s="873">
        <v>1000062966</v>
      </c>
      <c r="F657" s="874">
        <v>84433240</v>
      </c>
      <c r="G657" s="83"/>
      <c r="H657" s="93">
        <v>0.18</v>
      </c>
      <c r="I657" s="85"/>
      <c r="J657" s="873" t="s">
        <v>393</v>
      </c>
      <c r="K657" s="874" t="s">
        <v>37</v>
      </c>
      <c r="L657" s="874">
        <v>1</v>
      </c>
      <c r="M657" s="86"/>
      <c r="N657" s="94" t="str">
        <f t="shared" si="202"/>
        <v>Included</v>
      </c>
      <c r="O657" s="95">
        <f t="shared" si="203"/>
        <v>0</v>
      </c>
      <c r="P657" s="89">
        <f t="shared" si="200"/>
        <v>0</v>
      </c>
      <c r="Q657" s="19">
        <f t="shared" si="204"/>
        <v>0</v>
      </c>
      <c r="R657" s="90">
        <f t="shared" si="205"/>
        <v>0</v>
      </c>
      <c r="S657" s="89"/>
      <c r="T657" s="91">
        <f t="shared" si="201"/>
        <v>0</v>
      </c>
      <c r="U657" s="89"/>
      <c r="V657" s="92"/>
      <c r="W657" s="89"/>
      <c r="X657" s="89"/>
      <c r="Y657" s="89"/>
    </row>
    <row r="658" spans="1:25" s="19" customFormat="1" ht="15.75" x14ac:dyDescent="0.3">
      <c r="A658" s="82">
        <v>628</v>
      </c>
      <c r="B658" s="873">
        <v>7000020907</v>
      </c>
      <c r="C658" s="874">
        <v>6510</v>
      </c>
      <c r="D658" s="874" t="s">
        <v>335</v>
      </c>
      <c r="E658" s="873">
        <v>1000063040</v>
      </c>
      <c r="F658" s="874">
        <v>85389000</v>
      </c>
      <c r="G658" s="83"/>
      <c r="H658" s="93">
        <v>0.18</v>
      </c>
      <c r="I658" s="85"/>
      <c r="J658" s="873" t="s">
        <v>394</v>
      </c>
      <c r="K658" s="874" t="s">
        <v>34</v>
      </c>
      <c r="L658" s="874">
        <v>1</v>
      </c>
      <c r="M658" s="86"/>
      <c r="N658" s="94" t="str">
        <f t="shared" si="202"/>
        <v>Included</v>
      </c>
      <c r="O658" s="95">
        <f t="shared" si="203"/>
        <v>0</v>
      </c>
      <c r="P658" s="89">
        <f t="shared" si="200"/>
        <v>0</v>
      </c>
      <c r="Q658" s="19">
        <f t="shared" si="204"/>
        <v>0</v>
      </c>
      <c r="R658" s="90">
        <f t="shared" si="205"/>
        <v>0</v>
      </c>
      <c r="S658" s="89"/>
      <c r="T658" s="91">
        <f t="shared" si="201"/>
        <v>0</v>
      </c>
      <c r="U658" s="89"/>
      <c r="V658" s="92"/>
      <c r="W658" s="89"/>
      <c r="X658" s="89"/>
      <c r="Y658" s="89"/>
    </row>
    <row r="659" spans="1:25" s="19" customFormat="1" ht="15.75" x14ac:dyDescent="0.3">
      <c r="A659" s="82">
        <v>629</v>
      </c>
      <c r="B659" s="873">
        <v>7000020907</v>
      </c>
      <c r="C659" s="874">
        <v>6520</v>
      </c>
      <c r="D659" s="874" t="s">
        <v>335</v>
      </c>
      <c r="E659" s="873">
        <v>1000019870</v>
      </c>
      <c r="F659" s="874">
        <v>85238020</v>
      </c>
      <c r="G659" s="83"/>
      <c r="H659" s="93">
        <v>0.18</v>
      </c>
      <c r="I659" s="85"/>
      <c r="J659" s="873" t="s">
        <v>395</v>
      </c>
      <c r="K659" s="874" t="s">
        <v>34</v>
      </c>
      <c r="L659" s="874">
        <v>1</v>
      </c>
      <c r="M659" s="86"/>
      <c r="N659" s="94" t="str">
        <f t="shared" si="202"/>
        <v>Included</v>
      </c>
      <c r="O659" s="95">
        <f t="shared" si="203"/>
        <v>0</v>
      </c>
      <c r="P659" s="89">
        <f t="shared" si="200"/>
        <v>0</v>
      </c>
      <c r="Q659" s="19">
        <f t="shared" si="204"/>
        <v>0</v>
      </c>
      <c r="R659" s="90">
        <f t="shared" si="205"/>
        <v>0</v>
      </c>
      <c r="S659" s="89"/>
      <c r="T659" s="91">
        <f t="shared" si="201"/>
        <v>0</v>
      </c>
      <c r="U659" s="89"/>
      <c r="V659" s="92"/>
      <c r="W659" s="89"/>
      <c r="X659" s="89"/>
      <c r="Y659" s="89"/>
    </row>
    <row r="660" spans="1:25" s="19" customFormat="1" ht="15.75" x14ac:dyDescent="0.3">
      <c r="A660" s="82">
        <v>630</v>
      </c>
      <c r="B660" s="873">
        <v>7000020907</v>
      </c>
      <c r="C660" s="874">
        <v>6530</v>
      </c>
      <c r="D660" s="874" t="s">
        <v>335</v>
      </c>
      <c r="E660" s="873">
        <v>1000052637</v>
      </c>
      <c r="F660" s="874">
        <v>85238020</v>
      </c>
      <c r="G660" s="83"/>
      <c r="H660" s="93">
        <v>0.18</v>
      </c>
      <c r="I660" s="85"/>
      <c r="J660" s="873" t="s">
        <v>396</v>
      </c>
      <c r="K660" s="874" t="s">
        <v>34</v>
      </c>
      <c r="L660" s="874">
        <v>1</v>
      </c>
      <c r="M660" s="86"/>
      <c r="N660" s="94" t="str">
        <f t="shared" si="202"/>
        <v>Included</v>
      </c>
      <c r="O660" s="95">
        <f t="shared" si="203"/>
        <v>0</v>
      </c>
      <c r="P660" s="89">
        <f t="shared" si="200"/>
        <v>0</v>
      </c>
      <c r="Q660" s="19">
        <f t="shared" si="204"/>
        <v>0</v>
      </c>
      <c r="R660" s="90">
        <f t="shared" si="205"/>
        <v>0</v>
      </c>
      <c r="S660" s="89"/>
      <c r="T660" s="91">
        <f t="shared" si="201"/>
        <v>0</v>
      </c>
      <c r="U660" s="89"/>
      <c r="V660" s="92"/>
      <c r="W660" s="89"/>
      <c r="X660" s="89"/>
      <c r="Y660" s="89"/>
    </row>
    <row r="661" spans="1:25" s="19" customFormat="1" ht="15.75" x14ac:dyDescent="0.3">
      <c r="A661" s="82">
        <v>631</v>
      </c>
      <c r="B661" s="873">
        <v>7000020907</v>
      </c>
      <c r="C661" s="874">
        <v>6540</v>
      </c>
      <c r="D661" s="874" t="s">
        <v>335</v>
      </c>
      <c r="E661" s="873">
        <v>1000063069</v>
      </c>
      <c r="F661" s="874">
        <v>85389000</v>
      </c>
      <c r="G661" s="83"/>
      <c r="H661" s="93">
        <v>0.18</v>
      </c>
      <c r="I661" s="85"/>
      <c r="J661" s="873" t="s">
        <v>401</v>
      </c>
      <c r="K661" s="874" t="s">
        <v>34</v>
      </c>
      <c r="L661" s="874">
        <v>1</v>
      </c>
      <c r="M661" s="86"/>
      <c r="N661" s="94" t="str">
        <f t="shared" si="202"/>
        <v>Included</v>
      </c>
      <c r="O661" s="95">
        <f t="shared" si="203"/>
        <v>0</v>
      </c>
      <c r="P661" s="89">
        <f t="shared" si="200"/>
        <v>0</v>
      </c>
      <c r="Q661" s="19">
        <f t="shared" si="204"/>
        <v>0</v>
      </c>
      <c r="R661" s="90">
        <f t="shared" si="205"/>
        <v>0</v>
      </c>
      <c r="S661" s="89"/>
      <c r="T661" s="91">
        <f t="shared" si="201"/>
        <v>0</v>
      </c>
      <c r="U661" s="89"/>
      <c r="V661" s="92"/>
      <c r="W661" s="89"/>
      <c r="X661" s="89"/>
      <c r="Y661" s="89"/>
    </row>
    <row r="662" spans="1:25" s="19" customFormat="1" ht="15.75" x14ac:dyDescent="0.3">
      <c r="A662" s="82">
        <v>632</v>
      </c>
      <c r="B662" s="873">
        <v>7000020907</v>
      </c>
      <c r="C662" s="874">
        <v>6550</v>
      </c>
      <c r="D662" s="874" t="s">
        <v>335</v>
      </c>
      <c r="E662" s="873">
        <v>1000063252</v>
      </c>
      <c r="F662" s="874">
        <v>85238020</v>
      </c>
      <c r="G662" s="83"/>
      <c r="H662" s="93">
        <v>0.18</v>
      </c>
      <c r="I662" s="85"/>
      <c r="J662" s="873" t="s">
        <v>402</v>
      </c>
      <c r="K662" s="874" t="s">
        <v>34</v>
      </c>
      <c r="L662" s="874">
        <v>1</v>
      </c>
      <c r="M662" s="86"/>
      <c r="N662" s="94" t="str">
        <f>IF(M662=0, "Included",IF(ISERROR(L662*M662), M662, L662*M662))</f>
        <v>Included</v>
      </c>
      <c r="O662" s="95">
        <f>R662</f>
        <v>0</v>
      </c>
      <c r="P662" s="89">
        <f t="shared" si="180"/>
        <v>0</v>
      </c>
      <c r="Q662" s="19">
        <f>IF(N662="Included",0,N662)</f>
        <v>0</v>
      </c>
      <c r="R662" s="90">
        <f>IF(I662="", H662*Q662,I662*Q662)</f>
        <v>0</v>
      </c>
      <c r="S662" s="89"/>
      <c r="T662" s="91">
        <f t="shared" si="181"/>
        <v>0</v>
      </c>
      <c r="U662" s="89"/>
      <c r="V662" s="92"/>
      <c r="W662" s="89"/>
      <c r="X662" s="89"/>
      <c r="Y662" s="89"/>
    </row>
    <row r="663" spans="1:25" s="19" customFormat="1" ht="15.75" x14ac:dyDescent="0.3">
      <c r="A663" s="82">
        <v>633</v>
      </c>
      <c r="B663" s="873">
        <v>7000020907</v>
      </c>
      <c r="C663" s="874">
        <v>6560</v>
      </c>
      <c r="D663" s="874" t="s">
        <v>335</v>
      </c>
      <c r="E663" s="873">
        <v>1000063048</v>
      </c>
      <c r="F663" s="874">
        <v>85389000</v>
      </c>
      <c r="G663" s="83"/>
      <c r="H663" s="93">
        <v>0.18</v>
      </c>
      <c r="I663" s="85"/>
      <c r="J663" s="873" t="s">
        <v>413</v>
      </c>
      <c r="K663" s="874" t="s">
        <v>34</v>
      </c>
      <c r="L663" s="874">
        <v>1</v>
      </c>
      <c r="M663" s="86"/>
      <c r="N663" s="94" t="str">
        <f>IF(M663=0, "Included",IF(ISERROR(L663*M663), M663, L663*M663))</f>
        <v>Included</v>
      </c>
      <c r="O663" s="95">
        <f>R663</f>
        <v>0</v>
      </c>
      <c r="P663" s="89">
        <f t="shared" si="180"/>
        <v>0</v>
      </c>
      <c r="Q663" s="19">
        <f>IF(N663="Included",0,N663)</f>
        <v>0</v>
      </c>
      <c r="R663" s="90">
        <f>IF(I663="", H663*Q663,I663*Q663)</f>
        <v>0</v>
      </c>
      <c r="S663" s="89"/>
      <c r="T663" s="91">
        <f t="shared" si="181"/>
        <v>0</v>
      </c>
      <c r="U663" s="89"/>
      <c r="V663" s="92"/>
      <c r="W663" s="89"/>
      <c r="X663" s="89"/>
      <c r="Y663" s="89"/>
    </row>
    <row r="664" spans="1:25" s="19" customFormat="1" ht="15.75" x14ac:dyDescent="0.3">
      <c r="A664" s="82">
        <v>634</v>
      </c>
      <c r="B664" s="873">
        <v>7000020907</v>
      </c>
      <c r="C664" s="874">
        <v>6570</v>
      </c>
      <c r="D664" s="874" t="s">
        <v>335</v>
      </c>
      <c r="E664" s="873">
        <v>1000063030</v>
      </c>
      <c r="F664" s="874">
        <v>85389000</v>
      </c>
      <c r="G664" s="83"/>
      <c r="H664" s="93">
        <v>0.18</v>
      </c>
      <c r="I664" s="85"/>
      <c r="J664" s="873" t="s">
        <v>414</v>
      </c>
      <c r="K664" s="874" t="s">
        <v>34</v>
      </c>
      <c r="L664" s="874">
        <v>1</v>
      </c>
      <c r="M664" s="86"/>
      <c r="N664" s="94" t="str">
        <f t="shared" ref="N664:N674" si="206">IF(M664=0, "Included",IF(ISERROR(L664*M664), M664, L664*M664))</f>
        <v>Included</v>
      </c>
      <c r="O664" s="95">
        <f t="shared" ref="O664:O674" si="207">R664</f>
        <v>0</v>
      </c>
      <c r="P664" s="89">
        <f t="shared" si="180"/>
        <v>0</v>
      </c>
      <c r="Q664" s="19">
        <f t="shared" ref="Q664:Q674" si="208">IF(N664="Included",0,N664)</f>
        <v>0</v>
      </c>
      <c r="R664" s="90">
        <f t="shared" ref="R664:R674" si="209">IF(I664="", H664*Q664,I664*Q664)</f>
        <v>0</v>
      </c>
      <c r="S664" s="89"/>
      <c r="T664" s="91">
        <f t="shared" si="181"/>
        <v>0</v>
      </c>
      <c r="U664" s="89"/>
      <c r="V664" s="92"/>
      <c r="W664" s="89"/>
      <c r="X664" s="89"/>
      <c r="Y664" s="89"/>
    </row>
    <row r="665" spans="1:25" s="19" customFormat="1" ht="15.75" x14ac:dyDescent="0.3">
      <c r="A665" s="82">
        <v>635</v>
      </c>
      <c r="B665" s="873">
        <v>7000020907</v>
      </c>
      <c r="C665" s="874">
        <v>6580</v>
      </c>
      <c r="D665" s="874" t="s">
        <v>335</v>
      </c>
      <c r="E665" s="873">
        <v>1000017495</v>
      </c>
      <c r="F665" s="874">
        <v>85238020</v>
      </c>
      <c r="G665" s="83"/>
      <c r="H665" s="93">
        <v>0.18</v>
      </c>
      <c r="I665" s="85"/>
      <c r="J665" s="873" t="s">
        <v>415</v>
      </c>
      <c r="K665" s="874" t="s">
        <v>34</v>
      </c>
      <c r="L665" s="874">
        <v>1</v>
      </c>
      <c r="M665" s="86"/>
      <c r="N665" s="94" t="str">
        <f t="shared" si="206"/>
        <v>Included</v>
      </c>
      <c r="O665" s="95">
        <f t="shared" si="207"/>
        <v>0</v>
      </c>
      <c r="P665" s="89">
        <f t="shared" si="180"/>
        <v>0</v>
      </c>
      <c r="Q665" s="19">
        <f t="shared" si="208"/>
        <v>0</v>
      </c>
      <c r="R665" s="90">
        <f t="shared" si="209"/>
        <v>0</v>
      </c>
      <c r="S665" s="89"/>
      <c r="T665" s="91">
        <f t="shared" si="181"/>
        <v>0</v>
      </c>
      <c r="U665" s="89"/>
      <c r="V665" s="92"/>
      <c r="W665" s="89"/>
      <c r="X665" s="89"/>
      <c r="Y665" s="89"/>
    </row>
    <row r="666" spans="1:25" s="19" customFormat="1" ht="15.75" x14ac:dyDescent="0.3">
      <c r="A666" s="82">
        <v>636</v>
      </c>
      <c r="B666" s="873">
        <v>7000020907</v>
      </c>
      <c r="C666" s="874">
        <v>6590</v>
      </c>
      <c r="D666" s="874" t="s">
        <v>335</v>
      </c>
      <c r="E666" s="873">
        <v>1000029224</v>
      </c>
      <c r="F666" s="874">
        <v>84433100</v>
      </c>
      <c r="G666" s="83"/>
      <c r="H666" s="93">
        <v>0.18</v>
      </c>
      <c r="I666" s="85"/>
      <c r="J666" s="873" t="s">
        <v>416</v>
      </c>
      <c r="K666" s="874" t="s">
        <v>37</v>
      </c>
      <c r="L666" s="874">
        <v>20</v>
      </c>
      <c r="M666" s="86"/>
      <c r="N666" s="94" t="str">
        <f t="shared" si="206"/>
        <v>Included</v>
      </c>
      <c r="O666" s="95">
        <f t="shared" si="207"/>
        <v>0</v>
      </c>
      <c r="P666" s="89">
        <f t="shared" si="180"/>
        <v>0</v>
      </c>
      <c r="Q666" s="19">
        <f t="shared" si="208"/>
        <v>0</v>
      </c>
      <c r="R666" s="90">
        <f t="shared" si="209"/>
        <v>0</v>
      </c>
      <c r="S666" s="89"/>
      <c r="T666" s="91">
        <f t="shared" si="181"/>
        <v>0</v>
      </c>
      <c r="U666" s="89"/>
      <c r="V666" s="92"/>
      <c r="W666" s="89"/>
      <c r="X666" s="89"/>
      <c r="Y666" s="89"/>
    </row>
    <row r="667" spans="1:25" s="19" customFormat="1" ht="15.75" x14ac:dyDescent="0.3">
      <c r="A667" s="82">
        <v>637</v>
      </c>
      <c r="B667" s="873">
        <v>7000020907</v>
      </c>
      <c r="C667" s="874">
        <v>7170</v>
      </c>
      <c r="D667" s="874" t="s">
        <v>335</v>
      </c>
      <c r="E667" s="873">
        <v>1000026408</v>
      </c>
      <c r="F667" s="874">
        <v>85389000</v>
      </c>
      <c r="G667" s="83"/>
      <c r="H667" s="93">
        <v>0.18</v>
      </c>
      <c r="I667" s="85"/>
      <c r="J667" s="873" t="s">
        <v>400</v>
      </c>
      <c r="K667" s="874" t="s">
        <v>34</v>
      </c>
      <c r="L667" s="874">
        <v>1</v>
      </c>
      <c r="M667" s="86"/>
      <c r="N667" s="94" t="str">
        <f t="shared" si="206"/>
        <v>Included</v>
      </c>
      <c r="O667" s="95">
        <f t="shared" si="207"/>
        <v>0</v>
      </c>
      <c r="P667" s="89">
        <f t="shared" si="180"/>
        <v>0</v>
      </c>
      <c r="Q667" s="19">
        <f t="shared" si="208"/>
        <v>0</v>
      </c>
      <c r="R667" s="90">
        <f t="shared" si="209"/>
        <v>0</v>
      </c>
      <c r="S667" s="89"/>
      <c r="T667" s="91">
        <f t="shared" si="181"/>
        <v>0</v>
      </c>
      <c r="U667" s="89"/>
      <c r="V667" s="92"/>
      <c r="W667" s="89"/>
      <c r="X667" s="89"/>
      <c r="Y667" s="89"/>
    </row>
    <row r="668" spans="1:25" s="19" customFormat="1" ht="15.75" x14ac:dyDescent="0.3">
      <c r="A668" s="82">
        <v>638</v>
      </c>
      <c r="B668" s="873">
        <v>7000020907</v>
      </c>
      <c r="C668" s="891">
        <v>6600</v>
      </c>
      <c r="D668" s="874" t="s">
        <v>590</v>
      </c>
      <c r="E668" s="873">
        <v>1000063259</v>
      </c>
      <c r="F668" s="874">
        <v>84713090</v>
      </c>
      <c r="G668" s="83"/>
      <c r="H668" s="93">
        <v>0.18</v>
      </c>
      <c r="I668" s="85"/>
      <c r="J668" s="873" t="s">
        <v>370</v>
      </c>
      <c r="K668" s="874" t="s">
        <v>37</v>
      </c>
      <c r="L668" s="874">
        <v>120</v>
      </c>
      <c r="M668" s="86"/>
      <c r="N668" s="94" t="str">
        <f t="shared" si="206"/>
        <v>Included</v>
      </c>
      <c r="O668" s="95">
        <f t="shared" si="207"/>
        <v>0</v>
      </c>
      <c r="P668" s="89">
        <f t="shared" si="180"/>
        <v>0</v>
      </c>
      <c r="Q668" s="19">
        <f t="shared" si="208"/>
        <v>0</v>
      </c>
      <c r="R668" s="90">
        <f t="shared" si="209"/>
        <v>0</v>
      </c>
      <c r="S668" s="89"/>
      <c r="T668" s="91">
        <f t="shared" si="181"/>
        <v>0</v>
      </c>
      <c r="U668" s="89"/>
      <c r="V668" s="92"/>
      <c r="W668" s="89"/>
      <c r="X668" s="89"/>
      <c r="Y668" s="89"/>
    </row>
    <row r="669" spans="1:25" s="19" customFormat="1" ht="15.75" x14ac:dyDescent="0.3">
      <c r="A669" s="82">
        <v>639</v>
      </c>
      <c r="B669" s="873">
        <v>7000020907</v>
      </c>
      <c r="C669" s="874">
        <v>6610</v>
      </c>
      <c r="D669" s="874" t="s">
        <v>590</v>
      </c>
      <c r="E669" s="873">
        <v>1000063035</v>
      </c>
      <c r="F669" s="874">
        <v>85389000</v>
      </c>
      <c r="G669" s="83"/>
      <c r="H669" s="93">
        <v>0.18</v>
      </c>
      <c r="I669" s="85"/>
      <c r="J669" s="873" t="s">
        <v>419</v>
      </c>
      <c r="K669" s="874" t="s">
        <v>37</v>
      </c>
      <c r="L669" s="874">
        <v>30</v>
      </c>
      <c r="M669" s="86"/>
      <c r="N669" s="94" t="str">
        <f t="shared" si="206"/>
        <v>Included</v>
      </c>
      <c r="O669" s="95">
        <f t="shared" si="207"/>
        <v>0</v>
      </c>
      <c r="P669" s="89">
        <f t="shared" si="180"/>
        <v>0</v>
      </c>
      <c r="Q669" s="19">
        <f t="shared" si="208"/>
        <v>0</v>
      </c>
      <c r="R669" s="90">
        <f t="shared" si="209"/>
        <v>0</v>
      </c>
      <c r="S669" s="89"/>
      <c r="T669" s="91">
        <f t="shared" si="181"/>
        <v>0</v>
      </c>
      <c r="U669" s="89"/>
      <c r="V669" s="92"/>
      <c r="W669" s="89"/>
      <c r="X669" s="89"/>
      <c r="Y669" s="89"/>
    </row>
    <row r="670" spans="1:25" s="19" customFormat="1" ht="15.75" x14ac:dyDescent="0.3">
      <c r="A670" s="82">
        <v>640</v>
      </c>
      <c r="B670" s="873">
        <v>7000020907</v>
      </c>
      <c r="C670" s="874">
        <v>6620</v>
      </c>
      <c r="D670" s="874" t="s">
        <v>590</v>
      </c>
      <c r="E670" s="873">
        <v>1000063258</v>
      </c>
      <c r="F670" s="874">
        <v>84713090</v>
      </c>
      <c r="G670" s="83"/>
      <c r="H670" s="93">
        <v>0.18</v>
      </c>
      <c r="I670" s="85"/>
      <c r="J670" s="873" t="s">
        <v>373</v>
      </c>
      <c r="K670" s="874" t="s">
        <v>37</v>
      </c>
      <c r="L670" s="874">
        <v>60</v>
      </c>
      <c r="M670" s="86"/>
      <c r="N670" s="94" t="str">
        <f t="shared" si="206"/>
        <v>Included</v>
      </c>
      <c r="O670" s="95">
        <f t="shared" si="207"/>
        <v>0</v>
      </c>
      <c r="P670" s="89">
        <f t="shared" si="180"/>
        <v>0</v>
      </c>
      <c r="Q670" s="19">
        <f t="shared" si="208"/>
        <v>0</v>
      </c>
      <c r="R670" s="90">
        <f t="shared" si="209"/>
        <v>0</v>
      </c>
      <c r="S670" s="89"/>
      <c r="T670" s="91">
        <f t="shared" si="181"/>
        <v>0</v>
      </c>
      <c r="U670" s="89"/>
      <c r="V670" s="92"/>
      <c r="W670" s="89"/>
      <c r="X670" s="89"/>
      <c r="Y670" s="89"/>
    </row>
    <row r="671" spans="1:25" s="19" customFormat="1" ht="15.75" x14ac:dyDescent="0.3">
      <c r="A671" s="82">
        <v>641</v>
      </c>
      <c r="B671" s="873">
        <v>7000020907</v>
      </c>
      <c r="C671" s="874">
        <v>6630</v>
      </c>
      <c r="D671" s="874" t="s">
        <v>590</v>
      </c>
      <c r="E671" s="873">
        <v>1000063257</v>
      </c>
      <c r="F671" s="874">
        <v>84713090</v>
      </c>
      <c r="G671" s="83"/>
      <c r="H671" s="93">
        <v>0.18</v>
      </c>
      <c r="I671" s="85"/>
      <c r="J671" s="873" t="s">
        <v>372</v>
      </c>
      <c r="K671" s="874" t="s">
        <v>37</v>
      </c>
      <c r="L671" s="874">
        <v>30</v>
      </c>
      <c r="M671" s="86"/>
      <c r="N671" s="94" t="str">
        <f t="shared" si="206"/>
        <v>Included</v>
      </c>
      <c r="O671" s="95">
        <f t="shared" si="207"/>
        <v>0</v>
      </c>
      <c r="P671" s="89">
        <f t="shared" si="180"/>
        <v>0</v>
      </c>
      <c r="Q671" s="19">
        <f t="shared" si="208"/>
        <v>0</v>
      </c>
      <c r="R671" s="90">
        <f t="shared" si="209"/>
        <v>0</v>
      </c>
      <c r="S671" s="89"/>
      <c r="T671" s="91">
        <f t="shared" si="181"/>
        <v>0</v>
      </c>
      <c r="U671" s="89"/>
      <c r="V671" s="92"/>
      <c r="W671" s="89"/>
      <c r="X671" s="89"/>
      <c r="Y671" s="89"/>
    </row>
    <row r="672" spans="1:25" s="19" customFormat="1" ht="15.75" x14ac:dyDescent="0.3">
      <c r="A672" s="82">
        <v>642</v>
      </c>
      <c r="B672" s="873">
        <v>7000020907</v>
      </c>
      <c r="C672" s="874">
        <v>6650</v>
      </c>
      <c r="D672" s="874" t="s">
        <v>590</v>
      </c>
      <c r="E672" s="873">
        <v>1000028314</v>
      </c>
      <c r="F672" s="874">
        <v>85446020</v>
      </c>
      <c r="G672" s="83"/>
      <c r="H672" s="93">
        <v>0.18</v>
      </c>
      <c r="I672" s="85"/>
      <c r="J672" s="873" t="s">
        <v>391</v>
      </c>
      <c r="K672" s="874" t="s">
        <v>34</v>
      </c>
      <c r="L672" s="874">
        <v>30</v>
      </c>
      <c r="M672" s="86"/>
      <c r="N672" s="94" t="str">
        <f t="shared" ref="N672" si="210">IF(M672=0, "Included",IF(ISERROR(L672*M672), M672, L672*M672))</f>
        <v>Included</v>
      </c>
      <c r="O672" s="95">
        <f t="shared" ref="O672" si="211">R672</f>
        <v>0</v>
      </c>
      <c r="P672" s="89">
        <f t="shared" ref="P672" si="212">+L672*M672</f>
        <v>0</v>
      </c>
      <c r="Q672" s="19">
        <f t="shared" ref="Q672" si="213">IF(N672="Included",0,N672)</f>
        <v>0</v>
      </c>
      <c r="R672" s="90">
        <f t="shared" ref="R672" si="214">IF(I672="", H672*Q672,I672*Q672)</f>
        <v>0</v>
      </c>
      <c r="S672" s="89"/>
      <c r="T672" s="91">
        <f t="shared" ref="T672" si="215">+P672*H672</f>
        <v>0</v>
      </c>
      <c r="U672" s="89"/>
      <c r="V672" s="92"/>
      <c r="W672" s="89"/>
      <c r="X672" s="89"/>
      <c r="Y672" s="89"/>
    </row>
    <row r="673" spans="1:51" s="19" customFormat="1" ht="15.75" x14ac:dyDescent="0.3">
      <c r="A673" s="82">
        <v>643</v>
      </c>
      <c r="B673" s="873">
        <v>7000020907</v>
      </c>
      <c r="C673" s="874">
        <v>6660</v>
      </c>
      <c r="D673" s="874" t="s">
        <v>590</v>
      </c>
      <c r="E673" s="873">
        <v>1000062967</v>
      </c>
      <c r="F673" s="874">
        <v>85389000</v>
      </c>
      <c r="G673" s="83"/>
      <c r="H673" s="93">
        <v>0.18</v>
      </c>
      <c r="I673" s="85"/>
      <c r="J673" s="873" t="s">
        <v>392</v>
      </c>
      <c r="K673" s="874" t="s">
        <v>34</v>
      </c>
      <c r="L673" s="874">
        <v>30</v>
      </c>
      <c r="M673" s="86"/>
      <c r="N673" s="94" t="str">
        <f t="shared" ref="N673" si="216">IF(M673=0, "Included",IF(ISERROR(L673*M673), M673, L673*M673))</f>
        <v>Included</v>
      </c>
      <c r="O673" s="95">
        <f t="shared" ref="O673" si="217">R673</f>
        <v>0</v>
      </c>
      <c r="P673" s="89">
        <f t="shared" ref="P673" si="218">+L673*M673</f>
        <v>0</v>
      </c>
      <c r="Q673" s="19">
        <f t="shared" ref="Q673" si="219">IF(N673="Included",0,N673)</f>
        <v>0</v>
      </c>
      <c r="R673" s="90">
        <f t="shared" ref="R673" si="220">IF(I673="", H673*Q673,I673*Q673)</f>
        <v>0</v>
      </c>
      <c r="S673" s="89"/>
      <c r="T673" s="91">
        <f t="shared" ref="T673" si="221">+P673*H673</f>
        <v>0</v>
      </c>
      <c r="U673" s="89"/>
      <c r="V673" s="92"/>
      <c r="W673" s="89"/>
      <c r="X673" s="89"/>
      <c r="Y673" s="89"/>
    </row>
    <row r="674" spans="1:51" s="19" customFormat="1" ht="15.75" x14ac:dyDescent="0.3">
      <c r="A674" s="82">
        <v>644</v>
      </c>
      <c r="B674" s="873">
        <v>7000020907</v>
      </c>
      <c r="C674" s="874">
        <v>6980</v>
      </c>
      <c r="D674" s="874" t="s">
        <v>591</v>
      </c>
      <c r="E674" s="873">
        <v>1000029224</v>
      </c>
      <c r="F674" s="874">
        <v>84433100</v>
      </c>
      <c r="G674" s="83"/>
      <c r="H674" s="93">
        <v>0.18</v>
      </c>
      <c r="I674" s="85"/>
      <c r="J674" s="873" t="s">
        <v>416</v>
      </c>
      <c r="K674" s="874" t="s">
        <v>37</v>
      </c>
      <c r="L674" s="874">
        <v>30</v>
      </c>
      <c r="M674" s="86"/>
      <c r="N674" s="94" t="str">
        <f t="shared" si="206"/>
        <v>Included</v>
      </c>
      <c r="O674" s="95">
        <f t="shared" si="207"/>
        <v>0</v>
      </c>
      <c r="P674" s="89">
        <f t="shared" si="180"/>
        <v>0</v>
      </c>
      <c r="Q674" s="19">
        <f t="shared" si="208"/>
        <v>0</v>
      </c>
      <c r="R674" s="90">
        <f t="shared" si="209"/>
        <v>0</v>
      </c>
      <c r="S674" s="89"/>
      <c r="T674" s="91">
        <f t="shared" si="181"/>
        <v>0</v>
      </c>
      <c r="U674" s="89"/>
      <c r="V674" s="92"/>
      <c r="W674" s="89"/>
      <c r="X674" s="89"/>
      <c r="Y674" s="89"/>
    </row>
    <row r="675" spans="1:51" s="19" customFormat="1" ht="41.25" customHeight="1" x14ac:dyDescent="0.3">
      <c r="A675" s="963"/>
      <c r="B675" s="963"/>
      <c r="C675" s="963"/>
      <c r="D675" s="963"/>
      <c r="E675" s="963"/>
      <c r="F675" s="963"/>
      <c r="G675" s="963"/>
      <c r="H675" s="963"/>
      <c r="I675" s="963"/>
      <c r="J675" s="963"/>
      <c r="K675" s="963"/>
      <c r="L675" s="963"/>
      <c r="M675" s="963"/>
      <c r="N675" s="963"/>
      <c r="O675" s="963"/>
      <c r="P675" s="89"/>
      <c r="Q675" s="89"/>
      <c r="R675" s="89"/>
      <c r="S675" s="89"/>
      <c r="T675" s="91"/>
      <c r="U675" s="89"/>
      <c r="V675" s="92"/>
      <c r="W675" s="89"/>
      <c r="X675" s="89"/>
      <c r="Y675" s="89"/>
    </row>
    <row r="676" spans="1:51" ht="14.45" customHeight="1" x14ac:dyDescent="0.3">
      <c r="A676" s="96"/>
      <c r="B676" s="97"/>
      <c r="C676" s="97"/>
      <c r="D676" s="97"/>
      <c r="E676" s="97"/>
      <c r="F676" s="97"/>
      <c r="G676" s="97"/>
      <c r="H676" s="964" t="s">
        <v>43</v>
      </c>
      <c r="I676" s="964"/>
      <c r="J676" s="964"/>
      <c r="K676" s="964"/>
      <c r="L676" s="964"/>
      <c r="M676" s="965"/>
      <c r="N676" s="98">
        <f>SUM(N19:N675)</f>
        <v>0</v>
      </c>
      <c r="O676" s="99"/>
      <c r="P676" s="7">
        <f>SUM(P503:P675)</f>
        <v>0</v>
      </c>
      <c r="S676" s="7"/>
      <c r="T676" s="100">
        <f>SUM(T503:T675)</f>
        <v>0</v>
      </c>
      <c r="Z676" s="90"/>
      <c r="AA676" s="90"/>
      <c r="AC676" s="90"/>
      <c r="AD676" s="90"/>
      <c r="AF676" s="101"/>
      <c r="AG676" s="16"/>
      <c r="AH676" s="16"/>
      <c r="AI676" s="16"/>
      <c r="AJ676" s="16"/>
      <c r="AK676" s="16"/>
      <c r="AL676" s="16"/>
      <c r="AM676" s="16"/>
      <c r="AN676" s="16"/>
      <c r="AO676" s="16"/>
      <c r="AP676" s="16"/>
      <c r="AQ676" s="16"/>
      <c r="AR676" s="16"/>
      <c r="AS676" s="16"/>
      <c r="AT676" s="16"/>
      <c r="AU676" s="16"/>
      <c r="AV676" s="16"/>
      <c r="AW676" s="16"/>
      <c r="AX676" s="16"/>
      <c r="AY676" s="16"/>
    </row>
    <row r="677" spans="1:51" x14ac:dyDescent="0.3">
      <c r="A677" s="102"/>
      <c r="B677" s="103"/>
      <c r="C677" s="103"/>
      <c r="D677" s="103"/>
      <c r="E677" s="103"/>
      <c r="F677" s="103"/>
      <c r="G677" s="103"/>
      <c r="H677" s="966" t="s">
        <v>44</v>
      </c>
      <c r="I677" s="966"/>
      <c r="J677" s="966"/>
      <c r="K677" s="966"/>
      <c r="L677" s="966"/>
      <c r="M677" s="967"/>
      <c r="N677" s="104">
        <f>'[1]Sch-7'!M20</f>
        <v>0</v>
      </c>
      <c r="O677" s="105"/>
      <c r="Z677" s="20"/>
      <c r="AA677" s="90"/>
      <c r="AC677" s="20"/>
      <c r="AD677" s="90"/>
      <c r="AG677" s="16"/>
      <c r="AH677" s="16"/>
      <c r="AI677" s="16"/>
      <c r="AJ677" s="16"/>
      <c r="AK677" s="16"/>
      <c r="AL677" s="16"/>
      <c r="AM677" s="16"/>
      <c r="AN677" s="16"/>
      <c r="AO677" s="16"/>
      <c r="AP677" s="16"/>
      <c r="AQ677" s="16"/>
      <c r="AR677" s="16"/>
      <c r="AS677" s="16"/>
      <c r="AT677" s="16"/>
      <c r="AU677" s="16"/>
      <c r="AV677" s="16"/>
      <c r="AW677" s="16"/>
      <c r="AX677" s="16"/>
      <c r="AY677" s="16"/>
    </row>
    <row r="678" spans="1:51" ht="15" customHeight="1" thickBot="1" x14ac:dyDescent="0.35">
      <c r="A678" s="106"/>
      <c r="B678" s="107"/>
      <c r="C678" s="107"/>
      <c r="D678" s="107"/>
      <c r="E678" s="107"/>
      <c r="F678" s="107"/>
      <c r="G678" s="107"/>
      <c r="H678" s="968" t="s">
        <v>45</v>
      </c>
      <c r="I678" s="969"/>
      <c r="J678" s="969"/>
      <c r="K678" s="969"/>
      <c r="L678" s="969"/>
      <c r="M678" s="970"/>
      <c r="N678" s="108">
        <f>N677+N676</f>
        <v>0</v>
      </c>
      <c r="O678" s="109"/>
      <c r="Z678" s="20"/>
      <c r="AA678" s="110"/>
      <c r="AB678" s="111"/>
      <c r="AC678" s="112"/>
      <c r="AD678" s="110"/>
      <c r="AF678" s="113"/>
      <c r="AG678" s="16"/>
      <c r="AH678" s="16"/>
      <c r="AI678" s="16"/>
      <c r="AJ678" s="16"/>
      <c r="AK678" s="16"/>
      <c r="AL678" s="16"/>
      <c r="AM678" s="16"/>
      <c r="AN678" s="16"/>
      <c r="AO678" s="16"/>
      <c r="AP678" s="16"/>
      <c r="AQ678" s="16"/>
      <c r="AR678" s="16"/>
      <c r="AS678" s="16"/>
      <c r="AT678" s="16"/>
      <c r="AU678" s="16"/>
      <c r="AV678" s="16"/>
      <c r="AW678" s="16"/>
      <c r="AX678" s="16"/>
      <c r="AY678" s="16"/>
    </row>
    <row r="679" spans="1:51" ht="15" hidden="1" customHeight="1" x14ac:dyDescent="0.3">
      <c r="A679" s="114"/>
      <c r="B679" s="114"/>
      <c r="C679" s="114"/>
      <c r="D679" s="114"/>
      <c r="E679" s="114"/>
      <c r="F679" s="114"/>
      <c r="G679" s="114"/>
      <c r="H679" s="968" t="s">
        <v>46</v>
      </c>
      <c r="I679" s="969"/>
      <c r="J679" s="969"/>
      <c r="K679" s="969"/>
      <c r="L679" s="969"/>
      <c r="M679" s="970"/>
      <c r="N679" s="108">
        <f>SUM(O19:O674)</f>
        <v>0</v>
      </c>
      <c r="O679" s="109"/>
      <c r="Z679" s="20"/>
      <c r="AA679" s="110"/>
      <c r="AB679" s="111"/>
      <c r="AC679" s="112"/>
      <c r="AD679" s="110"/>
      <c r="AF679" s="113"/>
      <c r="AG679" s="16"/>
      <c r="AH679" s="16"/>
      <c r="AI679" s="16"/>
      <c r="AJ679" s="16"/>
      <c r="AK679" s="16"/>
      <c r="AL679" s="16"/>
      <c r="AM679" s="16"/>
      <c r="AN679" s="16"/>
      <c r="AO679" s="16"/>
      <c r="AP679" s="16"/>
      <c r="AQ679" s="16"/>
      <c r="AR679" s="16"/>
      <c r="AS679" s="16"/>
      <c r="AT679" s="16"/>
      <c r="AU679" s="16"/>
      <c r="AV679" s="16"/>
      <c r="AW679" s="16"/>
      <c r="AX679" s="16"/>
      <c r="AY679" s="16"/>
    </row>
    <row r="680" spans="1:51" x14ac:dyDescent="0.3">
      <c r="A680" s="971"/>
      <c r="B680" s="971"/>
      <c r="C680" s="971"/>
      <c r="D680" s="971"/>
      <c r="E680" s="971"/>
      <c r="F680" s="971"/>
      <c r="G680" s="971"/>
      <c r="H680" s="971"/>
      <c r="I680" s="971"/>
      <c r="J680" s="971"/>
      <c r="K680" s="971"/>
      <c r="L680" s="971"/>
      <c r="M680" s="971"/>
      <c r="N680" s="971"/>
      <c r="O680" s="971"/>
      <c r="Z680" s="115"/>
      <c r="AA680" s="90"/>
      <c r="AC680" s="115"/>
      <c r="AD680" s="90"/>
      <c r="AG680" s="16"/>
      <c r="AH680" s="16"/>
      <c r="AI680" s="16"/>
      <c r="AJ680" s="16"/>
      <c r="AK680" s="16"/>
      <c r="AL680" s="16"/>
      <c r="AM680" s="16"/>
      <c r="AN680" s="16"/>
      <c r="AO680" s="16"/>
      <c r="AP680" s="16"/>
      <c r="AQ680" s="16"/>
      <c r="AR680" s="16"/>
      <c r="AS680" s="16"/>
      <c r="AT680" s="16"/>
      <c r="AU680" s="16"/>
      <c r="AV680" s="16"/>
      <c r="AW680" s="16"/>
      <c r="AX680" s="16"/>
      <c r="AY680" s="16"/>
    </row>
    <row r="681" spans="1:51" ht="14.45" customHeight="1" x14ac:dyDescent="0.3">
      <c r="A681" s="116" t="s">
        <v>47</v>
      </c>
      <c r="B681" s="972" t="s">
        <v>48</v>
      </c>
      <c r="C681" s="972"/>
      <c r="D681" s="972"/>
      <c r="E681" s="972"/>
      <c r="F681" s="972"/>
      <c r="G681" s="972"/>
      <c r="H681" s="972"/>
      <c r="I681" s="972"/>
      <c r="J681" s="972"/>
      <c r="K681" s="972"/>
      <c r="L681" s="972"/>
      <c r="M681" s="972"/>
      <c r="N681" s="972"/>
      <c r="O681" s="972"/>
      <c r="AG681" s="16"/>
      <c r="AH681" s="16"/>
      <c r="AI681" s="16"/>
      <c r="AJ681" s="16"/>
      <c r="AK681" s="16"/>
      <c r="AL681" s="16"/>
      <c r="AM681" s="16"/>
      <c r="AN681" s="16"/>
      <c r="AO681" s="16"/>
      <c r="AP681" s="16"/>
      <c r="AQ681" s="16"/>
      <c r="AR681" s="16"/>
      <c r="AS681" s="16"/>
      <c r="AT681" s="16"/>
      <c r="AU681" s="16"/>
      <c r="AV681" s="16"/>
      <c r="AW681" s="16"/>
      <c r="AX681" s="16"/>
      <c r="AY681" s="16"/>
    </row>
    <row r="682" spans="1:51" ht="14.45" customHeight="1" x14ac:dyDescent="0.3">
      <c r="A682" s="117" t="s">
        <v>49</v>
      </c>
      <c r="B682" s="973" t="s">
        <v>50</v>
      </c>
      <c r="C682" s="973"/>
      <c r="D682" s="973"/>
      <c r="E682" s="973"/>
      <c r="F682" s="973"/>
      <c r="G682" s="973"/>
      <c r="H682" s="973"/>
      <c r="I682" s="973"/>
      <c r="J682" s="973"/>
      <c r="K682" s="973"/>
      <c r="L682" s="973"/>
      <c r="M682" s="973"/>
      <c r="N682" s="973"/>
      <c r="O682" s="973"/>
      <c r="AG682" s="16"/>
      <c r="AH682" s="16"/>
      <c r="AI682" s="16"/>
      <c r="AJ682" s="16"/>
      <c r="AK682" s="16"/>
      <c r="AL682" s="16"/>
      <c r="AM682" s="16"/>
      <c r="AN682" s="16"/>
      <c r="AO682" s="16"/>
      <c r="AP682" s="16"/>
      <c r="AQ682" s="16"/>
      <c r="AR682" s="16"/>
      <c r="AS682" s="16"/>
      <c r="AT682" s="16"/>
      <c r="AU682" s="16"/>
      <c r="AV682" s="16"/>
      <c r="AW682" s="16"/>
      <c r="AX682" s="16"/>
      <c r="AY682" s="16"/>
    </row>
    <row r="683" spans="1:51" x14ac:dyDescent="0.3">
      <c r="A683" s="117"/>
      <c r="B683" s="117"/>
      <c r="C683" s="117"/>
      <c r="D683" s="117"/>
      <c r="E683" s="117"/>
      <c r="F683" s="973"/>
      <c r="G683" s="973"/>
      <c r="H683" s="973"/>
      <c r="I683" s="973"/>
      <c r="J683" s="973"/>
      <c r="K683" s="973"/>
      <c r="L683" s="973"/>
      <c r="M683" s="973"/>
      <c r="N683" s="973"/>
      <c r="O683" s="973"/>
      <c r="AG683" s="16"/>
      <c r="AH683" s="16"/>
      <c r="AI683" s="16"/>
      <c r="AJ683" s="16"/>
      <c r="AK683" s="16"/>
      <c r="AL683" s="16"/>
      <c r="AM683" s="16"/>
      <c r="AN683" s="16"/>
      <c r="AO683" s="16"/>
      <c r="AP683" s="16"/>
      <c r="AQ683" s="16"/>
      <c r="AR683" s="16"/>
      <c r="AS683" s="16"/>
      <c r="AT683" s="16"/>
      <c r="AU683" s="16"/>
      <c r="AV683" s="16"/>
      <c r="AW683" s="16"/>
      <c r="AX683" s="16"/>
      <c r="AY683" s="16"/>
    </row>
    <row r="684" spans="1:51" ht="33" x14ac:dyDescent="0.3">
      <c r="A684" s="118" t="s">
        <v>51</v>
      </c>
      <c r="B684" s="119" t="str">
        <f>'Names of Bidder'!C32&amp;"-"&amp; 'Names of Bidder'!D32&amp;"-" &amp;'Names of Bidder'!E32</f>
        <v>--</v>
      </c>
      <c r="C684" s="118"/>
      <c r="D684" s="118"/>
      <c r="E684" s="118"/>
      <c r="F684" s="16"/>
      <c r="G684" s="118"/>
      <c r="H684" s="118"/>
      <c r="I684" s="120"/>
      <c r="K684" s="121"/>
      <c r="L684" s="122"/>
      <c r="O684" s="11"/>
      <c r="AG684" s="16"/>
      <c r="AH684" s="16"/>
      <c r="AI684" s="16"/>
      <c r="AJ684" s="16"/>
      <c r="AK684" s="16"/>
      <c r="AL684" s="16"/>
      <c r="AM684" s="16"/>
      <c r="AN684" s="16"/>
      <c r="AO684" s="16"/>
      <c r="AP684" s="16"/>
      <c r="AQ684" s="16"/>
      <c r="AR684" s="16"/>
      <c r="AS684" s="16"/>
      <c r="AT684" s="16"/>
      <c r="AU684" s="16"/>
      <c r="AV684" s="16"/>
      <c r="AW684" s="16"/>
      <c r="AX684" s="16"/>
      <c r="AY684" s="16"/>
    </row>
    <row r="685" spans="1:51" ht="33" x14ac:dyDescent="0.3">
      <c r="A685" s="118" t="s">
        <v>52</v>
      </c>
      <c r="B685" s="67" t="str">
        <f>IF('Names of Bidder'!C33=0, "", 'Names of Bidder'!C33)</f>
        <v/>
      </c>
      <c r="C685" s="118"/>
      <c r="D685" s="118"/>
      <c r="E685" s="118"/>
      <c r="F685" s="16"/>
      <c r="G685" s="118"/>
      <c r="H685" s="118"/>
      <c r="I685" s="120"/>
      <c r="L685" s="122" t="s">
        <v>53</v>
      </c>
      <c r="M685" s="123" t="str">
        <f>IF('Names of Bidder'!C25=0, "", 'Names of Bidder'!C25)</f>
        <v/>
      </c>
      <c r="O685" s="11"/>
      <c r="AG685" s="16"/>
      <c r="AH685" s="16"/>
      <c r="AI685" s="16"/>
      <c r="AJ685" s="16"/>
      <c r="AK685" s="16"/>
      <c r="AL685" s="16"/>
      <c r="AM685" s="16"/>
      <c r="AN685" s="16"/>
      <c r="AO685" s="16"/>
      <c r="AP685" s="16"/>
      <c r="AQ685" s="16"/>
      <c r="AR685" s="16"/>
      <c r="AS685" s="16"/>
      <c r="AT685" s="16"/>
      <c r="AU685" s="16"/>
      <c r="AV685" s="16"/>
      <c r="AW685" s="16"/>
      <c r="AX685" s="16"/>
      <c r="AY685" s="16"/>
    </row>
    <row r="686" spans="1:51" x14ac:dyDescent="0.3">
      <c r="A686" s="124"/>
      <c r="B686" s="124"/>
      <c r="C686" s="124"/>
      <c r="D686" s="124"/>
      <c r="E686" s="124"/>
      <c r="F686" s="124"/>
      <c r="G686" s="124"/>
      <c r="H686" s="124"/>
      <c r="I686" s="125"/>
      <c r="J686" s="89"/>
      <c r="K686" s="124"/>
      <c r="L686" s="122" t="s">
        <v>54</v>
      </c>
      <c r="M686" s="123" t="str">
        <f>IF('Names of Bidder'!C26=0, "", 'Names of Bidder'!C26)</f>
        <v/>
      </c>
      <c r="N686" s="89"/>
      <c r="AG686" s="16"/>
      <c r="AH686" s="16"/>
      <c r="AI686" s="16"/>
      <c r="AJ686" s="16"/>
      <c r="AK686" s="16"/>
      <c r="AL686" s="16"/>
      <c r="AM686" s="16"/>
      <c r="AN686" s="16"/>
      <c r="AO686" s="16"/>
      <c r="AP686" s="16"/>
      <c r="AQ686" s="16"/>
      <c r="AR686" s="16"/>
      <c r="AS686" s="16"/>
      <c r="AT686" s="16"/>
      <c r="AU686" s="16"/>
      <c r="AV686" s="16"/>
      <c r="AW686" s="16"/>
      <c r="AX686" s="16"/>
      <c r="AY686" s="16"/>
    </row>
    <row r="687" spans="1:51" x14ac:dyDescent="0.3">
      <c r="A687" s="126"/>
      <c r="B687" s="126"/>
      <c r="C687" s="126"/>
      <c r="D687" s="126"/>
      <c r="E687" s="126"/>
      <c r="F687" s="126"/>
      <c r="G687" s="126"/>
      <c r="H687" s="126"/>
      <c r="I687" s="127"/>
      <c r="J687" s="128"/>
      <c r="K687" s="126"/>
      <c r="L687" s="122"/>
      <c r="M687" s="129"/>
      <c r="N687" s="130"/>
      <c r="O687" s="131"/>
      <c r="AG687" s="16"/>
      <c r="AH687" s="16"/>
      <c r="AI687" s="16"/>
      <c r="AJ687" s="16"/>
      <c r="AK687" s="16"/>
      <c r="AL687" s="16"/>
      <c r="AM687" s="16"/>
      <c r="AN687" s="16"/>
      <c r="AO687" s="16"/>
      <c r="AP687" s="16"/>
      <c r="AQ687" s="16"/>
      <c r="AR687" s="16"/>
      <c r="AS687" s="16"/>
      <c r="AT687" s="16"/>
      <c r="AU687" s="16"/>
      <c r="AV687" s="16"/>
      <c r="AW687" s="16"/>
      <c r="AX687" s="16"/>
      <c r="AY687" s="16"/>
    </row>
    <row r="688" spans="1:51" x14ac:dyDescent="0.3">
      <c r="A688" s="126"/>
      <c r="B688" s="126"/>
      <c r="C688" s="126"/>
      <c r="D688" s="126"/>
      <c r="E688" s="126"/>
      <c r="F688" s="126"/>
      <c r="G688" s="126"/>
      <c r="H688" s="126"/>
      <c r="I688" s="127"/>
      <c r="J688" s="128"/>
      <c r="K688" s="126"/>
      <c r="L688" s="126"/>
      <c r="M688" s="128"/>
      <c r="N688" s="128"/>
      <c r="O688" s="132"/>
      <c r="AG688" s="16"/>
      <c r="AH688" s="16"/>
      <c r="AI688" s="16"/>
      <c r="AJ688" s="16"/>
      <c r="AK688" s="16"/>
      <c r="AL688" s="16"/>
      <c r="AM688" s="16"/>
      <c r="AN688" s="16"/>
      <c r="AO688" s="16"/>
      <c r="AP688" s="16"/>
      <c r="AQ688" s="16"/>
      <c r="AR688" s="16"/>
      <c r="AS688" s="16"/>
      <c r="AT688" s="16"/>
      <c r="AU688" s="16"/>
      <c r="AV688" s="16"/>
      <c r="AW688" s="16"/>
      <c r="AX688" s="16"/>
      <c r="AY688" s="16"/>
    </row>
    <row r="689" spans="1:51" x14ac:dyDescent="0.3">
      <c r="A689" s="126"/>
      <c r="B689" s="126"/>
      <c r="C689" s="126"/>
      <c r="D689" s="126"/>
      <c r="E689" s="126"/>
      <c r="F689" s="126"/>
      <c r="G689" s="126"/>
      <c r="H689" s="126"/>
      <c r="I689" s="127"/>
      <c r="J689" s="128"/>
      <c r="K689" s="126"/>
      <c r="L689" s="126"/>
      <c r="M689" s="128"/>
      <c r="N689" s="128"/>
      <c r="O689" s="132"/>
      <c r="AG689" s="16"/>
      <c r="AH689" s="16"/>
      <c r="AI689" s="16"/>
      <c r="AJ689" s="16"/>
      <c r="AK689" s="16"/>
      <c r="AL689" s="16"/>
      <c r="AM689" s="16"/>
      <c r="AN689" s="16"/>
      <c r="AO689" s="16"/>
      <c r="AP689" s="16"/>
      <c r="AQ689" s="16"/>
      <c r="AR689" s="16"/>
      <c r="AS689" s="16"/>
      <c r="AT689" s="16"/>
      <c r="AU689" s="16"/>
      <c r="AV689" s="16"/>
      <c r="AW689" s="16"/>
      <c r="AX689" s="16"/>
      <c r="AY689" s="16"/>
    </row>
    <row r="690" spans="1:51" x14ac:dyDescent="0.3">
      <c r="A690" s="126"/>
      <c r="B690" s="126"/>
      <c r="C690" s="126"/>
      <c r="D690" s="126"/>
      <c r="E690" s="126"/>
      <c r="F690" s="126"/>
      <c r="G690" s="126"/>
      <c r="H690" s="126"/>
      <c r="I690" s="127"/>
      <c r="J690" s="128"/>
      <c r="K690" s="126"/>
      <c r="L690" s="126"/>
      <c r="M690" s="128"/>
      <c r="N690" s="128"/>
      <c r="O690" s="132"/>
      <c r="AG690" s="16"/>
      <c r="AH690" s="16"/>
      <c r="AI690" s="16"/>
      <c r="AJ690" s="16"/>
      <c r="AK690" s="16"/>
      <c r="AL690" s="16"/>
      <c r="AM690" s="16"/>
      <c r="AN690" s="16"/>
      <c r="AO690" s="16"/>
      <c r="AP690" s="16"/>
      <c r="AQ690" s="16"/>
      <c r="AR690" s="16"/>
      <c r="AS690" s="16"/>
      <c r="AT690" s="16"/>
      <c r="AU690" s="16"/>
      <c r="AV690" s="16"/>
      <c r="AW690" s="16"/>
      <c r="AX690" s="16"/>
      <c r="AY690" s="16"/>
    </row>
    <row r="691" spans="1:51" x14ac:dyDescent="0.3">
      <c r="A691" s="126"/>
      <c r="B691" s="126"/>
      <c r="C691" s="126"/>
      <c r="D691" s="126"/>
      <c r="E691" s="126"/>
      <c r="F691" s="126"/>
      <c r="G691" s="126"/>
      <c r="H691" s="126"/>
      <c r="I691" s="127"/>
      <c r="J691" s="128"/>
      <c r="K691" s="126"/>
      <c r="L691" s="126"/>
      <c r="M691" s="128"/>
      <c r="N691" s="128"/>
      <c r="O691" s="132"/>
      <c r="AG691" s="16"/>
      <c r="AH691" s="16"/>
      <c r="AI691" s="16"/>
      <c r="AJ691" s="16"/>
      <c r="AK691" s="16"/>
      <c r="AL691" s="16"/>
      <c r="AM691" s="16"/>
      <c r="AN691" s="16"/>
      <c r="AO691" s="16"/>
      <c r="AP691" s="16"/>
      <c r="AQ691" s="16"/>
      <c r="AR691" s="16"/>
      <c r="AS691" s="16"/>
      <c r="AT691" s="16"/>
      <c r="AU691" s="16"/>
      <c r="AV691" s="16"/>
      <c r="AW691" s="16"/>
      <c r="AX691" s="16"/>
      <c r="AY691" s="16"/>
    </row>
    <row r="692" spans="1:51" x14ac:dyDescent="0.3">
      <c r="A692" s="126"/>
      <c r="B692" s="126"/>
      <c r="C692" s="126"/>
      <c r="D692" s="126"/>
      <c r="E692" s="126"/>
      <c r="F692" s="126"/>
      <c r="G692" s="126"/>
      <c r="H692" s="126"/>
      <c r="I692" s="127"/>
      <c r="J692" s="128"/>
      <c r="K692" s="126"/>
      <c r="L692" s="126"/>
      <c r="M692" s="128"/>
      <c r="N692" s="128"/>
      <c r="O692" s="132"/>
      <c r="AG692" s="16"/>
      <c r="AH692" s="16"/>
      <c r="AI692" s="16"/>
      <c r="AJ692" s="16"/>
      <c r="AK692" s="16"/>
      <c r="AL692" s="16"/>
      <c r="AM692" s="16"/>
      <c r="AN692" s="16"/>
      <c r="AO692" s="16"/>
      <c r="AP692" s="16"/>
      <c r="AQ692" s="16"/>
      <c r="AR692" s="16"/>
      <c r="AS692" s="16"/>
      <c r="AT692" s="16"/>
      <c r="AU692" s="16"/>
      <c r="AV692" s="16"/>
      <c r="AW692" s="16"/>
      <c r="AX692" s="16"/>
      <c r="AY692" s="16"/>
    </row>
    <row r="693" spans="1:51" x14ac:dyDescent="0.3">
      <c r="A693" s="126"/>
      <c r="B693" s="126"/>
      <c r="C693" s="126"/>
      <c r="D693" s="126"/>
      <c r="E693" s="126"/>
      <c r="F693" s="126"/>
      <c r="G693" s="126"/>
      <c r="H693" s="126"/>
      <c r="I693" s="127"/>
      <c r="J693" s="128"/>
      <c r="K693" s="126"/>
      <c r="L693" s="126"/>
      <c r="M693" s="128"/>
      <c r="N693" s="128"/>
      <c r="O693" s="132"/>
      <c r="AG693" s="16"/>
      <c r="AH693" s="16"/>
      <c r="AI693" s="16"/>
      <c r="AJ693" s="16"/>
      <c r="AK693" s="16"/>
      <c r="AL693" s="16"/>
      <c r="AM693" s="16"/>
      <c r="AN693" s="16"/>
      <c r="AO693" s="16"/>
      <c r="AP693" s="16"/>
      <c r="AQ693" s="16"/>
      <c r="AR693" s="16"/>
      <c r="AS693" s="16"/>
      <c r="AT693" s="16"/>
      <c r="AU693" s="16"/>
      <c r="AV693" s="16"/>
      <c r="AW693" s="16"/>
      <c r="AX693" s="16"/>
      <c r="AY693" s="16"/>
    </row>
    <row r="694" spans="1:51" ht="15.75" x14ac:dyDescent="0.3">
      <c r="A694" s="126"/>
      <c r="B694" s="126"/>
      <c r="C694" s="126"/>
      <c r="D694" s="126"/>
      <c r="E694" s="126"/>
      <c r="F694" s="126"/>
      <c r="G694" s="126"/>
      <c r="H694" s="126"/>
      <c r="I694" s="127"/>
      <c r="J694" s="128"/>
      <c r="K694" s="126"/>
      <c r="L694" s="126"/>
      <c r="M694" s="128"/>
      <c r="N694" s="128"/>
      <c r="O694" s="132"/>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row>
    <row r="695" spans="1:51" ht="15.75" x14ac:dyDescent="0.3">
      <c r="A695" s="126"/>
      <c r="B695" s="126"/>
      <c r="C695" s="126"/>
      <c r="D695" s="126"/>
      <c r="E695" s="126"/>
      <c r="F695" s="126"/>
      <c r="G695" s="126"/>
      <c r="H695" s="126"/>
      <c r="I695" s="127"/>
      <c r="J695" s="128"/>
      <c r="K695" s="126"/>
      <c r="L695" s="126"/>
      <c r="M695" s="128"/>
      <c r="N695" s="128"/>
      <c r="O695" s="132"/>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row>
    <row r="696" spans="1:51" ht="15.75" x14ac:dyDescent="0.3">
      <c r="A696" s="126"/>
      <c r="B696" s="126"/>
      <c r="C696" s="126"/>
      <c r="D696" s="126"/>
      <c r="E696" s="126"/>
      <c r="F696" s="126"/>
      <c r="G696" s="126"/>
      <c r="H696" s="126"/>
      <c r="I696" s="127"/>
      <c r="J696" s="128"/>
      <c r="K696" s="126"/>
      <c r="L696" s="126"/>
      <c r="M696" s="128"/>
      <c r="N696" s="128"/>
      <c r="O696" s="132"/>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row>
    <row r="697" spans="1:51" ht="15.75" x14ac:dyDescent="0.3">
      <c r="A697" s="126"/>
      <c r="B697" s="126"/>
      <c r="C697" s="126"/>
      <c r="D697" s="126"/>
      <c r="E697" s="126"/>
      <c r="F697" s="126"/>
      <c r="G697" s="126"/>
      <c r="H697" s="126"/>
      <c r="I697" s="127"/>
      <c r="J697" s="128"/>
      <c r="K697" s="126"/>
      <c r="L697" s="126"/>
      <c r="M697" s="128"/>
      <c r="N697" s="128"/>
      <c r="O697" s="132"/>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row>
    <row r="698" spans="1:51" ht="15.75" x14ac:dyDescent="0.3">
      <c r="A698" s="126"/>
      <c r="B698" s="126"/>
      <c r="C698" s="126"/>
      <c r="D698" s="126"/>
      <c r="E698" s="126"/>
      <c r="F698" s="126"/>
      <c r="G698" s="126"/>
      <c r="H698" s="126"/>
      <c r="I698" s="127"/>
      <c r="J698" s="128"/>
      <c r="K698" s="126"/>
      <c r="L698" s="126"/>
      <c r="M698" s="128"/>
      <c r="N698" s="128"/>
      <c r="O698" s="132"/>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row>
    <row r="699" spans="1:51" ht="15.75" x14ac:dyDescent="0.3">
      <c r="A699" s="126"/>
      <c r="B699" s="126"/>
      <c r="C699" s="126"/>
      <c r="D699" s="126"/>
      <c r="E699" s="126"/>
      <c r="F699" s="126"/>
      <c r="G699" s="126"/>
      <c r="H699" s="126"/>
      <c r="I699" s="127"/>
      <c r="J699" s="128"/>
      <c r="K699" s="126"/>
      <c r="L699" s="126"/>
      <c r="M699" s="128"/>
      <c r="N699" s="128"/>
      <c r="O699" s="132"/>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row>
    <row r="700" spans="1:51" ht="15.75" x14ac:dyDescent="0.3">
      <c r="A700" s="126"/>
      <c r="B700" s="126"/>
      <c r="C700" s="126"/>
      <c r="D700" s="126"/>
      <c r="E700" s="126"/>
      <c r="F700" s="126"/>
      <c r="G700" s="126"/>
      <c r="H700" s="126"/>
      <c r="I700" s="127"/>
      <c r="J700" s="128"/>
      <c r="K700" s="126"/>
      <c r="L700" s="126"/>
      <c r="M700" s="128"/>
      <c r="N700" s="128"/>
      <c r="O700" s="132"/>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row>
    <row r="701" spans="1:51" ht="15.75" x14ac:dyDescent="0.3">
      <c r="A701" s="126"/>
      <c r="B701" s="126"/>
      <c r="C701" s="126"/>
      <c r="D701" s="126"/>
      <c r="E701" s="126"/>
      <c r="F701" s="126"/>
      <c r="G701" s="126"/>
      <c r="H701" s="126"/>
      <c r="I701" s="127"/>
      <c r="J701" s="128"/>
      <c r="K701" s="126"/>
      <c r="L701" s="126"/>
      <c r="M701" s="128"/>
      <c r="N701" s="128"/>
      <c r="O701" s="132"/>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row>
    <row r="702" spans="1:51" ht="15.75" x14ac:dyDescent="0.3">
      <c r="A702" s="126"/>
      <c r="B702" s="126"/>
      <c r="C702" s="126"/>
      <c r="D702" s="126"/>
      <c r="E702" s="126"/>
      <c r="F702" s="126"/>
      <c r="G702" s="126"/>
      <c r="H702" s="126"/>
      <c r="I702" s="127"/>
      <c r="J702" s="128"/>
      <c r="K702" s="126"/>
      <c r="L702" s="126"/>
      <c r="M702" s="128"/>
      <c r="N702" s="128"/>
      <c r="O702" s="132"/>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row>
    <row r="703" spans="1:51" ht="15.75" x14ac:dyDescent="0.3">
      <c r="A703" s="126"/>
      <c r="B703" s="126"/>
      <c r="C703" s="126"/>
      <c r="D703" s="126"/>
      <c r="E703" s="126"/>
      <c r="F703" s="126"/>
      <c r="G703" s="126"/>
      <c r="H703" s="126"/>
      <c r="I703" s="127"/>
      <c r="J703" s="128"/>
      <c r="K703" s="126"/>
      <c r="L703" s="126"/>
      <c r="M703" s="128"/>
      <c r="N703" s="128"/>
      <c r="O703" s="132"/>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row>
    <row r="704" spans="1:51" ht="15.75" x14ac:dyDescent="0.3">
      <c r="A704" s="126"/>
      <c r="B704" s="126"/>
      <c r="C704" s="126"/>
      <c r="D704" s="126"/>
      <c r="E704" s="126"/>
      <c r="F704" s="126"/>
      <c r="G704" s="126"/>
      <c r="H704" s="126"/>
      <c r="I704" s="127"/>
      <c r="J704" s="128"/>
      <c r="K704" s="126"/>
      <c r="L704" s="126"/>
      <c r="M704" s="128"/>
      <c r="N704" s="128"/>
      <c r="O704" s="132"/>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c r="AX704" s="16"/>
      <c r="AY704" s="16"/>
    </row>
    <row r="705" spans="1:51" ht="15.75" x14ac:dyDescent="0.3">
      <c r="A705" s="126"/>
      <c r="B705" s="126"/>
      <c r="C705" s="126"/>
      <c r="D705" s="126"/>
      <c r="E705" s="126"/>
      <c r="F705" s="126"/>
      <c r="G705" s="126"/>
      <c r="H705" s="126"/>
      <c r="I705" s="127"/>
      <c r="J705" s="128"/>
      <c r="K705" s="126"/>
      <c r="L705" s="126"/>
      <c r="M705" s="128"/>
      <c r="N705" s="128"/>
      <c r="O705" s="132"/>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c r="AX705" s="16"/>
      <c r="AY705" s="16"/>
    </row>
    <row r="706" spans="1:51" ht="15.75" x14ac:dyDescent="0.3">
      <c r="A706" s="126"/>
      <c r="B706" s="126"/>
      <c r="C706" s="126"/>
      <c r="D706" s="126"/>
      <c r="E706" s="126"/>
      <c r="F706" s="126"/>
      <c r="G706" s="126"/>
      <c r="H706" s="126"/>
      <c r="I706" s="127"/>
      <c r="J706" s="128"/>
      <c r="K706" s="126"/>
      <c r="L706" s="126"/>
      <c r="M706" s="128"/>
      <c r="N706" s="128"/>
      <c r="O706" s="132"/>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c r="AW706" s="16"/>
      <c r="AX706" s="16"/>
      <c r="AY706" s="16"/>
    </row>
    <row r="707" spans="1:51" ht="15.75" x14ac:dyDescent="0.3">
      <c r="A707" s="126"/>
      <c r="B707" s="126"/>
      <c r="C707" s="126"/>
      <c r="D707" s="126"/>
      <c r="E707" s="126"/>
      <c r="F707" s="126"/>
      <c r="G707" s="126"/>
      <c r="H707" s="126"/>
      <c r="I707" s="127"/>
      <c r="J707" s="128"/>
      <c r="K707" s="126"/>
      <c r="L707" s="126"/>
      <c r="M707" s="128"/>
      <c r="N707" s="128"/>
      <c r="O707" s="132"/>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c r="AV707" s="16"/>
      <c r="AW707" s="16"/>
      <c r="AX707" s="16"/>
      <c r="AY707" s="16"/>
    </row>
    <row r="708" spans="1:51" ht="15.75" x14ac:dyDescent="0.3">
      <c r="A708" s="126"/>
      <c r="B708" s="126"/>
      <c r="C708" s="126"/>
      <c r="D708" s="126"/>
      <c r="E708" s="126"/>
      <c r="F708" s="126"/>
      <c r="G708" s="126"/>
      <c r="H708" s="126"/>
      <c r="I708" s="127"/>
      <c r="J708" s="128"/>
      <c r="K708" s="126"/>
      <c r="L708" s="126"/>
      <c r="M708" s="128"/>
      <c r="N708" s="128"/>
      <c r="O708" s="132"/>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c r="AV708" s="16"/>
      <c r="AW708" s="16"/>
      <c r="AX708" s="16"/>
      <c r="AY708" s="16"/>
    </row>
    <row r="709" spans="1:51" ht="15.75" x14ac:dyDescent="0.3">
      <c r="A709" s="126"/>
      <c r="B709" s="126"/>
      <c r="C709" s="126"/>
      <c r="D709" s="126"/>
      <c r="E709" s="126"/>
      <c r="F709" s="126"/>
      <c r="G709" s="126"/>
      <c r="H709" s="126"/>
      <c r="I709" s="127"/>
      <c r="J709" s="128"/>
      <c r="K709" s="126"/>
      <c r="L709" s="126"/>
      <c r="M709" s="128"/>
      <c r="N709" s="128"/>
      <c r="O709" s="132"/>
      <c r="P709" s="16"/>
      <c r="Q709" s="16"/>
      <c r="R709" s="16"/>
      <c r="S709" s="16"/>
      <c r="T709" s="16"/>
      <c r="U709" s="16"/>
      <c r="V709" s="16"/>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16"/>
      <c r="AS709" s="16"/>
      <c r="AT709" s="16"/>
      <c r="AU709" s="16"/>
      <c r="AV709" s="16"/>
      <c r="AW709" s="16"/>
      <c r="AX709" s="16"/>
      <c r="AY709" s="16"/>
    </row>
    <row r="710" spans="1:51" x14ac:dyDescent="0.3">
      <c r="A710" s="126"/>
      <c r="B710" s="126"/>
      <c r="C710" s="126"/>
      <c r="D710" s="126"/>
      <c r="E710" s="126"/>
      <c r="F710" s="126"/>
      <c r="G710" s="126"/>
      <c r="H710" s="126"/>
      <c r="I710" s="127"/>
      <c r="J710" s="128"/>
      <c r="K710" s="126"/>
      <c r="L710" s="126"/>
      <c r="M710" s="128"/>
      <c r="N710" s="128"/>
      <c r="O710" s="132"/>
      <c r="AL710" s="16"/>
      <c r="AM710" s="16"/>
      <c r="AN710" s="16"/>
      <c r="AO710" s="16"/>
      <c r="AP710" s="16"/>
      <c r="AQ710" s="16"/>
      <c r="AR710" s="16"/>
      <c r="AS710" s="16"/>
      <c r="AT710" s="16"/>
      <c r="AU710" s="16"/>
      <c r="AV710" s="16"/>
      <c r="AW710" s="16"/>
      <c r="AX710" s="16"/>
      <c r="AY710" s="16"/>
    </row>
    <row r="711" spans="1:51" x14ac:dyDescent="0.3">
      <c r="A711" s="126"/>
      <c r="B711" s="126"/>
      <c r="C711" s="126"/>
      <c r="D711" s="126"/>
      <c r="E711" s="126"/>
      <c r="F711" s="126"/>
      <c r="G711" s="126"/>
      <c r="H711" s="126"/>
      <c r="I711" s="127"/>
      <c r="J711" s="128"/>
      <c r="K711" s="126"/>
      <c r="L711" s="126"/>
      <c r="M711" s="128"/>
      <c r="N711" s="128"/>
      <c r="O711" s="132"/>
      <c r="AL711" s="16"/>
      <c r="AM711" s="16"/>
      <c r="AN711" s="16"/>
      <c r="AO711" s="16"/>
      <c r="AP711" s="16"/>
      <c r="AQ711" s="16"/>
      <c r="AR711" s="16"/>
      <c r="AS711" s="16"/>
      <c r="AT711" s="16"/>
      <c r="AU711" s="16"/>
      <c r="AV711" s="16"/>
      <c r="AW711" s="16"/>
      <c r="AX711" s="16"/>
      <c r="AY711" s="16"/>
    </row>
    <row r="712" spans="1:51" x14ac:dyDescent="0.3">
      <c r="A712" s="133"/>
      <c r="B712" s="133"/>
      <c r="C712" s="133"/>
      <c r="D712" s="133"/>
      <c r="E712" s="133"/>
      <c r="F712" s="133"/>
      <c r="G712" s="133"/>
      <c r="H712" s="133"/>
      <c r="I712" s="134"/>
      <c r="J712" s="128"/>
      <c r="K712" s="135"/>
      <c r="L712" s="133"/>
      <c r="M712" s="136"/>
      <c r="N712" s="136"/>
      <c r="O712" s="137"/>
      <c r="AD712" s="25"/>
      <c r="AK712" s="11"/>
      <c r="AL712" s="16"/>
      <c r="AM712" s="16"/>
      <c r="AN712" s="16"/>
      <c r="AO712" s="16"/>
      <c r="AP712" s="16"/>
      <c r="AQ712" s="16"/>
      <c r="AR712" s="16"/>
      <c r="AS712" s="16"/>
      <c r="AT712" s="16"/>
      <c r="AU712" s="16"/>
      <c r="AV712" s="16"/>
      <c r="AW712" s="16"/>
      <c r="AX712" s="16"/>
      <c r="AY712" s="16"/>
    </row>
    <row r="713" spans="1:51" x14ac:dyDescent="0.3">
      <c r="A713" s="138"/>
      <c r="B713" s="138"/>
      <c r="C713" s="138"/>
      <c r="D713" s="138"/>
      <c r="E713" s="138"/>
      <c r="F713" s="138"/>
      <c r="G713" s="138"/>
      <c r="H713" s="138"/>
      <c r="I713" s="139"/>
      <c r="J713" s="128"/>
      <c r="K713" s="126"/>
      <c r="L713" s="138"/>
      <c r="M713" s="128"/>
      <c r="N713" s="128"/>
      <c r="O713" s="132"/>
      <c r="AA713" s="12"/>
      <c r="AD713" s="25"/>
      <c r="AL713" s="16"/>
      <c r="AM713" s="16"/>
      <c r="AN713" s="16"/>
      <c r="AO713" s="16"/>
      <c r="AP713" s="16"/>
      <c r="AQ713" s="16"/>
      <c r="AR713" s="16"/>
      <c r="AS713" s="16"/>
      <c r="AT713" s="16"/>
      <c r="AU713" s="16"/>
      <c r="AV713" s="16"/>
      <c r="AW713" s="16"/>
      <c r="AX713" s="16"/>
      <c r="AY713" s="16"/>
    </row>
    <row r="714" spans="1:51" x14ac:dyDescent="0.3">
      <c r="A714" s="974"/>
      <c r="B714" s="974"/>
      <c r="C714" s="974"/>
      <c r="D714" s="974"/>
      <c r="E714" s="974"/>
      <c r="F714" s="974"/>
      <c r="G714" s="974"/>
      <c r="H714" s="974"/>
      <c r="I714" s="974"/>
      <c r="J714" s="974"/>
      <c r="K714" s="974"/>
      <c r="L714" s="974"/>
      <c r="M714" s="974"/>
      <c r="N714" s="974"/>
      <c r="O714" s="974"/>
      <c r="Y714" s="23"/>
      <c r="Z714" s="24"/>
      <c r="AA714" s="24"/>
      <c r="AB714" s="24"/>
      <c r="AD714" s="25"/>
      <c r="AG714" s="953"/>
      <c r="AH714" s="953"/>
      <c r="AL714" s="16"/>
      <c r="AM714" s="16"/>
      <c r="AN714" s="16"/>
      <c r="AO714" s="16"/>
      <c r="AP714" s="16"/>
      <c r="AQ714" s="16"/>
      <c r="AR714" s="16"/>
      <c r="AS714" s="16"/>
      <c r="AT714" s="16"/>
      <c r="AU714" s="16"/>
      <c r="AV714" s="16"/>
      <c r="AW714" s="16"/>
      <c r="AX714" s="16"/>
      <c r="AY714" s="16"/>
    </row>
    <row r="715" spans="1:51" x14ac:dyDescent="0.3">
      <c r="A715" s="962"/>
      <c r="B715" s="962"/>
      <c r="C715" s="962"/>
      <c r="D715" s="962"/>
      <c r="E715" s="962"/>
      <c r="F715" s="962"/>
      <c r="G715" s="962"/>
      <c r="H715" s="962"/>
      <c r="I715" s="962"/>
      <c r="J715" s="962"/>
      <c r="K715" s="962"/>
      <c r="L715" s="962"/>
      <c r="M715" s="962"/>
      <c r="N715" s="962"/>
      <c r="O715" s="962"/>
      <c r="Y715" s="23"/>
      <c r="Z715" s="26"/>
      <c r="AA715" s="24"/>
      <c r="AB715" s="24"/>
      <c r="AD715" s="25"/>
      <c r="AL715" s="16"/>
      <c r="AM715" s="16"/>
      <c r="AN715" s="16"/>
      <c r="AO715" s="16"/>
      <c r="AP715" s="16"/>
      <c r="AQ715" s="16"/>
      <c r="AR715" s="16"/>
      <c r="AS715" s="16"/>
      <c r="AT715" s="16"/>
      <c r="AU715" s="16"/>
      <c r="AV715" s="16"/>
      <c r="AW715" s="16"/>
      <c r="AX715" s="16"/>
      <c r="AY715" s="16"/>
    </row>
    <row r="716" spans="1:51" x14ac:dyDescent="0.3">
      <c r="A716" s="126"/>
      <c r="B716" s="126"/>
      <c r="C716" s="126"/>
      <c r="D716" s="126"/>
      <c r="E716" s="126"/>
      <c r="F716" s="126"/>
      <c r="G716" s="126"/>
      <c r="H716" s="126"/>
      <c r="I716" s="127"/>
      <c r="J716" s="128"/>
      <c r="K716" s="126"/>
      <c r="L716" s="126"/>
      <c r="M716" s="128"/>
      <c r="N716" s="128"/>
      <c r="O716" s="132"/>
      <c r="Y716" s="23"/>
      <c r="Z716" s="26"/>
      <c r="AA716" s="24"/>
      <c r="AB716" s="24"/>
      <c r="AL716" s="16"/>
      <c r="AM716" s="16"/>
      <c r="AN716" s="16"/>
      <c r="AO716" s="16"/>
      <c r="AP716" s="16"/>
      <c r="AQ716" s="16"/>
      <c r="AR716" s="16"/>
      <c r="AS716" s="16"/>
      <c r="AT716" s="16"/>
      <c r="AU716" s="16"/>
      <c r="AV716" s="16"/>
      <c r="AW716" s="16"/>
      <c r="AX716" s="16"/>
      <c r="AY716" s="16"/>
    </row>
    <row r="717" spans="1:51" x14ac:dyDescent="0.3">
      <c r="A717" s="140"/>
      <c r="B717" s="140"/>
      <c r="C717" s="140"/>
      <c r="D717" s="140"/>
      <c r="E717" s="140"/>
      <c r="F717" s="140"/>
      <c r="G717" s="140"/>
      <c r="H717" s="140"/>
      <c r="I717" s="141"/>
      <c r="J717" s="142"/>
      <c r="K717" s="143"/>
      <c r="L717" s="140"/>
      <c r="M717" s="138"/>
      <c r="N717" s="128"/>
      <c r="O717" s="47"/>
      <c r="Y717" s="23"/>
      <c r="Z717" s="26"/>
      <c r="AA717" s="24"/>
      <c r="AB717" s="24"/>
      <c r="AL717" s="16"/>
      <c r="AM717" s="16"/>
      <c r="AN717" s="16"/>
      <c r="AO717" s="16"/>
      <c r="AP717" s="16"/>
      <c r="AQ717" s="16"/>
      <c r="AR717" s="16"/>
      <c r="AS717" s="16"/>
      <c r="AT717" s="16"/>
      <c r="AU717" s="16"/>
      <c r="AV717" s="16"/>
      <c r="AW717" s="16"/>
      <c r="AX717" s="16"/>
      <c r="AY717" s="16"/>
    </row>
    <row r="718" spans="1:51" x14ac:dyDescent="0.3">
      <c r="A718" s="959"/>
      <c r="B718" s="959"/>
      <c r="C718" s="959"/>
      <c r="D718" s="959"/>
      <c r="E718" s="959"/>
      <c r="F718" s="959"/>
      <c r="G718" s="959"/>
      <c r="H718" s="959"/>
      <c r="I718" s="959"/>
      <c r="J718" s="959"/>
      <c r="K718" s="959"/>
      <c r="L718" s="959"/>
      <c r="M718" s="144"/>
      <c r="N718" s="128"/>
      <c r="O718" s="47"/>
      <c r="Y718" s="36"/>
      <c r="Z718" s="37"/>
      <c r="AA718" s="37"/>
      <c r="AB718" s="37"/>
      <c r="AG718" s="953"/>
      <c r="AH718" s="953"/>
      <c r="AL718" s="16"/>
      <c r="AM718" s="16"/>
      <c r="AN718" s="16"/>
      <c r="AO718" s="16"/>
      <c r="AP718" s="16"/>
      <c r="AQ718" s="16"/>
      <c r="AR718" s="16"/>
      <c r="AS718" s="16"/>
      <c r="AT718" s="16"/>
      <c r="AU718" s="16"/>
      <c r="AV718" s="16"/>
      <c r="AW718" s="16"/>
      <c r="AX718" s="16"/>
      <c r="AY718" s="16"/>
    </row>
    <row r="719" spans="1:51" x14ac:dyDescent="0.3">
      <c r="A719" s="140"/>
      <c r="B719" s="140"/>
      <c r="C719" s="140"/>
      <c r="D719" s="140"/>
      <c r="E719" s="140"/>
      <c r="F719" s="140"/>
      <c r="G719" s="140"/>
      <c r="H719" s="140"/>
      <c r="I719" s="141"/>
      <c r="J719" s="952"/>
      <c r="K719" s="952"/>
      <c r="L719" s="952"/>
      <c r="M719" s="144"/>
      <c r="N719" s="128"/>
      <c r="O719" s="47"/>
      <c r="Y719" s="23"/>
      <c r="Z719" s="40"/>
      <c r="AA719" s="41"/>
      <c r="AB719" s="41"/>
      <c r="AL719" s="16"/>
      <c r="AM719" s="16"/>
      <c r="AN719" s="16"/>
      <c r="AO719" s="16"/>
      <c r="AP719" s="16"/>
      <c r="AQ719" s="16"/>
      <c r="AR719" s="16"/>
      <c r="AS719" s="16"/>
      <c r="AT719" s="16"/>
      <c r="AU719" s="16"/>
      <c r="AV719" s="16"/>
      <c r="AW719" s="16"/>
      <c r="AX719" s="16"/>
      <c r="AY719" s="16"/>
    </row>
    <row r="720" spans="1:51" x14ac:dyDescent="0.3">
      <c r="A720" s="140"/>
      <c r="B720" s="140"/>
      <c r="C720" s="140"/>
      <c r="D720" s="140"/>
      <c r="E720" s="140"/>
      <c r="F720" s="140"/>
      <c r="G720" s="140"/>
      <c r="H720" s="140"/>
      <c r="I720" s="141"/>
      <c r="J720" s="952"/>
      <c r="K720" s="952"/>
      <c r="L720" s="952"/>
      <c r="M720" s="144"/>
      <c r="N720" s="128"/>
      <c r="O720" s="47"/>
      <c r="Y720" s="23"/>
      <c r="Z720" s="40"/>
      <c r="AA720" s="41"/>
      <c r="AB720" s="41"/>
      <c r="AL720" s="16"/>
      <c r="AM720" s="16"/>
      <c r="AN720" s="16"/>
      <c r="AO720" s="16"/>
      <c r="AP720" s="16"/>
      <c r="AQ720" s="16"/>
      <c r="AR720" s="16"/>
      <c r="AS720" s="16"/>
      <c r="AT720" s="16"/>
      <c r="AU720" s="16"/>
      <c r="AV720" s="16"/>
      <c r="AW720" s="16"/>
      <c r="AX720" s="16"/>
      <c r="AY720" s="16"/>
    </row>
    <row r="721" spans="1:51" x14ac:dyDescent="0.3">
      <c r="A721" s="142"/>
      <c r="B721" s="142"/>
      <c r="C721" s="142"/>
      <c r="D721" s="142"/>
      <c r="E721" s="142"/>
      <c r="F721" s="142"/>
      <c r="G721" s="142"/>
      <c r="H721" s="142"/>
      <c r="I721" s="145"/>
      <c r="J721" s="952"/>
      <c r="K721" s="952"/>
      <c r="L721" s="952"/>
      <c r="M721" s="144"/>
      <c r="N721" s="128"/>
      <c r="O721" s="47"/>
      <c r="Y721" s="44"/>
      <c r="Z721" s="110"/>
      <c r="AA721" s="146"/>
      <c r="AB721" s="46"/>
      <c r="AL721" s="16"/>
      <c r="AM721" s="16"/>
      <c r="AN721" s="16"/>
      <c r="AO721" s="16"/>
      <c r="AP721" s="16"/>
      <c r="AQ721" s="16"/>
      <c r="AR721" s="16"/>
      <c r="AS721" s="16"/>
      <c r="AT721" s="16"/>
      <c r="AU721" s="16"/>
      <c r="AV721" s="16"/>
      <c r="AW721" s="16"/>
      <c r="AX721" s="16"/>
      <c r="AY721" s="16"/>
    </row>
    <row r="722" spans="1:51" x14ac:dyDescent="0.3">
      <c r="A722" s="142"/>
      <c r="B722" s="142"/>
      <c r="C722" s="142"/>
      <c r="D722" s="142"/>
      <c r="E722" s="142"/>
      <c r="F722" s="142"/>
      <c r="G722" s="142"/>
      <c r="H722" s="142"/>
      <c r="I722" s="145"/>
      <c r="J722" s="952"/>
      <c r="K722" s="952"/>
      <c r="L722" s="952"/>
      <c r="M722" s="144"/>
      <c r="N722" s="128"/>
      <c r="O722" s="47"/>
      <c r="AG722" s="953"/>
      <c r="AH722" s="953"/>
      <c r="AL722" s="16"/>
      <c r="AM722" s="16"/>
      <c r="AN722" s="16"/>
      <c r="AO722" s="16"/>
      <c r="AP722" s="16"/>
      <c r="AQ722" s="16"/>
      <c r="AR722" s="16"/>
      <c r="AS722" s="16"/>
      <c r="AT722" s="16"/>
      <c r="AU722" s="16"/>
      <c r="AV722" s="16"/>
      <c r="AW722" s="16"/>
      <c r="AX722" s="16"/>
      <c r="AY722" s="16"/>
    </row>
    <row r="723" spans="1:51" x14ac:dyDescent="0.3">
      <c r="A723" s="142"/>
      <c r="B723" s="142"/>
      <c r="C723" s="142"/>
      <c r="D723" s="142"/>
      <c r="E723" s="142"/>
      <c r="F723" s="142"/>
      <c r="G723" s="142"/>
      <c r="H723" s="142"/>
      <c r="I723" s="145"/>
      <c r="J723" s="142"/>
      <c r="K723" s="147"/>
      <c r="L723" s="142"/>
      <c r="M723" s="140"/>
      <c r="N723" s="130"/>
      <c r="O723" s="131"/>
      <c r="AI723" s="52"/>
      <c r="AL723" s="16"/>
      <c r="AM723" s="16"/>
      <c r="AN723" s="16"/>
      <c r="AO723" s="16"/>
      <c r="AP723" s="16"/>
      <c r="AQ723" s="16"/>
      <c r="AR723" s="16"/>
      <c r="AS723" s="16"/>
      <c r="AT723" s="16"/>
      <c r="AU723" s="16"/>
      <c r="AV723" s="16"/>
      <c r="AW723" s="16"/>
      <c r="AX723" s="16"/>
      <c r="AY723" s="16"/>
    </row>
    <row r="724" spans="1:51" x14ac:dyDescent="0.3">
      <c r="A724" s="957"/>
      <c r="B724" s="957"/>
      <c r="C724" s="957"/>
      <c r="D724" s="957"/>
      <c r="E724" s="957"/>
      <c r="F724" s="957"/>
      <c r="G724" s="957"/>
      <c r="H724" s="957"/>
      <c r="I724" s="957"/>
      <c r="J724" s="957"/>
      <c r="K724" s="957"/>
      <c r="L724" s="957"/>
      <c r="M724" s="957"/>
      <c r="N724" s="957"/>
      <c r="O724" s="957"/>
      <c r="P724" s="64"/>
      <c r="Q724" s="64"/>
      <c r="R724" s="64"/>
      <c r="S724" s="65"/>
      <c r="T724" s="66"/>
      <c r="U724" s="66"/>
      <c r="V724" s="66"/>
      <c r="W724" s="66"/>
      <c r="AA724" s="12"/>
      <c r="AI724" s="52"/>
      <c r="AL724" s="16"/>
      <c r="AM724" s="16"/>
      <c r="AN724" s="16"/>
      <c r="AO724" s="16"/>
      <c r="AP724" s="16"/>
      <c r="AQ724" s="16"/>
      <c r="AR724" s="16"/>
      <c r="AS724" s="16"/>
      <c r="AT724" s="16"/>
      <c r="AU724" s="16"/>
      <c r="AV724" s="16"/>
      <c r="AW724" s="16"/>
      <c r="AX724" s="16"/>
      <c r="AY724" s="16"/>
    </row>
    <row r="725" spans="1:51" x14ac:dyDescent="0.3">
      <c r="A725" s="126"/>
      <c r="B725" s="126"/>
      <c r="C725" s="126"/>
      <c r="D725" s="126"/>
      <c r="E725" s="126"/>
      <c r="F725" s="126"/>
      <c r="G725" s="126"/>
      <c r="H725" s="126"/>
      <c r="I725" s="127"/>
      <c r="J725" s="128"/>
      <c r="K725" s="126"/>
      <c r="L725" s="126"/>
      <c r="M725" s="136"/>
      <c r="N725" s="136"/>
      <c r="O725" s="137"/>
      <c r="Z725" s="958"/>
      <c r="AA725" s="958"/>
      <c r="AC725" s="960"/>
      <c r="AD725" s="960"/>
      <c r="AG725" s="953"/>
      <c r="AH725" s="953"/>
      <c r="AL725" s="16"/>
      <c r="AM725" s="16"/>
      <c r="AN725" s="16"/>
      <c r="AO725" s="16"/>
      <c r="AP725" s="16"/>
      <c r="AQ725" s="16"/>
      <c r="AR725" s="16"/>
      <c r="AS725" s="16"/>
      <c r="AT725" s="16"/>
      <c r="AU725" s="16"/>
      <c r="AV725" s="16"/>
      <c r="AW725" s="16"/>
      <c r="AX725" s="16"/>
      <c r="AY725" s="16"/>
    </row>
    <row r="726" spans="1:51" x14ac:dyDescent="0.3">
      <c r="A726" s="148"/>
      <c r="B726" s="148"/>
      <c r="C726" s="148"/>
      <c r="D726" s="148"/>
      <c r="E726" s="148"/>
      <c r="F726" s="148"/>
      <c r="G726" s="148"/>
      <c r="H726" s="148"/>
      <c r="I726" s="149"/>
      <c r="J726" s="150"/>
      <c r="K726" s="135"/>
      <c r="L726" s="135"/>
      <c r="M726" s="148"/>
      <c r="N726" s="148"/>
      <c r="O726" s="151"/>
      <c r="Z726" s="73"/>
      <c r="AA726" s="73"/>
      <c r="AC726" s="73"/>
      <c r="AD726" s="73"/>
      <c r="AI726" s="16"/>
      <c r="AJ726" s="16"/>
      <c r="AK726" s="16"/>
      <c r="AL726" s="16"/>
      <c r="AM726" s="16"/>
      <c r="AN726" s="16"/>
      <c r="AO726" s="16"/>
      <c r="AP726" s="16"/>
      <c r="AQ726" s="16"/>
      <c r="AR726" s="16"/>
      <c r="AS726" s="16"/>
      <c r="AT726" s="16"/>
      <c r="AU726" s="16"/>
      <c r="AV726" s="16"/>
      <c r="AW726" s="16"/>
      <c r="AX726" s="16"/>
      <c r="AY726" s="16"/>
    </row>
    <row r="727" spans="1:51" x14ac:dyDescent="0.3">
      <c r="A727" s="135"/>
      <c r="B727" s="135"/>
      <c r="C727" s="135"/>
      <c r="D727" s="135"/>
      <c r="E727" s="135"/>
      <c r="F727" s="135"/>
      <c r="G727" s="135"/>
      <c r="H727" s="135"/>
      <c r="I727" s="152"/>
      <c r="J727" s="136"/>
      <c r="K727" s="135"/>
      <c r="L727" s="135"/>
      <c r="M727" s="135"/>
      <c r="N727" s="135"/>
      <c r="O727" s="153"/>
      <c r="Z727" s="77"/>
      <c r="AA727" s="77"/>
      <c r="AC727" s="77"/>
      <c r="AD727" s="77"/>
      <c r="AI727" s="16"/>
      <c r="AJ727" s="16"/>
      <c r="AK727" s="16"/>
      <c r="AL727" s="16"/>
      <c r="AM727" s="16"/>
      <c r="AN727" s="16"/>
      <c r="AO727" s="16"/>
      <c r="AP727" s="16"/>
      <c r="AQ727" s="16"/>
      <c r="AR727" s="16"/>
      <c r="AS727" s="16"/>
      <c r="AT727" s="16"/>
      <c r="AU727" s="16"/>
      <c r="AV727" s="16"/>
      <c r="AW727" s="16"/>
      <c r="AX727" s="16"/>
      <c r="AY727" s="16"/>
    </row>
    <row r="728" spans="1:51" x14ac:dyDescent="0.3">
      <c r="A728" s="154"/>
      <c r="B728" s="154"/>
      <c r="C728" s="154"/>
      <c r="D728" s="154"/>
      <c r="E728" s="154"/>
      <c r="F728" s="154"/>
      <c r="G728" s="154"/>
      <c r="H728" s="154"/>
      <c r="I728" s="155"/>
      <c r="J728" s="156"/>
      <c r="K728" s="157"/>
      <c r="L728" s="158"/>
      <c r="M728" s="159"/>
      <c r="N728" s="160"/>
      <c r="O728" s="132"/>
      <c r="Z728" s="77"/>
      <c r="AA728" s="161"/>
      <c r="AC728" s="77"/>
      <c r="AD728" s="161"/>
      <c r="AI728" s="16"/>
      <c r="AJ728" s="16"/>
      <c r="AK728" s="16"/>
      <c r="AL728" s="16"/>
      <c r="AM728" s="16"/>
      <c r="AN728" s="16"/>
      <c r="AO728" s="16"/>
      <c r="AP728" s="16"/>
      <c r="AQ728" s="16"/>
      <c r="AR728" s="16"/>
      <c r="AS728" s="16"/>
      <c r="AT728" s="16"/>
      <c r="AU728" s="16"/>
      <c r="AV728" s="16"/>
      <c r="AW728" s="16"/>
      <c r="AX728" s="16"/>
      <c r="AY728" s="16"/>
    </row>
    <row r="729" spans="1:51" x14ac:dyDescent="0.3">
      <c r="A729" s="162"/>
      <c r="B729" s="162"/>
      <c r="C729" s="162"/>
      <c r="D729" s="162"/>
      <c r="E729" s="162"/>
      <c r="F729" s="162"/>
      <c r="G729" s="162"/>
      <c r="H729" s="162"/>
      <c r="I729" s="163"/>
      <c r="J729" s="164"/>
      <c r="K729" s="157"/>
      <c r="L729" s="157"/>
      <c r="M729" s="165"/>
      <c r="N729" s="166"/>
      <c r="O729" s="167"/>
      <c r="Z729" s="168"/>
      <c r="AA729" s="169"/>
      <c r="AC729" s="168"/>
      <c r="AD729" s="169"/>
      <c r="AG729" s="953"/>
      <c r="AH729" s="953"/>
      <c r="AI729" s="16"/>
      <c r="AJ729" s="16"/>
      <c r="AK729" s="16"/>
      <c r="AL729" s="16"/>
      <c r="AM729" s="16"/>
      <c r="AN729" s="16"/>
      <c r="AO729" s="16"/>
      <c r="AP729" s="16"/>
      <c r="AQ729" s="16"/>
      <c r="AR729" s="16"/>
      <c r="AS729" s="16"/>
      <c r="AT729" s="16"/>
      <c r="AU729" s="16"/>
      <c r="AV729" s="16"/>
      <c r="AW729" s="16"/>
      <c r="AX729" s="16"/>
      <c r="AY729" s="16"/>
    </row>
    <row r="730" spans="1:51" x14ac:dyDescent="0.3">
      <c r="A730" s="162"/>
      <c r="B730" s="162"/>
      <c r="C730" s="162"/>
      <c r="D730" s="162"/>
      <c r="E730" s="162"/>
      <c r="F730" s="162"/>
      <c r="G730" s="162"/>
      <c r="H730" s="162"/>
      <c r="I730" s="163"/>
      <c r="J730" s="170"/>
      <c r="K730" s="157"/>
      <c r="L730" s="157"/>
      <c r="M730" s="171"/>
      <c r="N730" s="172"/>
      <c r="O730" s="132"/>
      <c r="Z730" s="90"/>
      <c r="AA730" s="173"/>
      <c r="AC730" s="90"/>
      <c r="AD730" s="173"/>
      <c r="AI730" s="16"/>
      <c r="AJ730" s="16"/>
      <c r="AK730" s="16"/>
      <c r="AL730" s="16"/>
      <c r="AM730" s="16"/>
      <c r="AN730" s="16"/>
      <c r="AO730" s="16"/>
      <c r="AP730" s="16"/>
      <c r="AQ730" s="16"/>
      <c r="AR730" s="16"/>
      <c r="AS730" s="16"/>
      <c r="AT730" s="16"/>
      <c r="AU730" s="16"/>
      <c r="AV730" s="16"/>
      <c r="AW730" s="16"/>
      <c r="AX730" s="16"/>
      <c r="AY730" s="16"/>
    </row>
    <row r="731" spans="1:51" x14ac:dyDescent="0.3">
      <c r="A731" s="174"/>
      <c r="B731" s="174"/>
      <c r="C731" s="174"/>
      <c r="D731" s="174"/>
      <c r="E731" s="174"/>
      <c r="F731" s="174"/>
      <c r="G731" s="174"/>
      <c r="H731" s="174"/>
      <c r="I731" s="163"/>
      <c r="J731" s="164"/>
      <c r="K731" s="157"/>
      <c r="L731" s="158"/>
      <c r="M731" s="159"/>
      <c r="N731" s="160"/>
      <c r="O731" s="132"/>
      <c r="Z731" s="90"/>
      <c r="AA731" s="173"/>
      <c r="AC731" s="90"/>
      <c r="AD731" s="173"/>
      <c r="AF731" s="101"/>
      <c r="AI731" s="16"/>
      <c r="AJ731" s="16"/>
      <c r="AK731" s="16"/>
      <c r="AL731" s="16"/>
      <c r="AM731" s="16"/>
      <c r="AN731" s="16"/>
      <c r="AO731" s="16"/>
      <c r="AP731" s="16"/>
      <c r="AQ731" s="16"/>
      <c r="AR731" s="16"/>
      <c r="AS731" s="16"/>
      <c r="AT731" s="16"/>
      <c r="AU731" s="16"/>
      <c r="AV731" s="16"/>
      <c r="AW731" s="16"/>
      <c r="AX731" s="16"/>
      <c r="AY731" s="16"/>
    </row>
    <row r="732" spans="1:51" x14ac:dyDescent="0.3">
      <c r="A732" s="174"/>
      <c r="B732" s="174"/>
      <c r="C732" s="174"/>
      <c r="D732" s="174"/>
      <c r="E732" s="174"/>
      <c r="F732" s="174"/>
      <c r="G732" s="174"/>
      <c r="H732" s="174"/>
      <c r="I732" s="163"/>
      <c r="J732" s="164"/>
      <c r="K732" s="157"/>
      <c r="L732" s="158"/>
      <c r="M732" s="159"/>
      <c r="N732" s="160"/>
      <c r="O732" s="132"/>
      <c r="Z732" s="90"/>
      <c r="AA732" s="173"/>
      <c r="AC732" s="90"/>
      <c r="AD732" s="173"/>
      <c r="AF732" s="101"/>
      <c r="AG732" s="11"/>
      <c r="AH732" s="11"/>
      <c r="AI732" s="16"/>
      <c r="AJ732" s="16"/>
      <c r="AK732" s="16"/>
      <c r="AL732" s="16"/>
      <c r="AM732" s="16"/>
      <c r="AN732" s="16"/>
      <c r="AO732" s="16"/>
      <c r="AP732" s="16"/>
      <c r="AQ732" s="16"/>
      <c r="AR732" s="16"/>
      <c r="AS732" s="16"/>
      <c r="AT732" s="16"/>
      <c r="AU732" s="16"/>
      <c r="AV732" s="16"/>
      <c r="AW732" s="16"/>
      <c r="AX732" s="16"/>
      <c r="AY732" s="16"/>
    </row>
    <row r="733" spans="1:51" x14ac:dyDescent="0.3">
      <c r="A733" s="162"/>
      <c r="B733" s="162"/>
      <c r="C733" s="162"/>
      <c r="D733" s="162"/>
      <c r="E733" s="162"/>
      <c r="F733" s="162"/>
      <c r="G733" s="162"/>
      <c r="H733" s="162"/>
      <c r="I733" s="163"/>
      <c r="J733" s="164"/>
      <c r="K733" s="157"/>
      <c r="L733" s="158"/>
      <c r="M733" s="159"/>
      <c r="N733" s="160"/>
      <c r="O733" s="132"/>
      <c r="Z733" s="90"/>
      <c r="AA733" s="173"/>
      <c r="AC733" s="90"/>
      <c r="AD733" s="173"/>
      <c r="AF733" s="101"/>
      <c r="AG733" s="961"/>
      <c r="AH733" s="961"/>
      <c r="AI733" s="16"/>
      <c r="AJ733" s="16"/>
      <c r="AK733" s="16"/>
      <c r="AL733" s="16"/>
      <c r="AM733" s="16"/>
      <c r="AN733" s="16"/>
      <c r="AO733" s="16"/>
      <c r="AP733" s="16"/>
      <c r="AQ733" s="16"/>
      <c r="AR733" s="16"/>
      <c r="AS733" s="16"/>
      <c r="AT733" s="16"/>
      <c r="AU733" s="16"/>
      <c r="AV733" s="16"/>
      <c r="AW733" s="16"/>
      <c r="AX733" s="16"/>
      <c r="AY733" s="16"/>
    </row>
    <row r="734" spans="1:51" x14ac:dyDescent="0.3">
      <c r="A734" s="162"/>
      <c r="B734" s="162"/>
      <c r="C734" s="162"/>
      <c r="D734" s="162"/>
      <c r="E734" s="162"/>
      <c r="F734" s="162"/>
      <c r="G734" s="162"/>
      <c r="H734" s="162"/>
      <c r="I734" s="163"/>
      <c r="J734" s="170"/>
      <c r="K734" s="157"/>
      <c r="L734" s="158"/>
      <c r="M734" s="159"/>
      <c r="N734" s="160"/>
      <c r="O734" s="167"/>
      <c r="Z734" s="90"/>
      <c r="AA734" s="173"/>
      <c r="AC734" s="90"/>
      <c r="AD734" s="173"/>
      <c r="AF734" s="101"/>
      <c r="AI734" s="16"/>
      <c r="AJ734" s="16"/>
      <c r="AK734" s="16"/>
      <c r="AL734" s="16"/>
      <c r="AM734" s="16"/>
      <c r="AN734" s="16"/>
      <c r="AO734" s="16"/>
      <c r="AP734" s="16"/>
      <c r="AQ734" s="16"/>
      <c r="AR734" s="16"/>
      <c r="AS734" s="16"/>
      <c r="AT734" s="16"/>
      <c r="AU734" s="16"/>
      <c r="AV734" s="16"/>
      <c r="AW734" s="16"/>
      <c r="AX734" s="16"/>
      <c r="AY734" s="16"/>
    </row>
    <row r="735" spans="1:51" x14ac:dyDescent="0.3">
      <c r="A735" s="162"/>
      <c r="B735" s="162"/>
      <c r="C735" s="162"/>
      <c r="D735" s="162"/>
      <c r="E735" s="162"/>
      <c r="F735" s="162"/>
      <c r="G735" s="162"/>
      <c r="H735" s="162"/>
      <c r="I735" s="163"/>
      <c r="J735" s="164"/>
      <c r="K735" s="157"/>
      <c r="L735" s="158"/>
      <c r="M735" s="159"/>
      <c r="N735" s="160"/>
      <c r="O735" s="132"/>
      <c r="Z735" s="90"/>
      <c r="AA735" s="173"/>
      <c r="AC735" s="90"/>
      <c r="AD735" s="173"/>
      <c r="AF735" s="101"/>
      <c r="AI735" s="16"/>
      <c r="AJ735" s="16"/>
      <c r="AK735" s="16"/>
      <c r="AL735" s="16"/>
      <c r="AM735" s="16"/>
      <c r="AN735" s="16"/>
      <c r="AO735" s="16"/>
      <c r="AP735" s="16"/>
      <c r="AQ735" s="16"/>
      <c r="AR735" s="16"/>
      <c r="AS735" s="16"/>
      <c r="AT735" s="16"/>
      <c r="AU735" s="16"/>
      <c r="AV735" s="16"/>
      <c r="AW735" s="16"/>
      <c r="AX735" s="16"/>
      <c r="AY735" s="16"/>
    </row>
    <row r="736" spans="1:51" x14ac:dyDescent="0.3">
      <c r="A736" s="162"/>
      <c r="B736" s="162"/>
      <c r="C736" s="162"/>
      <c r="D736" s="162"/>
      <c r="E736" s="162"/>
      <c r="F736" s="162"/>
      <c r="G736" s="162"/>
      <c r="H736" s="162"/>
      <c r="I736" s="163"/>
      <c r="J736" s="164"/>
      <c r="K736" s="157"/>
      <c r="L736" s="158"/>
      <c r="M736" s="159"/>
      <c r="N736" s="160"/>
      <c r="O736" s="132"/>
      <c r="Z736" s="90"/>
      <c r="AA736" s="173"/>
      <c r="AC736" s="90"/>
      <c r="AD736" s="173"/>
      <c r="AF736" s="101"/>
      <c r="AI736" s="16"/>
      <c r="AJ736" s="16"/>
      <c r="AK736" s="16"/>
      <c r="AL736" s="16"/>
      <c r="AM736" s="16"/>
      <c r="AN736" s="16"/>
      <c r="AO736" s="16"/>
      <c r="AP736" s="16"/>
      <c r="AQ736" s="16"/>
      <c r="AR736" s="16"/>
      <c r="AS736" s="16"/>
      <c r="AT736" s="16"/>
      <c r="AU736" s="16"/>
      <c r="AV736" s="16"/>
      <c r="AW736" s="16"/>
      <c r="AX736" s="16"/>
      <c r="AY736" s="16"/>
    </row>
    <row r="737" spans="1:51" x14ac:dyDescent="0.3">
      <c r="A737" s="162"/>
      <c r="B737" s="162"/>
      <c r="C737" s="162"/>
      <c r="D737" s="162"/>
      <c r="E737" s="162"/>
      <c r="F737" s="162"/>
      <c r="G737" s="162"/>
      <c r="H737" s="162"/>
      <c r="I737" s="163"/>
      <c r="J737" s="164"/>
      <c r="K737" s="157"/>
      <c r="L737" s="157"/>
      <c r="M737" s="159"/>
      <c r="N737" s="160"/>
      <c r="O737" s="167"/>
      <c r="Z737" s="90"/>
      <c r="AA737" s="173"/>
      <c r="AC737" s="90"/>
      <c r="AD737" s="173"/>
      <c r="AF737" s="101"/>
      <c r="AI737" s="16"/>
      <c r="AJ737" s="16"/>
      <c r="AK737" s="16"/>
      <c r="AL737" s="16"/>
      <c r="AM737" s="16"/>
      <c r="AN737" s="16"/>
      <c r="AO737" s="16"/>
      <c r="AP737" s="16"/>
      <c r="AQ737" s="16"/>
      <c r="AR737" s="16"/>
      <c r="AS737" s="16"/>
      <c r="AT737" s="16"/>
      <c r="AU737" s="16"/>
      <c r="AV737" s="16"/>
      <c r="AW737" s="16"/>
      <c r="AX737" s="16"/>
      <c r="AY737" s="16"/>
    </row>
    <row r="738" spans="1:51" x14ac:dyDescent="0.3">
      <c r="A738" s="162"/>
      <c r="B738" s="162"/>
      <c r="C738" s="162"/>
      <c r="D738" s="162"/>
      <c r="E738" s="162"/>
      <c r="F738" s="162"/>
      <c r="G738" s="162"/>
      <c r="H738" s="162"/>
      <c r="I738" s="163"/>
      <c r="J738" s="170"/>
      <c r="K738" s="157"/>
      <c r="L738" s="157"/>
      <c r="M738" s="175"/>
      <c r="N738" s="160"/>
      <c r="O738" s="176"/>
      <c r="X738" s="177"/>
      <c r="Z738" s="90"/>
      <c r="AA738" s="173"/>
      <c r="AC738" s="90"/>
      <c r="AD738" s="173"/>
      <c r="AF738" s="101"/>
      <c r="AI738" s="16"/>
      <c r="AJ738" s="16"/>
      <c r="AK738" s="16"/>
      <c r="AL738" s="16"/>
      <c r="AM738" s="16"/>
      <c r="AN738" s="16"/>
      <c r="AO738" s="16"/>
      <c r="AP738" s="16"/>
      <c r="AQ738" s="16"/>
      <c r="AR738" s="16"/>
      <c r="AS738" s="16"/>
      <c r="AT738" s="16"/>
      <c r="AU738" s="16"/>
      <c r="AV738" s="16"/>
      <c r="AW738" s="16"/>
      <c r="AX738" s="16"/>
      <c r="AY738" s="16"/>
    </row>
    <row r="739" spans="1:51" x14ac:dyDescent="0.3">
      <c r="A739" s="174"/>
      <c r="B739" s="174"/>
      <c r="C739" s="174"/>
      <c r="D739" s="174"/>
      <c r="E739" s="174"/>
      <c r="F739" s="174"/>
      <c r="G739" s="174"/>
      <c r="H739" s="174"/>
      <c r="I739" s="163"/>
      <c r="J739" s="178"/>
      <c r="K739" s="157"/>
      <c r="L739" s="158"/>
      <c r="M739" s="159"/>
      <c r="N739" s="160"/>
      <c r="O739" s="132"/>
      <c r="X739" s="179"/>
      <c r="Z739" s="90"/>
      <c r="AA739" s="173"/>
      <c r="AC739" s="90"/>
      <c r="AD739" s="173"/>
      <c r="AF739" s="101"/>
      <c r="AI739" s="16"/>
      <c r="AJ739" s="16"/>
      <c r="AK739" s="16"/>
      <c r="AL739" s="16"/>
      <c r="AM739" s="16"/>
      <c r="AN739" s="16"/>
      <c r="AO739" s="16"/>
      <c r="AP739" s="16"/>
      <c r="AQ739" s="16"/>
      <c r="AR739" s="16"/>
      <c r="AS739" s="16"/>
      <c r="AT739" s="16"/>
      <c r="AU739" s="16"/>
      <c r="AV739" s="16"/>
      <c r="AW739" s="16"/>
      <c r="AX739" s="16"/>
      <c r="AY739" s="16"/>
    </row>
    <row r="740" spans="1:51" x14ac:dyDescent="0.3">
      <c r="A740" s="174"/>
      <c r="B740" s="174"/>
      <c r="C740" s="174"/>
      <c r="D740" s="174"/>
      <c r="E740" s="174"/>
      <c r="F740" s="174"/>
      <c r="G740" s="174"/>
      <c r="H740" s="174"/>
      <c r="I740" s="163"/>
      <c r="J740" s="180"/>
      <c r="K740" s="157"/>
      <c r="L740" s="158"/>
      <c r="M740" s="175"/>
      <c r="N740" s="160"/>
      <c r="O740" s="132"/>
      <c r="X740" s="179"/>
      <c r="Z740" s="90"/>
      <c r="AA740" s="173"/>
      <c r="AC740" s="90"/>
      <c r="AD740" s="173"/>
      <c r="AF740" s="101"/>
      <c r="AI740" s="16"/>
      <c r="AJ740" s="16"/>
      <c r="AK740" s="16"/>
      <c r="AL740" s="16"/>
      <c r="AM740" s="16"/>
      <c r="AN740" s="16"/>
      <c r="AO740" s="16"/>
      <c r="AP740" s="16"/>
      <c r="AQ740" s="16"/>
      <c r="AR740" s="16"/>
      <c r="AS740" s="16"/>
      <c r="AT740" s="16"/>
      <c r="AU740" s="16"/>
      <c r="AV740" s="16"/>
      <c r="AW740" s="16"/>
      <c r="AX740" s="16"/>
      <c r="AY740" s="16"/>
    </row>
    <row r="741" spans="1:51" x14ac:dyDescent="0.3">
      <c r="A741" s="174"/>
      <c r="B741" s="174"/>
      <c r="C741" s="174"/>
      <c r="D741" s="174"/>
      <c r="E741" s="174"/>
      <c r="F741" s="174"/>
      <c r="G741" s="174"/>
      <c r="H741" s="174"/>
      <c r="I741" s="163"/>
      <c r="J741" s="180"/>
      <c r="K741" s="157"/>
      <c r="L741" s="158"/>
      <c r="M741" s="175"/>
      <c r="N741" s="160"/>
      <c r="O741" s="132"/>
      <c r="X741" s="179"/>
      <c r="Z741" s="90"/>
      <c r="AA741" s="173"/>
      <c r="AC741" s="90"/>
      <c r="AD741" s="173"/>
      <c r="AF741" s="101"/>
      <c r="AI741" s="16"/>
      <c r="AJ741" s="16"/>
      <c r="AK741" s="16"/>
      <c r="AL741" s="16"/>
      <c r="AM741" s="16"/>
      <c r="AN741" s="16"/>
      <c r="AO741" s="16"/>
      <c r="AP741" s="16"/>
      <c r="AQ741" s="16"/>
      <c r="AR741" s="16"/>
      <c r="AS741" s="16"/>
      <c r="AT741" s="16"/>
      <c r="AU741" s="16"/>
      <c r="AV741" s="16"/>
      <c r="AW741" s="16"/>
      <c r="AX741" s="16"/>
      <c r="AY741" s="16"/>
    </row>
    <row r="742" spans="1:51" x14ac:dyDescent="0.3">
      <c r="A742" s="154"/>
      <c r="B742" s="154"/>
      <c r="C742" s="154"/>
      <c r="D742" s="154"/>
      <c r="E742" s="154"/>
      <c r="F742" s="154"/>
      <c r="G742" s="154"/>
      <c r="H742" s="154"/>
      <c r="I742" s="155"/>
      <c r="J742" s="181"/>
      <c r="K742" s="157"/>
      <c r="L742" s="158"/>
      <c r="M742" s="159"/>
      <c r="N742" s="160"/>
      <c r="O742" s="132"/>
      <c r="Z742" s="90"/>
      <c r="AA742" s="173"/>
      <c r="AC742" s="90"/>
      <c r="AD742" s="173"/>
      <c r="AF742" s="101"/>
      <c r="AG742" s="16"/>
      <c r="AH742" s="16"/>
      <c r="AI742" s="16"/>
      <c r="AJ742" s="16"/>
      <c r="AK742" s="16"/>
      <c r="AL742" s="16"/>
      <c r="AM742" s="16"/>
      <c r="AN742" s="16"/>
      <c r="AO742" s="16"/>
      <c r="AP742" s="16"/>
      <c r="AQ742" s="16"/>
      <c r="AR742" s="16"/>
      <c r="AS742" s="16"/>
      <c r="AT742" s="16"/>
      <c r="AU742" s="16"/>
      <c r="AV742" s="16"/>
      <c r="AW742" s="16"/>
      <c r="AX742" s="16"/>
      <c r="AY742" s="16"/>
    </row>
    <row r="743" spans="1:51" x14ac:dyDescent="0.3">
      <c r="A743" s="174"/>
      <c r="B743" s="174"/>
      <c r="C743" s="174"/>
      <c r="D743" s="174"/>
      <c r="E743" s="174"/>
      <c r="F743" s="174"/>
      <c r="G743" s="174"/>
      <c r="H743" s="174"/>
      <c r="I743" s="163"/>
      <c r="J743" s="182"/>
      <c r="K743" s="157"/>
      <c r="L743" s="158"/>
      <c r="M743" s="159"/>
      <c r="N743" s="160"/>
      <c r="O743" s="132"/>
      <c r="Z743" s="90"/>
      <c r="AA743" s="173"/>
      <c r="AC743" s="90"/>
      <c r="AD743" s="173"/>
      <c r="AF743" s="101"/>
      <c r="AG743" s="16"/>
      <c r="AH743" s="16"/>
      <c r="AI743" s="16"/>
      <c r="AJ743" s="16"/>
      <c r="AK743" s="16"/>
      <c r="AL743" s="16"/>
      <c r="AM743" s="16"/>
      <c r="AN743" s="16"/>
      <c r="AO743" s="16"/>
      <c r="AP743" s="16"/>
      <c r="AQ743" s="16"/>
      <c r="AR743" s="16"/>
      <c r="AS743" s="16"/>
      <c r="AT743" s="16"/>
      <c r="AU743" s="16"/>
      <c r="AV743" s="16"/>
      <c r="AW743" s="16"/>
      <c r="AX743" s="16"/>
      <c r="AY743" s="16"/>
    </row>
    <row r="744" spans="1:51" x14ac:dyDescent="0.3">
      <c r="A744" s="162"/>
      <c r="B744" s="162"/>
      <c r="C744" s="162"/>
      <c r="D744" s="162"/>
      <c r="E744" s="162"/>
      <c r="F744" s="162"/>
      <c r="G744" s="162"/>
      <c r="H744" s="162"/>
      <c r="I744" s="163"/>
      <c r="J744" s="164"/>
      <c r="K744" s="157"/>
      <c r="L744" s="158"/>
      <c r="M744" s="159"/>
      <c r="N744" s="160"/>
      <c r="O744" s="132"/>
      <c r="Z744" s="90"/>
      <c r="AA744" s="173"/>
      <c r="AC744" s="90"/>
      <c r="AD744" s="173"/>
      <c r="AF744" s="101"/>
      <c r="AG744" s="16"/>
      <c r="AH744" s="16"/>
      <c r="AI744" s="16"/>
      <c r="AJ744" s="16"/>
      <c r="AK744" s="16"/>
      <c r="AL744" s="16"/>
      <c r="AM744" s="16"/>
      <c r="AN744" s="16"/>
      <c r="AO744" s="16"/>
      <c r="AP744" s="16"/>
      <c r="AQ744" s="16"/>
      <c r="AR744" s="16"/>
      <c r="AS744" s="16"/>
      <c r="AT744" s="16"/>
      <c r="AU744" s="16"/>
      <c r="AV744" s="16"/>
      <c r="AW744" s="16"/>
      <c r="AX744" s="16"/>
      <c r="AY744" s="16"/>
    </row>
    <row r="745" spans="1:51" x14ac:dyDescent="0.3">
      <c r="A745" s="174"/>
      <c r="B745" s="174"/>
      <c r="C745" s="174"/>
      <c r="D745" s="174"/>
      <c r="E745" s="174"/>
      <c r="F745" s="174"/>
      <c r="G745" s="174"/>
      <c r="H745" s="174"/>
      <c r="I745" s="163"/>
      <c r="J745" s="180"/>
      <c r="K745" s="157"/>
      <c r="L745" s="158"/>
      <c r="M745" s="175"/>
      <c r="N745" s="160"/>
      <c r="O745" s="132"/>
      <c r="Z745" s="90"/>
      <c r="AA745" s="173"/>
      <c r="AC745" s="90"/>
      <c r="AD745" s="173"/>
      <c r="AF745" s="101"/>
      <c r="AG745" s="16"/>
      <c r="AH745" s="16"/>
      <c r="AI745" s="16"/>
      <c r="AJ745" s="16"/>
      <c r="AK745" s="16"/>
      <c r="AL745" s="16"/>
      <c r="AM745" s="16"/>
      <c r="AN745" s="16"/>
      <c r="AO745" s="16"/>
      <c r="AP745" s="16"/>
      <c r="AQ745" s="16"/>
      <c r="AR745" s="16"/>
      <c r="AS745" s="16"/>
      <c r="AT745" s="16"/>
      <c r="AU745" s="16"/>
      <c r="AV745" s="16"/>
      <c r="AW745" s="16"/>
      <c r="AX745" s="16"/>
      <c r="AY745" s="16"/>
    </row>
    <row r="746" spans="1:51" x14ac:dyDescent="0.3">
      <c r="A746" s="154"/>
      <c r="B746" s="154"/>
      <c r="C746" s="154"/>
      <c r="D746" s="154"/>
      <c r="E746" s="154"/>
      <c r="F746" s="154"/>
      <c r="G746" s="154"/>
      <c r="H746" s="154"/>
      <c r="I746" s="155"/>
      <c r="J746" s="156"/>
      <c r="K746" s="157"/>
      <c r="L746" s="158"/>
      <c r="M746" s="159"/>
      <c r="N746" s="160"/>
      <c r="O746" s="132"/>
      <c r="Z746" s="90"/>
      <c r="AA746" s="183"/>
      <c r="AC746" s="90"/>
      <c r="AD746" s="183"/>
      <c r="AF746" s="101"/>
      <c r="AG746" s="16"/>
      <c r="AH746" s="16"/>
      <c r="AI746" s="16"/>
      <c r="AJ746" s="16"/>
      <c r="AK746" s="16"/>
      <c r="AL746" s="16"/>
      <c r="AM746" s="16"/>
      <c r="AN746" s="16"/>
      <c r="AO746" s="16"/>
      <c r="AP746" s="16"/>
      <c r="AQ746" s="16"/>
      <c r="AR746" s="16"/>
      <c r="AS746" s="16"/>
      <c r="AT746" s="16"/>
      <c r="AU746" s="16"/>
      <c r="AV746" s="16"/>
      <c r="AW746" s="16"/>
      <c r="AX746" s="16"/>
      <c r="AY746" s="16"/>
    </row>
    <row r="747" spans="1:51" x14ac:dyDescent="0.3">
      <c r="A747" s="162"/>
      <c r="B747" s="162"/>
      <c r="C747" s="162"/>
      <c r="D747" s="162"/>
      <c r="E747" s="162"/>
      <c r="F747" s="162"/>
      <c r="G747" s="162"/>
      <c r="H747" s="162"/>
      <c r="I747" s="163"/>
      <c r="J747" s="164"/>
      <c r="K747" s="157"/>
      <c r="L747" s="157"/>
      <c r="M747" s="175"/>
      <c r="N747" s="160"/>
      <c r="O747" s="176"/>
      <c r="Z747" s="90"/>
      <c r="AA747" s="183"/>
      <c r="AC747" s="90"/>
      <c r="AD747" s="183"/>
      <c r="AF747" s="101"/>
      <c r="AG747" s="16"/>
      <c r="AH747" s="16"/>
      <c r="AI747" s="16"/>
      <c r="AJ747" s="16"/>
      <c r="AK747" s="16"/>
      <c r="AL747" s="16"/>
      <c r="AM747" s="16"/>
      <c r="AN747" s="16"/>
      <c r="AO747" s="16"/>
      <c r="AP747" s="16"/>
      <c r="AQ747" s="16"/>
      <c r="AR747" s="16"/>
      <c r="AS747" s="16"/>
      <c r="AT747" s="16"/>
      <c r="AU747" s="16"/>
      <c r="AV747" s="16"/>
      <c r="AW747" s="16"/>
      <c r="AX747" s="16"/>
      <c r="AY747" s="16"/>
    </row>
    <row r="748" spans="1:51" x14ac:dyDescent="0.3">
      <c r="A748" s="162"/>
      <c r="B748" s="162"/>
      <c r="C748" s="162"/>
      <c r="D748" s="162"/>
      <c r="E748" s="162"/>
      <c r="F748" s="162"/>
      <c r="G748" s="162"/>
      <c r="H748" s="162"/>
      <c r="I748" s="163"/>
      <c r="J748" s="164"/>
      <c r="K748" s="174"/>
      <c r="L748" s="158"/>
      <c r="M748" s="175"/>
      <c r="N748" s="160"/>
      <c r="O748" s="132"/>
      <c r="Z748" s="90"/>
      <c r="AA748" s="173"/>
      <c r="AC748" s="90"/>
      <c r="AD748" s="173"/>
      <c r="AF748" s="101"/>
      <c r="AG748" s="16"/>
      <c r="AH748" s="16"/>
      <c r="AI748" s="16"/>
      <c r="AJ748" s="16"/>
      <c r="AK748" s="16"/>
      <c r="AL748" s="16"/>
      <c r="AM748" s="16"/>
      <c r="AN748" s="16"/>
      <c r="AO748" s="16"/>
      <c r="AP748" s="16"/>
      <c r="AQ748" s="16"/>
      <c r="AR748" s="16"/>
      <c r="AS748" s="16"/>
      <c r="AT748" s="16"/>
      <c r="AU748" s="16"/>
      <c r="AV748" s="16"/>
      <c r="AW748" s="16"/>
      <c r="AX748" s="16"/>
      <c r="AY748" s="16"/>
    </row>
    <row r="749" spans="1:51" x14ac:dyDescent="0.3">
      <c r="A749" s="174"/>
      <c r="B749" s="174"/>
      <c r="C749" s="174"/>
      <c r="D749" s="174"/>
      <c r="E749" s="174"/>
      <c r="F749" s="174"/>
      <c r="G749" s="174"/>
      <c r="H749" s="174"/>
      <c r="I749" s="163"/>
      <c r="J749" s="164"/>
      <c r="K749" s="174"/>
      <c r="L749" s="158"/>
      <c r="M749" s="175"/>
      <c r="N749" s="160"/>
      <c r="O749" s="132"/>
      <c r="Z749" s="90"/>
      <c r="AA749" s="173"/>
      <c r="AC749" s="90"/>
      <c r="AD749" s="173"/>
      <c r="AF749" s="101"/>
      <c r="AG749" s="16"/>
      <c r="AH749" s="16"/>
      <c r="AI749" s="16"/>
      <c r="AJ749" s="16"/>
      <c r="AK749" s="16"/>
      <c r="AL749" s="16"/>
      <c r="AM749" s="16"/>
      <c r="AN749" s="16"/>
      <c r="AO749" s="16"/>
      <c r="AP749" s="16"/>
      <c r="AQ749" s="16"/>
      <c r="AR749" s="16"/>
      <c r="AS749" s="16"/>
      <c r="AT749" s="16"/>
      <c r="AU749" s="16"/>
      <c r="AV749" s="16"/>
      <c r="AW749" s="16"/>
      <c r="AX749" s="16"/>
      <c r="AY749" s="16"/>
    </row>
    <row r="750" spans="1:51" x14ac:dyDescent="0.3">
      <c r="A750" s="174"/>
      <c r="B750" s="174"/>
      <c r="C750" s="174"/>
      <c r="D750" s="174"/>
      <c r="E750" s="174"/>
      <c r="F750" s="174"/>
      <c r="G750" s="174"/>
      <c r="H750" s="174"/>
      <c r="I750" s="163"/>
      <c r="J750" s="164"/>
      <c r="K750" s="174"/>
      <c r="L750" s="158"/>
      <c r="M750" s="175"/>
      <c r="N750" s="160"/>
      <c r="O750" s="132"/>
      <c r="Z750" s="90"/>
      <c r="AA750" s="173"/>
      <c r="AC750" s="90"/>
      <c r="AD750" s="173"/>
      <c r="AF750" s="101"/>
      <c r="AG750" s="16"/>
      <c r="AH750" s="16"/>
      <c r="AI750" s="16"/>
      <c r="AJ750" s="16"/>
      <c r="AK750" s="16"/>
      <c r="AL750" s="16"/>
      <c r="AM750" s="16"/>
      <c r="AN750" s="16"/>
      <c r="AO750" s="16"/>
      <c r="AP750" s="16"/>
      <c r="AQ750" s="16"/>
      <c r="AR750" s="16"/>
      <c r="AS750" s="16"/>
      <c r="AT750" s="16"/>
      <c r="AU750" s="16"/>
      <c r="AV750" s="16"/>
      <c r="AW750" s="16"/>
      <c r="AX750" s="16"/>
      <c r="AY750" s="16"/>
    </row>
    <row r="751" spans="1:51" x14ac:dyDescent="0.3">
      <c r="A751" s="174"/>
      <c r="B751" s="174"/>
      <c r="C751" s="174"/>
      <c r="D751" s="174"/>
      <c r="E751" s="174"/>
      <c r="F751" s="174"/>
      <c r="G751" s="174"/>
      <c r="H751" s="174"/>
      <c r="I751" s="163"/>
      <c r="J751" s="164"/>
      <c r="K751" s="174"/>
      <c r="L751" s="158"/>
      <c r="M751" s="175"/>
      <c r="N751" s="160"/>
      <c r="O751" s="132"/>
      <c r="Z751" s="90"/>
      <c r="AA751" s="173"/>
      <c r="AC751" s="90"/>
      <c r="AD751" s="173"/>
      <c r="AF751" s="101"/>
      <c r="AG751" s="16"/>
      <c r="AH751" s="16"/>
      <c r="AI751" s="16"/>
      <c r="AJ751" s="16"/>
      <c r="AK751" s="16"/>
      <c r="AL751" s="16"/>
      <c r="AM751" s="16"/>
      <c r="AN751" s="16"/>
      <c r="AO751" s="16"/>
      <c r="AP751" s="16"/>
      <c r="AQ751" s="16"/>
      <c r="AR751" s="16"/>
      <c r="AS751" s="16"/>
      <c r="AT751" s="16"/>
      <c r="AU751" s="16"/>
      <c r="AV751" s="16"/>
      <c r="AW751" s="16"/>
      <c r="AX751" s="16"/>
      <c r="AY751" s="16"/>
    </row>
    <row r="752" spans="1:51" x14ac:dyDescent="0.3">
      <c r="A752" s="174"/>
      <c r="B752" s="174"/>
      <c r="C752" s="174"/>
      <c r="D752" s="174"/>
      <c r="E752" s="174"/>
      <c r="F752" s="174"/>
      <c r="G752" s="174"/>
      <c r="H752" s="174"/>
      <c r="I752" s="163"/>
      <c r="J752" s="164"/>
      <c r="K752" s="174"/>
      <c r="L752" s="158"/>
      <c r="M752" s="175"/>
      <c r="N752" s="160"/>
      <c r="O752" s="132"/>
      <c r="Z752" s="90"/>
      <c r="AA752" s="173"/>
      <c r="AC752" s="90"/>
      <c r="AD752" s="173"/>
      <c r="AF752" s="101"/>
      <c r="AG752" s="16"/>
      <c r="AH752" s="16"/>
      <c r="AI752" s="16"/>
      <c r="AJ752" s="16"/>
      <c r="AK752" s="16"/>
      <c r="AL752" s="16"/>
      <c r="AM752" s="16"/>
      <c r="AN752" s="16"/>
      <c r="AO752" s="16"/>
      <c r="AP752" s="16"/>
      <c r="AQ752" s="16"/>
      <c r="AR752" s="16"/>
      <c r="AS752" s="16"/>
      <c r="AT752" s="16"/>
      <c r="AU752" s="16"/>
      <c r="AV752" s="16"/>
      <c r="AW752" s="16"/>
      <c r="AX752" s="16"/>
      <c r="AY752" s="16"/>
    </row>
    <row r="753" spans="1:51" x14ac:dyDescent="0.3">
      <c r="A753" s="174"/>
      <c r="B753" s="174"/>
      <c r="C753" s="174"/>
      <c r="D753" s="174"/>
      <c r="E753" s="174"/>
      <c r="F753" s="174"/>
      <c r="G753" s="174"/>
      <c r="H753" s="174"/>
      <c r="I753" s="163"/>
      <c r="J753" s="164"/>
      <c r="K753" s="174"/>
      <c r="L753" s="158"/>
      <c r="M753" s="175"/>
      <c r="N753" s="160"/>
      <c r="O753" s="132"/>
      <c r="Z753" s="90"/>
      <c r="AA753" s="173"/>
      <c r="AC753" s="90"/>
      <c r="AD753" s="173"/>
      <c r="AF753" s="101"/>
      <c r="AG753" s="16"/>
      <c r="AH753" s="16"/>
      <c r="AI753" s="16"/>
      <c r="AJ753" s="16"/>
      <c r="AK753" s="16"/>
      <c r="AL753" s="16"/>
      <c r="AM753" s="16"/>
      <c r="AN753" s="16"/>
      <c r="AO753" s="16"/>
      <c r="AP753" s="16"/>
      <c r="AQ753" s="16"/>
      <c r="AR753" s="16"/>
      <c r="AS753" s="16"/>
      <c r="AT753" s="16"/>
      <c r="AU753" s="16"/>
      <c r="AV753" s="16"/>
      <c r="AW753" s="16"/>
      <c r="AX753" s="16"/>
      <c r="AY753" s="16"/>
    </row>
    <row r="754" spans="1:51" x14ac:dyDescent="0.3">
      <c r="A754" s="174"/>
      <c r="B754" s="174"/>
      <c r="C754" s="174"/>
      <c r="D754" s="174"/>
      <c r="E754" s="174"/>
      <c r="F754" s="174"/>
      <c r="G754" s="174"/>
      <c r="H754" s="174"/>
      <c r="I754" s="163"/>
      <c r="J754" s="164"/>
      <c r="K754" s="174"/>
      <c r="L754" s="158"/>
      <c r="M754" s="175"/>
      <c r="N754" s="160"/>
      <c r="O754" s="132"/>
      <c r="Z754" s="90"/>
      <c r="AA754" s="173"/>
      <c r="AC754" s="90"/>
      <c r="AD754" s="173"/>
      <c r="AF754" s="101"/>
      <c r="AG754" s="16"/>
      <c r="AH754" s="16"/>
      <c r="AI754" s="16"/>
      <c r="AJ754" s="16"/>
      <c r="AK754" s="16"/>
      <c r="AL754" s="16"/>
      <c r="AM754" s="16"/>
      <c r="AN754" s="16"/>
      <c r="AO754" s="16"/>
      <c r="AP754" s="16"/>
      <c r="AQ754" s="16"/>
      <c r="AR754" s="16"/>
      <c r="AS754" s="16"/>
      <c r="AT754" s="16"/>
      <c r="AU754" s="16"/>
      <c r="AV754" s="16"/>
      <c r="AW754" s="16"/>
      <c r="AX754" s="16"/>
      <c r="AY754" s="16"/>
    </row>
    <row r="755" spans="1:51" x14ac:dyDescent="0.3">
      <c r="A755" s="154"/>
      <c r="B755" s="154"/>
      <c r="C755" s="154"/>
      <c r="D755" s="154"/>
      <c r="E755" s="154"/>
      <c r="F755" s="154"/>
      <c r="G755" s="154"/>
      <c r="H755" s="154"/>
      <c r="I755" s="155"/>
      <c r="J755" s="156"/>
      <c r="K755" s="157"/>
      <c r="L755" s="158"/>
      <c r="M755" s="159"/>
      <c r="N755" s="160"/>
      <c r="O755" s="132"/>
      <c r="Z755" s="90"/>
      <c r="AA755" s="183"/>
      <c r="AC755" s="90"/>
      <c r="AD755" s="183"/>
      <c r="AF755" s="101"/>
      <c r="AG755" s="16"/>
      <c r="AH755" s="16"/>
      <c r="AI755" s="16"/>
      <c r="AJ755" s="16"/>
      <c r="AK755" s="16"/>
      <c r="AL755" s="16"/>
      <c r="AM755" s="16"/>
      <c r="AN755" s="16"/>
      <c r="AO755" s="16"/>
      <c r="AP755" s="16"/>
      <c r="AQ755" s="16"/>
      <c r="AR755" s="16"/>
      <c r="AS755" s="16"/>
      <c r="AT755" s="16"/>
      <c r="AU755" s="16"/>
      <c r="AV755" s="16"/>
      <c r="AW755" s="16"/>
      <c r="AX755" s="16"/>
      <c r="AY755" s="16"/>
    </row>
    <row r="756" spans="1:51" x14ac:dyDescent="0.3">
      <c r="A756" s="162"/>
      <c r="B756" s="162"/>
      <c r="C756" s="162"/>
      <c r="D756" s="162"/>
      <c r="E756" s="162"/>
      <c r="F756" s="162"/>
      <c r="G756" s="162"/>
      <c r="H756" s="162"/>
      <c r="I756" s="163"/>
      <c r="J756" s="184"/>
      <c r="K756" s="157"/>
      <c r="L756" s="158"/>
      <c r="M756" s="175"/>
      <c r="N756" s="160"/>
      <c r="O756" s="176"/>
      <c r="Z756" s="90"/>
      <c r="AA756" s="183"/>
      <c r="AC756" s="90"/>
      <c r="AD756" s="183"/>
      <c r="AF756" s="101"/>
      <c r="AG756" s="16"/>
      <c r="AH756" s="16"/>
      <c r="AI756" s="16"/>
      <c r="AJ756" s="16"/>
      <c r="AK756" s="16"/>
      <c r="AL756" s="16"/>
      <c r="AM756" s="16"/>
      <c r="AN756" s="16"/>
      <c r="AO756" s="16"/>
      <c r="AP756" s="16"/>
      <c r="AQ756" s="16"/>
      <c r="AR756" s="16"/>
      <c r="AS756" s="16"/>
      <c r="AT756" s="16"/>
      <c r="AU756" s="16"/>
      <c r="AV756" s="16"/>
      <c r="AW756" s="16"/>
      <c r="AX756" s="16"/>
      <c r="AY756" s="16"/>
    </row>
    <row r="757" spans="1:51" x14ac:dyDescent="0.3">
      <c r="A757" s="162"/>
      <c r="B757" s="162"/>
      <c r="C757" s="162"/>
      <c r="D757" s="162"/>
      <c r="E757" s="162"/>
      <c r="F757" s="162"/>
      <c r="G757" s="162"/>
      <c r="H757" s="162"/>
      <c r="I757" s="163"/>
      <c r="J757" s="164"/>
      <c r="K757" s="174"/>
      <c r="L757" s="184"/>
      <c r="M757" s="175"/>
      <c r="N757" s="160"/>
      <c r="O757" s="132"/>
      <c r="Z757" s="90"/>
      <c r="AA757" s="173"/>
      <c r="AC757" s="90"/>
      <c r="AD757" s="173"/>
      <c r="AF757" s="101"/>
      <c r="AG757" s="16"/>
      <c r="AH757" s="16"/>
      <c r="AI757" s="16"/>
      <c r="AJ757" s="16"/>
      <c r="AK757" s="16"/>
      <c r="AL757" s="16"/>
      <c r="AM757" s="16"/>
      <c r="AN757" s="16"/>
      <c r="AO757" s="16"/>
      <c r="AP757" s="16"/>
      <c r="AQ757" s="16"/>
      <c r="AR757" s="16"/>
      <c r="AS757" s="16"/>
      <c r="AT757" s="16"/>
      <c r="AU757" s="16"/>
      <c r="AV757" s="16"/>
      <c r="AW757" s="16"/>
      <c r="AX757" s="16"/>
      <c r="AY757" s="16"/>
    </row>
    <row r="758" spans="1:51" x14ac:dyDescent="0.3">
      <c r="A758" s="162"/>
      <c r="B758" s="162"/>
      <c r="C758" s="162"/>
      <c r="D758" s="162"/>
      <c r="E758" s="162"/>
      <c r="F758" s="162"/>
      <c r="G758" s="162"/>
      <c r="H758" s="162"/>
      <c r="I758" s="163"/>
      <c r="J758" s="156"/>
      <c r="K758" s="157"/>
      <c r="L758" s="158"/>
      <c r="M758" s="159"/>
      <c r="N758" s="160"/>
      <c r="O758" s="132"/>
      <c r="Z758" s="90"/>
      <c r="AA758" s="173"/>
      <c r="AC758" s="90"/>
      <c r="AD758" s="173"/>
      <c r="AF758" s="101"/>
      <c r="AG758" s="16"/>
      <c r="AH758" s="16"/>
      <c r="AI758" s="16"/>
      <c r="AJ758" s="16"/>
      <c r="AK758" s="16"/>
      <c r="AL758" s="16"/>
      <c r="AM758" s="16"/>
      <c r="AN758" s="16"/>
      <c r="AO758" s="16"/>
      <c r="AP758" s="16"/>
      <c r="AQ758" s="16"/>
      <c r="AR758" s="16"/>
      <c r="AS758" s="16"/>
      <c r="AT758" s="16"/>
      <c r="AU758" s="16"/>
      <c r="AV758" s="16"/>
      <c r="AW758" s="16"/>
      <c r="AX758" s="16"/>
      <c r="AY758" s="16"/>
    </row>
    <row r="759" spans="1:51" x14ac:dyDescent="0.3">
      <c r="A759" s="154"/>
      <c r="B759" s="154"/>
      <c r="C759" s="154"/>
      <c r="D759" s="154"/>
      <c r="E759" s="154"/>
      <c r="F759" s="154"/>
      <c r="G759" s="154"/>
      <c r="H759" s="154"/>
      <c r="I759" s="155"/>
      <c r="J759" s="185"/>
      <c r="K759" s="174"/>
      <c r="L759" s="158"/>
      <c r="M759" s="160"/>
      <c r="N759" s="160"/>
      <c r="O759" s="132"/>
      <c r="Z759" s="90"/>
      <c r="AA759" s="173"/>
      <c r="AC759" s="90"/>
      <c r="AD759" s="173"/>
      <c r="AF759" s="101"/>
      <c r="AG759" s="16"/>
      <c r="AH759" s="16"/>
      <c r="AI759" s="16"/>
      <c r="AJ759" s="16"/>
      <c r="AK759" s="16"/>
      <c r="AL759" s="16"/>
      <c r="AM759" s="16"/>
      <c r="AN759" s="16"/>
      <c r="AO759" s="16"/>
      <c r="AP759" s="16"/>
      <c r="AQ759" s="16"/>
      <c r="AR759" s="16"/>
      <c r="AS759" s="16"/>
      <c r="AT759" s="16"/>
      <c r="AU759" s="16"/>
      <c r="AV759" s="16"/>
      <c r="AW759" s="16"/>
      <c r="AX759" s="16"/>
      <c r="AY759" s="16"/>
    </row>
    <row r="760" spans="1:51" x14ac:dyDescent="0.3">
      <c r="A760" s="154"/>
      <c r="B760" s="154"/>
      <c r="C760" s="154"/>
      <c r="D760" s="154"/>
      <c r="E760" s="154"/>
      <c r="F760" s="154"/>
      <c r="G760" s="154"/>
      <c r="H760" s="154"/>
      <c r="I760" s="155"/>
      <c r="J760" s="185"/>
      <c r="K760" s="174"/>
      <c r="L760" s="158"/>
      <c r="M760" s="159"/>
      <c r="N760" s="160"/>
      <c r="O760" s="132"/>
      <c r="Z760" s="90"/>
      <c r="AA760" s="173"/>
      <c r="AC760" s="90"/>
      <c r="AD760" s="173"/>
      <c r="AF760" s="101"/>
      <c r="AG760" s="16"/>
      <c r="AH760" s="16"/>
      <c r="AI760" s="16"/>
      <c r="AJ760" s="16"/>
      <c r="AK760" s="16"/>
      <c r="AL760" s="16"/>
      <c r="AM760" s="16"/>
      <c r="AN760" s="16"/>
      <c r="AO760" s="16"/>
      <c r="AP760" s="16"/>
      <c r="AQ760" s="16"/>
      <c r="AR760" s="16"/>
      <c r="AS760" s="16"/>
      <c r="AT760" s="16"/>
      <c r="AU760" s="16"/>
      <c r="AV760" s="16"/>
      <c r="AW760" s="16"/>
      <c r="AX760" s="16"/>
      <c r="AY760" s="16"/>
    </row>
    <row r="761" spans="1:51" x14ac:dyDescent="0.3">
      <c r="A761" s="154"/>
      <c r="B761" s="154"/>
      <c r="C761" s="154"/>
      <c r="D761" s="154"/>
      <c r="E761" s="154"/>
      <c r="F761" s="154"/>
      <c r="G761" s="154"/>
      <c r="H761" s="154"/>
      <c r="I761" s="155"/>
      <c r="J761" s="185"/>
      <c r="K761" s="174"/>
      <c r="L761" s="158"/>
      <c r="M761" s="160"/>
      <c r="N761" s="160"/>
      <c r="O761" s="132"/>
      <c r="Z761" s="90"/>
      <c r="AA761" s="173"/>
      <c r="AC761" s="90"/>
      <c r="AD761" s="173"/>
      <c r="AF761" s="101"/>
      <c r="AG761" s="16"/>
      <c r="AH761" s="16"/>
      <c r="AI761" s="16"/>
      <c r="AJ761" s="16"/>
      <c r="AK761" s="16"/>
      <c r="AL761" s="16"/>
      <c r="AM761" s="16"/>
      <c r="AN761" s="16"/>
      <c r="AO761" s="16"/>
      <c r="AP761" s="16"/>
      <c r="AQ761" s="16"/>
      <c r="AR761" s="16"/>
      <c r="AS761" s="16"/>
      <c r="AT761" s="16"/>
      <c r="AU761" s="16"/>
      <c r="AV761" s="16"/>
      <c r="AW761" s="16"/>
      <c r="AX761" s="16"/>
      <c r="AY761" s="16"/>
    </row>
    <row r="762" spans="1:51" x14ac:dyDescent="0.3">
      <c r="A762" s="154"/>
      <c r="B762" s="154"/>
      <c r="C762" s="154"/>
      <c r="D762" s="154"/>
      <c r="E762" s="154"/>
      <c r="F762" s="154"/>
      <c r="G762" s="154"/>
      <c r="H762" s="154"/>
      <c r="I762" s="155"/>
      <c r="J762" s="185"/>
      <c r="K762" s="174"/>
      <c r="L762" s="158"/>
      <c r="M762" s="160"/>
      <c r="N762" s="160"/>
      <c r="O762" s="132"/>
      <c r="Z762" s="90"/>
      <c r="AA762" s="173"/>
      <c r="AC762" s="90"/>
      <c r="AD762" s="173"/>
      <c r="AF762" s="101"/>
      <c r="AG762" s="16"/>
      <c r="AH762" s="16"/>
      <c r="AI762" s="16"/>
      <c r="AJ762" s="16"/>
      <c r="AK762" s="16"/>
      <c r="AL762" s="16"/>
      <c r="AM762" s="16"/>
      <c r="AN762" s="16"/>
      <c r="AO762" s="16"/>
      <c r="AP762" s="16"/>
      <c r="AQ762" s="16"/>
      <c r="AR762" s="16"/>
      <c r="AS762" s="16"/>
      <c r="AT762" s="16"/>
      <c r="AU762" s="16"/>
      <c r="AV762" s="16"/>
      <c r="AW762" s="16"/>
      <c r="AX762" s="16"/>
      <c r="AY762" s="16"/>
    </row>
    <row r="763" spans="1:51" x14ac:dyDescent="0.3">
      <c r="A763" s="154"/>
      <c r="B763" s="154"/>
      <c r="C763" s="154"/>
      <c r="D763" s="154"/>
      <c r="E763" s="154"/>
      <c r="F763" s="154"/>
      <c r="G763" s="154"/>
      <c r="H763" s="154"/>
      <c r="I763" s="155"/>
      <c r="J763" s="164"/>
      <c r="K763" s="174"/>
      <c r="L763" s="158"/>
      <c r="M763" s="160"/>
      <c r="N763" s="160"/>
      <c r="O763" s="132"/>
      <c r="Z763" s="90"/>
      <c r="AA763" s="173"/>
      <c r="AC763" s="90"/>
      <c r="AD763" s="173"/>
      <c r="AF763" s="101"/>
      <c r="AG763" s="16"/>
      <c r="AH763" s="16"/>
      <c r="AI763" s="16"/>
      <c r="AJ763" s="16"/>
      <c r="AK763" s="16"/>
      <c r="AL763" s="16"/>
      <c r="AM763" s="16"/>
      <c r="AN763" s="16"/>
      <c r="AO763" s="16"/>
      <c r="AP763" s="16"/>
      <c r="AQ763" s="16"/>
      <c r="AR763" s="16"/>
      <c r="AS763" s="16"/>
      <c r="AT763" s="16"/>
      <c r="AU763" s="16"/>
      <c r="AV763" s="16"/>
      <c r="AW763" s="16"/>
      <c r="AX763" s="16"/>
      <c r="AY763" s="16"/>
    </row>
    <row r="764" spans="1:51" x14ac:dyDescent="0.3">
      <c r="A764" s="154"/>
      <c r="B764" s="154"/>
      <c r="C764" s="154"/>
      <c r="D764" s="154"/>
      <c r="E764" s="154"/>
      <c r="F764" s="154"/>
      <c r="G764" s="154"/>
      <c r="H764" s="154"/>
      <c r="I764" s="155"/>
      <c r="J764" s="164"/>
      <c r="K764" s="174"/>
      <c r="L764" s="158"/>
      <c r="M764" s="160"/>
      <c r="N764" s="160"/>
      <c r="O764" s="132"/>
      <c r="Z764" s="90"/>
      <c r="AA764" s="173"/>
      <c r="AC764" s="90"/>
      <c r="AD764" s="173"/>
      <c r="AF764" s="101"/>
      <c r="AG764" s="16"/>
      <c r="AH764" s="16"/>
      <c r="AI764" s="16"/>
      <c r="AJ764" s="16"/>
      <c r="AK764" s="16"/>
      <c r="AL764" s="16"/>
      <c r="AM764" s="16"/>
      <c r="AN764" s="16"/>
      <c r="AO764" s="16"/>
      <c r="AP764" s="16"/>
      <c r="AQ764" s="16"/>
      <c r="AR764" s="16"/>
      <c r="AS764" s="16"/>
      <c r="AT764" s="16"/>
      <c r="AU764" s="16"/>
      <c r="AV764" s="16"/>
      <c r="AW764" s="16"/>
      <c r="AX764" s="16"/>
      <c r="AY764" s="16"/>
    </row>
    <row r="765" spans="1:51" x14ac:dyDescent="0.3">
      <c r="A765" s="154"/>
      <c r="B765" s="154"/>
      <c r="C765" s="154"/>
      <c r="D765" s="154"/>
      <c r="E765" s="154"/>
      <c r="F765" s="154"/>
      <c r="G765" s="154"/>
      <c r="H765" s="154"/>
      <c r="I765" s="155"/>
      <c r="J765" s="156"/>
      <c r="K765" s="157"/>
      <c r="L765" s="158"/>
      <c r="M765" s="159"/>
      <c r="N765" s="160"/>
      <c r="O765" s="132"/>
      <c r="Z765" s="90"/>
      <c r="AA765" s="173"/>
      <c r="AC765" s="90"/>
      <c r="AD765" s="173"/>
      <c r="AF765" s="101"/>
      <c r="AG765" s="16"/>
      <c r="AH765" s="16"/>
      <c r="AI765" s="16"/>
      <c r="AJ765" s="16"/>
      <c r="AK765" s="16"/>
      <c r="AL765" s="16"/>
      <c r="AM765" s="16"/>
      <c r="AN765" s="16"/>
      <c r="AO765" s="16"/>
      <c r="AP765" s="16"/>
      <c r="AQ765" s="16"/>
      <c r="AR765" s="16"/>
      <c r="AS765" s="16"/>
      <c r="AT765" s="16"/>
      <c r="AU765" s="16"/>
      <c r="AV765" s="16"/>
      <c r="AW765" s="16"/>
      <c r="AX765" s="16"/>
      <c r="AY765" s="16"/>
    </row>
    <row r="766" spans="1:51" x14ac:dyDescent="0.3">
      <c r="A766" s="162"/>
      <c r="B766" s="162"/>
      <c r="C766" s="162"/>
      <c r="D766" s="162"/>
      <c r="E766" s="162"/>
      <c r="F766" s="162"/>
      <c r="G766" s="162"/>
      <c r="H766" s="162"/>
      <c r="I766" s="163"/>
      <c r="J766" s="185"/>
      <c r="K766" s="174"/>
      <c r="L766" s="186"/>
      <c r="M766" s="160"/>
      <c r="N766" s="160"/>
      <c r="O766" s="132"/>
      <c r="Z766" s="90"/>
      <c r="AA766" s="173"/>
      <c r="AC766" s="90"/>
      <c r="AD766" s="173"/>
      <c r="AF766" s="101"/>
      <c r="AG766" s="16"/>
      <c r="AH766" s="16"/>
      <c r="AI766" s="16"/>
      <c r="AJ766" s="16"/>
      <c r="AK766" s="16"/>
      <c r="AL766" s="16"/>
      <c r="AM766" s="16"/>
      <c r="AN766" s="16"/>
      <c r="AO766" s="16"/>
      <c r="AP766" s="16"/>
      <c r="AQ766" s="16"/>
      <c r="AR766" s="16"/>
      <c r="AS766" s="16"/>
      <c r="AT766" s="16"/>
      <c r="AU766" s="16"/>
      <c r="AV766" s="16"/>
      <c r="AW766" s="16"/>
      <c r="AX766" s="16"/>
      <c r="AY766" s="16"/>
    </row>
    <row r="767" spans="1:51" x14ac:dyDescent="0.3">
      <c r="A767" s="162"/>
      <c r="B767" s="162"/>
      <c r="C767" s="162"/>
      <c r="D767" s="162"/>
      <c r="E767" s="162"/>
      <c r="F767" s="162"/>
      <c r="G767" s="162"/>
      <c r="H767" s="162"/>
      <c r="I767" s="163"/>
      <c r="J767" s="185"/>
      <c r="K767" s="174"/>
      <c r="L767" s="186"/>
      <c r="M767" s="160"/>
      <c r="N767" s="160"/>
      <c r="O767" s="132"/>
      <c r="Z767" s="90"/>
      <c r="AA767" s="173"/>
      <c r="AC767" s="90"/>
      <c r="AD767" s="173"/>
      <c r="AF767" s="101"/>
      <c r="AG767" s="16"/>
      <c r="AH767" s="16"/>
      <c r="AI767" s="16"/>
      <c r="AJ767" s="16"/>
      <c r="AK767" s="16"/>
      <c r="AL767" s="16"/>
      <c r="AM767" s="16"/>
      <c r="AN767" s="16"/>
      <c r="AO767" s="16"/>
      <c r="AP767" s="16"/>
      <c r="AQ767" s="16"/>
      <c r="AR767" s="16"/>
      <c r="AS767" s="16"/>
      <c r="AT767" s="16"/>
      <c r="AU767" s="16"/>
      <c r="AV767" s="16"/>
      <c r="AW767" s="16"/>
      <c r="AX767" s="16"/>
      <c r="AY767" s="16"/>
    </row>
    <row r="768" spans="1:51" x14ac:dyDescent="0.3">
      <c r="A768" s="162"/>
      <c r="B768" s="162"/>
      <c r="C768" s="162"/>
      <c r="D768" s="162"/>
      <c r="E768" s="162"/>
      <c r="F768" s="162"/>
      <c r="G768" s="162"/>
      <c r="H768" s="162"/>
      <c r="I768" s="163"/>
      <c r="J768" s="185"/>
      <c r="K768" s="174"/>
      <c r="L768" s="186"/>
      <c r="M768" s="160"/>
      <c r="N768" s="160"/>
      <c r="O768" s="132"/>
      <c r="Z768" s="90"/>
      <c r="AA768" s="173"/>
      <c r="AC768" s="90"/>
      <c r="AD768" s="173"/>
      <c r="AF768" s="101"/>
      <c r="AG768" s="16"/>
      <c r="AH768" s="16"/>
      <c r="AI768" s="16"/>
      <c r="AJ768" s="16"/>
      <c r="AK768" s="16"/>
      <c r="AL768" s="16"/>
      <c r="AM768" s="16"/>
      <c r="AN768" s="16"/>
      <c r="AO768" s="16"/>
      <c r="AP768" s="16"/>
      <c r="AQ768" s="16"/>
      <c r="AR768" s="16"/>
      <c r="AS768" s="16"/>
      <c r="AT768" s="16"/>
      <c r="AU768" s="16"/>
      <c r="AV768" s="16"/>
      <c r="AW768" s="16"/>
      <c r="AX768" s="16"/>
      <c r="AY768" s="16"/>
    </row>
    <row r="769" spans="1:51" x14ac:dyDescent="0.3">
      <c r="A769" s="162"/>
      <c r="B769" s="162"/>
      <c r="C769" s="162"/>
      <c r="D769" s="162"/>
      <c r="E769" s="162"/>
      <c r="F769" s="162"/>
      <c r="G769" s="162"/>
      <c r="H769" s="162"/>
      <c r="I769" s="163"/>
      <c r="J769" s="185"/>
      <c r="K769" s="174"/>
      <c r="L769" s="186"/>
      <c r="M769" s="160"/>
      <c r="N769" s="160"/>
      <c r="O769" s="132"/>
      <c r="Z769" s="90"/>
      <c r="AA769" s="173"/>
      <c r="AC769" s="90"/>
      <c r="AD769" s="173"/>
      <c r="AF769" s="101"/>
      <c r="AG769" s="16"/>
      <c r="AH769" s="16"/>
      <c r="AI769" s="16"/>
      <c r="AJ769" s="16"/>
      <c r="AK769" s="16"/>
      <c r="AL769" s="16"/>
      <c r="AM769" s="16"/>
      <c r="AN769" s="16"/>
      <c r="AO769" s="16"/>
      <c r="AP769" s="16"/>
      <c r="AQ769" s="16"/>
      <c r="AR769" s="16"/>
      <c r="AS769" s="16"/>
      <c r="AT769" s="16"/>
      <c r="AU769" s="16"/>
      <c r="AV769" s="16"/>
      <c r="AW769" s="16"/>
      <c r="AX769" s="16"/>
      <c r="AY769" s="16"/>
    </row>
    <row r="770" spans="1:51" x14ac:dyDescent="0.3">
      <c r="A770" s="187"/>
      <c r="B770" s="187"/>
      <c r="C770" s="187"/>
      <c r="D770" s="187"/>
      <c r="E770" s="187"/>
      <c r="F770" s="187"/>
      <c r="G770" s="187"/>
      <c r="H770" s="187"/>
      <c r="I770" s="155"/>
      <c r="J770" s="156"/>
      <c r="K770" s="157"/>
      <c r="L770" s="158"/>
      <c r="M770" s="159"/>
      <c r="N770" s="160"/>
      <c r="O770" s="132"/>
      <c r="Z770" s="90"/>
      <c r="AA770" s="173"/>
      <c r="AC770" s="90"/>
      <c r="AD770" s="173"/>
      <c r="AF770" s="101"/>
      <c r="AG770" s="16"/>
      <c r="AH770" s="16"/>
      <c r="AI770" s="16"/>
      <c r="AJ770" s="16"/>
      <c r="AK770" s="16"/>
      <c r="AL770" s="16"/>
      <c r="AM770" s="16"/>
      <c r="AN770" s="16"/>
      <c r="AO770" s="16"/>
      <c r="AP770" s="16"/>
      <c r="AQ770" s="16"/>
      <c r="AR770" s="16"/>
      <c r="AS770" s="16"/>
      <c r="AT770" s="16"/>
      <c r="AU770" s="16"/>
      <c r="AV770" s="16"/>
      <c r="AW770" s="16"/>
      <c r="AX770" s="16"/>
      <c r="AY770" s="16"/>
    </row>
    <row r="771" spans="1:51" x14ac:dyDescent="0.3">
      <c r="A771" s="188"/>
      <c r="B771" s="188"/>
      <c r="C771" s="188"/>
      <c r="D771" s="188"/>
      <c r="E771" s="188"/>
      <c r="F771" s="188"/>
      <c r="G771" s="188"/>
      <c r="H771" s="188"/>
      <c r="I771" s="189"/>
      <c r="J771" s="185"/>
      <c r="K771" s="188"/>
      <c r="L771" s="190"/>
      <c r="M771" s="160"/>
      <c r="N771" s="160"/>
      <c r="O771" s="132"/>
      <c r="Z771" s="90"/>
      <c r="AA771" s="173"/>
      <c r="AC771" s="90"/>
      <c r="AD771" s="173"/>
      <c r="AF771" s="101"/>
      <c r="AG771" s="16"/>
      <c r="AH771" s="16"/>
      <c r="AI771" s="16"/>
      <c r="AJ771" s="16"/>
      <c r="AK771" s="16"/>
      <c r="AL771" s="16"/>
      <c r="AM771" s="16"/>
      <c r="AN771" s="16"/>
      <c r="AO771" s="16"/>
      <c r="AP771" s="16"/>
      <c r="AQ771" s="16"/>
      <c r="AR771" s="16"/>
      <c r="AS771" s="16"/>
      <c r="AT771" s="16"/>
      <c r="AU771" s="16"/>
      <c r="AV771" s="16"/>
      <c r="AW771" s="16"/>
      <c r="AX771" s="16"/>
      <c r="AY771" s="16"/>
    </row>
    <row r="772" spans="1:51" x14ac:dyDescent="0.3">
      <c r="A772" s="188"/>
      <c r="B772" s="188"/>
      <c r="C772" s="188"/>
      <c r="D772" s="188"/>
      <c r="E772" s="188"/>
      <c r="F772" s="188"/>
      <c r="G772" s="188"/>
      <c r="H772" s="188"/>
      <c r="I772" s="189"/>
      <c r="J772" s="185"/>
      <c r="K772" s="188"/>
      <c r="L772" s="190"/>
      <c r="M772" s="160"/>
      <c r="N772" s="160"/>
      <c r="O772" s="132"/>
      <c r="Z772" s="90"/>
      <c r="AA772" s="173"/>
      <c r="AC772" s="90"/>
      <c r="AD772" s="173"/>
      <c r="AF772" s="101"/>
      <c r="AG772" s="16"/>
      <c r="AH772" s="16"/>
      <c r="AI772" s="16"/>
      <c r="AJ772" s="16"/>
      <c r="AK772" s="16"/>
      <c r="AL772" s="16"/>
      <c r="AM772" s="16"/>
      <c r="AN772" s="16"/>
      <c r="AO772" s="16"/>
      <c r="AP772" s="16"/>
      <c r="AQ772" s="16"/>
      <c r="AR772" s="16"/>
      <c r="AS772" s="16"/>
      <c r="AT772" s="16"/>
      <c r="AU772" s="16"/>
      <c r="AV772" s="16"/>
      <c r="AW772" s="16"/>
      <c r="AX772" s="16"/>
      <c r="AY772" s="16"/>
    </row>
    <row r="773" spans="1:51" x14ac:dyDescent="0.3">
      <c r="A773" s="188"/>
      <c r="B773" s="188"/>
      <c r="C773" s="188"/>
      <c r="D773" s="188"/>
      <c r="E773" s="188"/>
      <c r="F773" s="188"/>
      <c r="G773" s="188"/>
      <c r="H773" s="188"/>
      <c r="I773" s="189"/>
      <c r="J773" s="185"/>
      <c r="K773" s="188"/>
      <c r="L773" s="190"/>
      <c r="M773" s="160"/>
      <c r="N773" s="160"/>
      <c r="O773" s="132"/>
      <c r="Z773" s="90"/>
      <c r="AA773" s="173"/>
      <c r="AC773" s="90"/>
      <c r="AD773" s="173"/>
      <c r="AF773" s="101"/>
      <c r="AG773" s="16"/>
      <c r="AH773" s="16"/>
      <c r="AI773" s="16"/>
      <c r="AJ773" s="16"/>
      <c r="AK773" s="16"/>
      <c r="AL773" s="16"/>
      <c r="AM773" s="16"/>
      <c r="AN773" s="16"/>
      <c r="AO773" s="16"/>
      <c r="AP773" s="16"/>
      <c r="AQ773" s="16"/>
      <c r="AR773" s="16"/>
      <c r="AS773" s="16"/>
      <c r="AT773" s="16"/>
      <c r="AU773" s="16"/>
      <c r="AV773" s="16"/>
      <c r="AW773" s="16"/>
      <c r="AX773" s="16"/>
      <c r="AY773" s="16"/>
    </row>
    <row r="774" spans="1:51" x14ac:dyDescent="0.3">
      <c r="A774" s="188"/>
      <c r="B774" s="188"/>
      <c r="C774" s="188"/>
      <c r="D774" s="188"/>
      <c r="E774" s="188"/>
      <c r="F774" s="188"/>
      <c r="G774" s="188"/>
      <c r="H774" s="188"/>
      <c r="I774" s="189"/>
      <c r="J774" s="185"/>
      <c r="K774" s="188"/>
      <c r="L774" s="190"/>
      <c r="M774" s="160"/>
      <c r="N774" s="160"/>
      <c r="O774" s="132"/>
      <c r="Z774" s="90"/>
      <c r="AA774" s="173"/>
      <c r="AC774" s="90"/>
      <c r="AD774" s="173"/>
      <c r="AF774" s="101"/>
      <c r="AG774" s="16"/>
      <c r="AH774" s="16"/>
      <c r="AI774" s="16"/>
      <c r="AJ774" s="16"/>
      <c r="AK774" s="16"/>
      <c r="AL774" s="16"/>
      <c r="AM774" s="16"/>
      <c r="AN774" s="16"/>
      <c r="AO774" s="16"/>
      <c r="AP774" s="16"/>
      <c r="AQ774" s="16"/>
      <c r="AR774" s="16"/>
      <c r="AS774" s="16"/>
      <c r="AT774" s="16"/>
      <c r="AU774" s="16"/>
      <c r="AV774" s="16"/>
      <c r="AW774" s="16"/>
      <c r="AX774" s="16"/>
      <c r="AY774" s="16"/>
    </row>
    <row r="775" spans="1:51" x14ac:dyDescent="0.3">
      <c r="A775" s="188"/>
      <c r="B775" s="188"/>
      <c r="C775" s="188"/>
      <c r="D775" s="188"/>
      <c r="E775" s="188"/>
      <c r="F775" s="188"/>
      <c r="G775" s="188"/>
      <c r="H775" s="188"/>
      <c r="I775" s="189"/>
      <c r="J775" s="185"/>
      <c r="K775" s="188"/>
      <c r="L775" s="190"/>
      <c r="M775" s="160"/>
      <c r="N775" s="160"/>
      <c r="O775" s="132"/>
      <c r="Z775" s="90"/>
      <c r="AA775" s="173"/>
      <c r="AC775" s="90"/>
      <c r="AD775" s="173"/>
      <c r="AF775" s="101"/>
      <c r="AG775" s="16"/>
      <c r="AH775" s="16"/>
      <c r="AI775" s="16"/>
      <c r="AJ775" s="16"/>
      <c r="AK775" s="16"/>
      <c r="AL775" s="16"/>
      <c r="AM775" s="16"/>
      <c r="AN775" s="16"/>
      <c r="AO775" s="16"/>
      <c r="AP775" s="16"/>
      <c r="AQ775" s="16"/>
      <c r="AR775" s="16"/>
      <c r="AS775" s="16"/>
      <c r="AT775" s="16"/>
      <c r="AU775" s="16"/>
      <c r="AV775" s="16"/>
      <c r="AW775" s="16"/>
      <c r="AX775" s="16"/>
      <c r="AY775" s="16"/>
    </row>
    <row r="776" spans="1:51" x14ac:dyDescent="0.3">
      <c r="A776" s="174"/>
      <c r="B776" s="174"/>
      <c r="C776" s="174"/>
      <c r="D776" s="174"/>
      <c r="E776" s="174"/>
      <c r="F776" s="174"/>
      <c r="G776" s="174"/>
      <c r="H776" s="174"/>
      <c r="I776" s="163"/>
      <c r="J776" s="954"/>
      <c r="K776" s="954"/>
      <c r="L776" s="954"/>
      <c r="M776" s="160"/>
      <c r="N776" s="160"/>
      <c r="O776" s="132"/>
      <c r="Z776" s="153"/>
      <c r="AA776" s="173"/>
      <c r="AC776" s="153"/>
      <c r="AD776" s="173"/>
      <c r="AF776" s="101"/>
      <c r="AG776" s="16"/>
      <c r="AH776" s="16"/>
      <c r="AI776" s="16"/>
      <c r="AJ776" s="16"/>
      <c r="AK776" s="16"/>
      <c r="AL776" s="16"/>
      <c r="AM776" s="16"/>
      <c r="AN776" s="16"/>
      <c r="AO776" s="16"/>
      <c r="AP776" s="16"/>
      <c r="AQ776" s="16"/>
      <c r="AR776" s="16"/>
      <c r="AS776" s="16"/>
      <c r="AT776" s="16"/>
      <c r="AU776" s="16"/>
      <c r="AV776" s="16"/>
      <c r="AW776" s="16"/>
      <c r="AX776" s="16"/>
      <c r="AY776" s="16"/>
    </row>
    <row r="777" spans="1:51" x14ac:dyDescent="0.3">
      <c r="A777" s="188"/>
      <c r="B777" s="188"/>
      <c r="C777" s="188"/>
      <c r="D777" s="188"/>
      <c r="E777" s="188"/>
      <c r="F777" s="188"/>
      <c r="G777" s="188"/>
      <c r="H777" s="188"/>
      <c r="I777" s="189"/>
      <c r="J777" s="955"/>
      <c r="K777" s="955"/>
      <c r="L777" s="955"/>
      <c r="M777" s="160"/>
      <c r="N777" s="160"/>
      <c r="O777" s="132"/>
      <c r="Z777" s="153"/>
      <c r="AA777" s="173"/>
      <c r="AC777" s="153"/>
      <c r="AD777" s="173"/>
      <c r="AG777" s="16"/>
      <c r="AH777" s="16"/>
      <c r="AI777" s="16"/>
      <c r="AJ777" s="16"/>
      <c r="AK777" s="16"/>
      <c r="AL777" s="16"/>
      <c r="AM777" s="16"/>
      <c r="AN777" s="16"/>
      <c r="AO777" s="16"/>
      <c r="AP777" s="16"/>
      <c r="AQ777" s="16"/>
      <c r="AR777" s="16"/>
      <c r="AS777" s="16"/>
      <c r="AT777" s="16"/>
      <c r="AU777" s="16"/>
      <c r="AV777" s="16"/>
      <c r="AW777" s="16"/>
      <c r="AX777" s="16"/>
      <c r="AY777" s="16"/>
    </row>
    <row r="778" spans="1:51" x14ac:dyDescent="0.3">
      <c r="A778" s="188"/>
      <c r="B778" s="188"/>
      <c r="C778" s="188"/>
      <c r="D778" s="188"/>
      <c r="E778" s="188"/>
      <c r="F778" s="188"/>
      <c r="G778" s="188"/>
      <c r="H778" s="188"/>
      <c r="I778" s="189"/>
      <c r="J778" s="956"/>
      <c r="K778" s="956"/>
      <c r="L778" s="956"/>
      <c r="M778" s="160"/>
      <c r="N778" s="160"/>
      <c r="O778" s="132"/>
      <c r="Z778" s="153"/>
      <c r="AA778" s="173"/>
      <c r="AC778" s="153"/>
      <c r="AD778" s="173"/>
      <c r="AF778" s="113"/>
      <c r="AG778" s="16"/>
      <c r="AH778" s="16"/>
      <c r="AI778" s="16"/>
      <c r="AJ778" s="16"/>
      <c r="AK778" s="16"/>
      <c r="AL778" s="16"/>
      <c r="AM778" s="16"/>
      <c r="AN778" s="16"/>
      <c r="AO778" s="16"/>
      <c r="AP778" s="16"/>
      <c r="AQ778" s="16"/>
      <c r="AR778" s="16"/>
      <c r="AS778" s="16"/>
      <c r="AT778" s="16"/>
      <c r="AU778" s="16"/>
      <c r="AV778" s="16"/>
      <c r="AW778" s="16"/>
      <c r="AX778" s="16"/>
      <c r="AY778" s="16"/>
    </row>
    <row r="779" spans="1:51" x14ac:dyDescent="0.3">
      <c r="A779" s="126"/>
      <c r="B779" s="126"/>
      <c r="C779" s="126"/>
      <c r="D779" s="126"/>
      <c r="E779" s="126"/>
      <c r="F779" s="126"/>
      <c r="G779" s="126"/>
      <c r="H779" s="126"/>
      <c r="I779" s="127"/>
      <c r="J779" s="128"/>
      <c r="K779" s="126"/>
      <c r="L779" s="126"/>
      <c r="M779" s="128"/>
      <c r="N779" s="128"/>
      <c r="O779" s="132"/>
      <c r="AG779" s="16"/>
      <c r="AH779" s="16"/>
      <c r="AI779" s="16"/>
      <c r="AJ779" s="16"/>
      <c r="AK779" s="16"/>
      <c r="AL779" s="16"/>
      <c r="AM779" s="16"/>
      <c r="AN779" s="16"/>
      <c r="AO779" s="16"/>
      <c r="AP779" s="16"/>
      <c r="AQ779" s="16"/>
      <c r="AR779" s="16"/>
      <c r="AS779" s="16"/>
      <c r="AT779" s="16"/>
      <c r="AU779" s="16"/>
      <c r="AV779" s="16"/>
      <c r="AW779" s="16"/>
      <c r="AX779" s="16"/>
      <c r="AY779" s="16"/>
    </row>
    <row r="780" spans="1:51" x14ac:dyDescent="0.3">
      <c r="A780" s="126"/>
      <c r="B780" s="126"/>
      <c r="C780" s="126"/>
      <c r="D780" s="126"/>
      <c r="E780" s="126"/>
      <c r="F780" s="126"/>
      <c r="G780" s="126"/>
      <c r="H780" s="126"/>
      <c r="I780" s="127"/>
      <c r="J780" s="128"/>
      <c r="K780" s="126"/>
      <c r="L780" s="126"/>
      <c r="M780" s="128"/>
      <c r="N780" s="128"/>
      <c r="O780" s="132"/>
      <c r="AG780" s="16"/>
      <c r="AH780" s="16"/>
      <c r="AI780" s="16"/>
      <c r="AJ780" s="16"/>
      <c r="AK780" s="16"/>
      <c r="AL780" s="16"/>
      <c r="AM780" s="16"/>
      <c r="AN780" s="16"/>
      <c r="AO780" s="16"/>
      <c r="AP780" s="16"/>
      <c r="AQ780" s="16"/>
      <c r="AR780" s="16"/>
      <c r="AS780" s="16"/>
      <c r="AT780" s="16"/>
      <c r="AU780" s="16"/>
      <c r="AV780" s="16"/>
      <c r="AW780" s="16"/>
      <c r="AX780" s="16"/>
      <c r="AY780" s="16"/>
    </row>
    <row r="781" spans="1:51" x14ac:dyDescent="0.3">
      <c r="A781" s="126"/>
      <c r="B781" s="126"/>
      <c r="C781" s="126"/>
      <c r="D781" s="126"/>
      <c r="E781" s="126"/>
      <c r="F781" s="126"/>
      <c r="G781" s="126"/>
      <c r="H781" s="126"/>
      <c r="I781" s="127"/>
      <c r="J781" s="128"/>
      <c r="K781" s="126"/>
      <c r="L781" s="126"/>
      <c r="M781" s="128"/>
      <c r="N781" s="128"/>
      <c r="O781" s="132"/>
      <c r="AG781" s="16"/>
      <c r="AH781" s="16"/>
      <c r="AI781" s="16"/>
      <c r="AJ781" s="16"/>
      <c r="AK781" s="16"/>
      <c r="AL781" s="16"/>
      <c r="AM781" s="16"/>
      <c r="AN781" s="16"/>
      <c r="AO781" s="16"/>
      <c r="AP781" s="16"/>
      <c r="AQ781" s="16"/>
      <c r="AR781" s="16"/>
      <c r="AS781" s="16"/>
      <c r="AT781" s="16"/>
      <c r="AU781" s="16"/>
      <c r="AV781" s="16"/>
      <c r="AW781" s="16"/>
      <c r="AX781" s="16"/>
      <c r="AY781" s="16"/>
    </row>
    <row r="782" spans="1:51" x14ac:dyDescent="0.3">
      <c r="A782" s="126"/>
      <c r="B782" s="126"/>
      <c r="C782" s="126"/>
      <c r="D782" s="126"/>
      <c r="E782" s="126"/>
      <c r="F782" s="126"/>
      <c r="G782" s="126"/>
      <c r="H782" s="126"/>
      <c r="I782" s="127"/>
      <c r="J782" s="128"/>
      <c r="K782" s="126"/>
      <c r="L782" s="126"/>
      <c r="M782" s="128"/>
      <c r="N782" s="128"/>
      <c r="O782" s="132"/>
      <c r="AG782" s="16"/>
      <c r="AH782" s="16"/>
      <c r="AI782" s="16"/>
      <c r="AJ782" s="16"/>
      <c r="AK782" s="16"/>
      <c r="AL782" s="16"/>
      <c r="AM782" s="16"/>
      <c r="AN782" s="16"/>
      <c r="AO782" s="16"/>
      <c r="AP782" s="16"/>
      <c r="AQ782" s="16"/>
      <c r="AR782" s="16"/>
      <c r="AS782" s="16"/>
      <c r="AT782" s="16"/>
      <c r="AU782" s="16"/>
      <c r="AV782" s="16"/>
      <c r="AW782" s="16"/>
      <c r="AX782" s="16"/>
      <c r="AY782" s="16"/>
    </row>
    <row r="783" spans="1:51" x14ac:dyDescent="0.3">
      <c r="A783" s="126"/>
      <c r="B783" s="126"/>
      <c r="C783" s="126"/>
      <c r="D783" s="126"/>
      <c r="E783" s="126"/>
      <c r="F783" s="126"/>
      <c r="G783" s="126"/>
      <c r="H783" s="126"/>
      <c r="I783" s="127"/>
      <c r="J783" s="128"/>
      <c r="K783" s="126"/>
      <c r="L783" s="126"/>
      <c r="M783" s="128"/>
      <c r="N783" s="128"/>
      <c r="O783" s="132"/>
      <c r="AG783" s="16"/>
      <c r="AH783" s="16"/>
      <c r="AI783" s="16"/>
      <c r="AJ783" s="16"/>
      <c r="AK783" s="16"/>
      <c r="AL783" s="16"/>
      <c r="AM783" s="16"/>
      <c r="AN783" s="16"/>
      <c r="AO783" s="16"/>
      <c r="AP783" s="16"/>
      <c r="AQ783" s="16"/>
      <c r="AR783" s="16"/>
      <c r="AS783" s="16"/>
      <c r="AT783" s="16"/>
      <c r="AU783" s="16"/>
      <c r="AV783" s="16"/>
      <c r="AW783" s="16"/>
      <c r="AX783" s="16"/>
      <c r="AY783" s="16"/>
    </row>
    <row r="784" spans="1:51" x14ac:dyDescent="0.3">
      <c r="A784" s="126"/>
      <c r="B784" s="126"/>
      <c r="C784" s="126"/>
      <c r="D784" s="126"/>
      <c r="E784" s="126"/>
      <c r="F784" s="126"/>
      <c r="G784" s="126"/>
      <c r="H784" s="126"/>
      <c r="I784" s="127"/>
      <c r="J784" s="128"/>
      <c r="K784" s="126"/>
      <c r="L784" s="126"/>
      <c r="M784" s="128"/>
      <c r="N784" s="128"/>
      <c r="O784" s="132"/>
      <c r="AG784" s="16"/>
      <c r="AH784" s="16"/>
      <c r="AI784" s="16"/>
      <c r="AJ784" s="16"/>
      <c r="AK784" s="16"/>
      <c r="AL784" s="16"/>
      <c r="AM784" s="16"/>
      <c r="AN784" s="16"/>
      <c r="AO784" s="16"/>
      <c r="AP784" s="16"/>
      <c r="AQ784" s="16"/>
      <c r="AR784" s="16"/>
      <c r="AS784" s="16"/>
      <c r="AT784" s="16"/>
      <c r="AU784" s="16"/>
      <c r="AV784" s="16"/>
      <c r="AW784" s="16"/>
      <c r="AX784" s="16"/>
      <c r="AY784" s="16"/>
    </row>
    <row r="785" spans="1:51" x14ac:dyDescent="0.3">
      <c r="A785" s="126"/>
      <c r="B785" s="126"/>
      <c r="C785" s="126"/>
      <c r="D785" s="126"/>
      <c r="E785" s="126"/>
      <c r="F785" s="126"/>
      <c r="G785" s="126"/>
      <c r="H785" s="126"/>
      <c r="I785" s="127"/>
      <c r="J785" s="128"/>
      <c r="K785" s="126"/>
      <c r="L785" s="126"/>
      <c r="M785" s="128"/>
      <c r="N785" s="128"/>
      <c r="O785" s="132"/>
      <c r="AG785" s="16"/>
      <c r="AH785" s="16"/>
      <c r="AI785" s="16"/>
      <c r="AJ785" s="16"/>
      <c r="AK785" s="16"/>
      <c r="AL785" s="16"/>
      <c r="AM785" s="16"/>
      <c r="AN785" s="16"/>
      <c r="AO785" s="16"/>
      <c r="AP785" s="16"/>
      <c r="AQ785" s="16"/>
      <c r="AR785" s="16"/>
      <c r="AS785" s="16"/>
      <c r="AT785" s="16"/>
      <c r="AU785" s="16"/>
      <c r="AV785" s="16"/>
      <c r="AW785" s="16"/>
      <c r="AX785" s="16"/>
      <c r="AY785" s="16"/>
    </row>
    <row r="786" spans="1:51" x14ac:dyDescent="0.3">
      <c r="A786" s="126"/>
      <c r="B786" s="126"/>
      <c r="C786" s="126"/>
      <c r="D786" s="126"/>
      <c r="E786" s="126"/>
      <c r="F786" s="126"/>
      <c r="G786" s="126"/>
      <c r="H786" s="126"/>
      <c r="I786" s="127"/>
      <c r="J786" s="128"/>
      <c r="K786" s="126"/>
      <c r="L786" s="126"/>
      <c r="M786" s="128"/>
      <c r="N786" s="128"/>
      <c r="O786" s="132"/>
      <c r="AG786" s="16"/>
      <c r="AH786" s="16"/>
      <c r="AI786" s="16"/>
      <c r="AJ786" s="16"/>
      <c r="AK786" s="16"/>
      <c r="AL786" s="16"/>
      <c r="AM786" s="16"/>
      <c r="AN786" s="16"/>
      <c r="AO786" s="16"/>
      <c r="AP786" s="16"/>
      <c r="AQ786" s="16"/>
      <c r="AR786" s="16"/>
      <c r="AS786" s="16"/>
      <c r="AT786" s="16"/>
      <c r="AU786" s="16"/>
      <c r="AV786" s="16"/>
      <c r="AW786" s="16"/>
      <c r="AX786" s="16"/>
      <c r="AY786" s="16"/>
    </row>
  </sheetData>
  <sheetProtection algorithmName="SHA-512" hashValue="ivAA/2Mor1jzA4D3lpQJztAR3PfXVC7d621/bKoYqCdgNrAwqsdLiOJzKFPf1+aFegXPft1YiARckFkdFX4M/w==" saltValue="sLSUgJ3ZPUsRds1JIn+Twg==" spinCount="100000" sheet="1" formatRows="0" selectLockedCells="1"/>
  <customSheetViews>
    <customSheetView guid="{302D9D75-0757-45DA-AFBF-614F08F1401B}" scale="60" fitToPage="1" printArea="1" hiddenRows="1" hiddenColumns="1" view="pageBreakPreview" topLeftCell="A19">
      <selection activeCell="G19" sqref="G19"/>
      <pageMargins left="0.25" right="0.25" top="0.75" bottom="0.75" header="0.3" footer="0.3"/>
      <printOptions horizontalCentered="1"/>
      <pageSetup paperSize="9" scale="58" fitToHeight="0" orientation="landscape" r:id="rId1"/>
      <headerFooter alignWithMargins="0">
        <oddFooter>&amp;R&amp;"Book Antiqua,Bold"&amp;10Schedule-1/ Page &amp;P of &amp;N</oddFooter>
      </headerFooter>
    </customSheetView>
    <customSheetView guid="{4452BE38-CCC8-48C7-BE23-59874684899B}" scale="90" fitToPage="1" printArea="1" showAutoFilter="1" hiddenColumns="1" view="pageBreakPreview">
      <selection activeCell="M19" sqref="M19"/>
      <pageMargins left="0.25" right="0.25" top="0.75" bottom="0.75" header="0.3" footer="0.3"/>
      <printOptions horizontalCentered="1"/>
      <pageSetup paperSize="9" scale="55" fitToHeight="0" orientation="landscape" r:id="rId2"/>
      <headerFooter alignWithMargins="0">
        <oddFooter>&amp;R&amp;"Book Antiqua,Bold"&amp;10Schedule-1/ Page &amp;P of &amp;N</oddFooter>
      </headerFooter>
      <autoFilter ref="A17:AZ669" xr:uid="{00000000-0000-0000-0000-000000000000}"/>
    </customSheetView>
    <customSheetView guid="{C6A7FFED-91EB-41DF-A944-2BFB2D792481}" scale="90" fitToPage="1" printArea="1" showAutoFilter="1" hiddenColumns="1" view="pageBreakPreview" topLeftCell="E1">
      <selection activeCell="M19" sqref="M19"/>
      <pageMargins left="0.25" right="0.25" top="0.75" bottom="0.75" header="0.3" footer="0.3"/>
      <printOptions horizontalCentered="1"/>
      <pageSetup paperSize="9" scale="58" fitToHeight="0" orientation="landscape" r:id="rId3"/>
      <headerFooter alignWithMargins="0">
        <oddFooter>&amp;R&amp;"Book Antiqua,Bold"&amp;10Schedule-1/ Page &amp;P of &amp;N</oddFooter>
      </headerFooter>
      <autoFilter ref="A18:AZ674" xr:uid="{00000000-0000-0000-0000-000000000000}"/>
    </customSheetView>
  </customSheetViews>
  <mergeCells count="44">
    <mergeCell ref="A714:O714"/>
    <mergeCell ref="Z15:AA15"/>
    <mergeCell ref="AC15:AD15"/>
    <mergeCell ref="AG15:AH15"/>
    <mergeCell ref="A3:O3"/>
    <mergeCell ref="AG3:AH3"/>
    <mergeCell ref="A4:O4"/>
    <mergeCell ref="A7:L7"/>
    <mergeCell ref="AG7:AH7"/>
    <mergeCell ref="C8:E8"/>
    <mergeCell ref="C9:E9"/>
    <mergeCell ref="C10:E10"/>
    <mergeCell ref="C11:E11"/>
    <mergeCell ref="AG11:AH11"/>
    <mergeCell ref="A13:O13"/>
    <mergeCell ref="H679:M679"/>
    <mergeCell ref="A680:O680"/>
    <mergeCell ref="B681:O681"/>
    <mergeCell ref="B682:O682"/>
    <mergeCell ref="F683:O683"/>
    <mergeCell ref="J777:L777"/>
    <mergeCell ref="J778:L778"/>
    <mergeCell ref="A724:O724"/>
    <mergeCell ref="Z725:AA725"/>
    <mergeCell ref="A718:L718"/>
    <mergeCell ref="J719:L719"/>
    <mergeCell ref="J720:L720"/>
    <mergeCell ref="J721:L721"/>
    <mergeCell ref="A97:K97"/>
    <mergeCell ref="A184:K184"/>
    <mergeCell ref="J722:L722"/>
    <mergeCell ref="AG722:AH722"/>
    <mergeCell ref="J776:L776"/>
    <mergeCell ref="AG718:AH718"/>
    <mergeCell ref="AG714:AH714"/>
    <mergeCell ref="AC725:AD725"/>
    <mergeCell ref="AG725:AH725"/>
    <mergeCell ref="AG729:AH729"/>
    <mergeCell ref="AG733:AH733"/>
    <mergeCell ref="A715:O715"/>
    <mergeCell ref="A675:O675"/>
    <mergeCell ref="H676:M676"/>
    <mergeCell ref="H677:M677"/>
    <mergeCell ref="H678:M678"/>
  </mergeCells>
  <conditionalFormatting sqref="O744:O745 O771:O775 O735:O736 O739:O741 O731:O732 O748:O754 O757 O759:O764 O766:O769">
    <cfRule type="expression" dxfId="985" priority="145" stopIfTrue="1">
      <formula>M731=""</formula>
    </cfRule>
  </conditionalFormatting>
  <conditionalFormatting sqref="AA755:AA756 AA746:AA747 AD746:AD747 AD755:AD756 O738 O747 M738 M756:M757 M745 M747:M754 O756">
    <cfRule type="cellIs" dxfId="984" priority="146" stopIfTrue="1" operator="equal">
      <formula>"a"</formula>
    </cfRule>
  </conditionalFormatting>
  <conditionalFormatting sqref="M503:M527 M541:M552">
    <cfRule type="cellIs" dxfId="983" priority="144" stopIfTrue="1" operator="equal">
      <formula>"a"</formula>
    </cfRule>
  </conditionalFormatting>
  <conditionalFormatting sqref="G503:G527 I503:I527 M503:M527 M541:M552 I541:I552 G541:G552 M571:M576 I571:I576 G571:G576 M217:M223 I217:I223 G217:G223">
    <cfRule type="expression" dxfId="982" priority="143" stopIfTrue="1">
      <formula>F217&gt;0</formula>
    </cfRule>
  </conditionalFormatting>
  <conditionalFormatting sqref="M528:M540">
    <cfRule type="cellIs" dxfId="981" priority="142" stopIfTrue="1" operator="equal">
      <formula>"a"</formula>
    </cfRule>
  </conditionalFormatting>
  <conditionalFormatting sqref="M528:M540 I528:I540 G528:G540">
    <cfRule type="expression" dxfId="980" priority="141" stopIfTrue="1">
      <formula>F528&gt;0</formula>
    </cfRule>
  </conditionalFormatting>
  <conditionalFormatting sqref="M555 M586:M592">
    <cfRule type="cellIs" dxfId="979" priority="140" stopIfTrue="1" operator="equal">
      <formula>"a"</formula>
    </cfRule>
  </conditionalFormatting>
  <conditionalFormatting sqref="G555 I555 M555 G586:G592 I586:I592 M586:M592">
    <cfRule type="expression" dxfId="978" priority="139" stopIfTrue="1">
      <formula>F555&gt;0</formula>
    </cfRule>
  </conditionalFormatting>
  <conditionalFormatting sqref="M556 M558:M569">
    <cfRule type="cellIs" dxfId="977" priority="138" stopIfTrue="1" operator="equal">
      <formula>"a"</formula>
    </cfRule>
  </conditionalFormatting>
  <conditionalFormatting sqref="M556 I556 G556 G558:G569 I558:I569 M558:M569">
    <cfRule type="expression" dxfId="976" priority="137" stopIfTrue="1">
      <formula>F556&gt;0</formula>
    </cfRule>
  </conditionalFormatting>
  <conditionalFormatting sqref="M570 M580:M584">
    <cfRule type="cellIs" dxfId="975" priority="136" stopIfTrue="1" operator="equal">
      <formula>"a"</formula>
    </cfRule>
  </conditionalFormatting>
  <conditionalFormatting sqref="G570 I570 M570 M580:M584 I580:I584 G580:G584">
    <cfRule type="expression" dxfId="974" priority="135" stopIfTrue="1">
      <formula>F570&gt;0</formula>
    </cfRule>
  </conditionalFormatting>
  <conditionalFormatting sqref="M571:M579">
    <cfRule type="cellIs" dxfId="973" priority="134" stopIfTrue="1" operator="equal">
      <formula>"a"</formula>
    </cfRule>
  </conditionalFormatting>
  <conditionalFormatting sqref="G577:G579 I577:I579 M577:M579">
    <cfRule type="expression" dxfId="972" priority="133" stopIfTrue="1">
      <formula>F577&gt;0</formula>
    </cfRule>
  </conditionalFormatting>
  <conditionalFormatting sqref="M593:M613 M632:M642 M647 M617:M618">
    <cfRule type="cellIs" dxfId="971" priority="132" stopIfTrue="1" operator="equal">
      <formula>"a"</formula>
    </cfRule>
  </conditionalFormatting>
  <conditionalFormatting sqref="G593:G613 I593:I613 M593:M613 M632:M642 I632:I642 G632:G642 G647 I647 M647 M617:M618 I617:I618 G617:G618">
    <cfRule type="expression" dxfId="970" priority="131" stopIfTrue="1">
      <formula>F593&gt;0</formula>
    </cfRule>
  </conditionalFormatting>
  <conditionalFormatting sqref="M619:M631">
    <cfRule type="cellIs" dxfId="969" priority="130" stopIfTrue="1" operator="equal">
      <formula>"a"</formula>
    </cfRule>
  </conditionalFormatting>
  <conditionalFormatting sqref="M619:M631 I619:I631 G619:G631">
    <cfRule type="expression" dxfId="968" priority="129" stopIfTrue="1">
      <formula>F619&gt;0</formula>
    </cfRule>
  </conditionalFormatting>
  <conditionalFormatting sqref="M648">
    <cfRule type="cellIs" dxfId="967" priority="128" stopIfTrue="1" operator="equal">
      <formula>"a"</formula>
    </cfRule>
  </conditionalFormatting>
  <conditionalFormatting sqref="G648 I648 M648">
    <cfRule type="expression" dxfId="966" priority="127" stopIfTrue="1">
      <formula>F648&gt;0</formula>
    </cfRule>
  </conditionalFormatting>
  <conditionalFormatting sqref="M649:M651 M662:M670 M674">
    <cfRule type="cellIs" dxfId="965" priority="126" stopIfTrue="1" operator="equal">
      <formula>"a"</formula>
    </cfRule>
  </conditionalFormatting>
  <conditionalFormatting sqref="G649:G651 I649:I651 M649:M651 M662:M670 I662:I670 G662:G670 G674 I674 M674">
    <cfRule type="expression" dxfId="964" priority="125" stopIfTrue="1">
      <formula>F649&gt;0</formula>
    </cfRule>
  </conditionalFormatting>
  <conditionalFormatting sqref="M643">
    <cfRule type="cellIs" dxfId="963" priority="124" stopIfTrue="1" operator="equal">
      <formula>"a"</formula>
    </cfRule>
  </conditionalFormatting>
  <conditionalFormatting sqref="G643 I643 M643">
    <cfRule type="expression" dxfId="962" priority="123" stopIfTrue="1">
      <formula>F643&gt;0</formula>
    </cfRule>
  </conditionalFormatting>
  <conditionalFormatting sqref="M644">
    <cfRule type="cellIs" dxfId="961" priority="122" stopIfTrue="1" operator="equal">
      <formula>"a"</formula>
    </cfRule>
  </conditionalFormatting>
  <conditionalFormatting sqref="G644 I644 M644">
    <cfRule type="expression" dxfId="960" priority="121" stopIfTrue="1">
      <formula>F644&gt;0</formula>
    </cfRule>
  </conditionalFormatting>
  <conditionalFormatting sqref="M645:M646">
    <cfRule type="cellIs" dxfId="959" priority="120" stopIfTrue="1" operator="equal">
      <formula>"a"</formula>
    </cfRule>
  </conditionalFormatting>
  <conditionalFormatting sqref="M645:M646 I645:I646 G645:G646">
    <cfRule type="expression" dxfId="958" priority="119" stopIfTrue="1">
      <formula>F645&gt;0</formula>
    </cfRule>
  </conditionalFormatting>
  <conditionalFormatting sqref="M338:M345 M377:M388 M348:M363">
    <cfRule type="cellIs" dxfId="957" priority="118" stopIfTrue="1" operator="equal">
      <formula>"a"</formula>
    </cfRule>
  </conditionalFormatting>
  <conditionalFormatting sqref="G338:G345 I338:I345 M338:M345 M377:M388 I377:I388 G377:G388 M407:M412 I407:I412 G407:G412 M348:M363 I348:I363 G348:G363">
    <cfRule type="expression" dxfId="956" priority="117" stopIfTrue="1">
      <formula>F338&gt;0</formula>
    </cfRule>
  </conditionalFormatting>
  <conditionalFormatting sqref="M364:M376">
    <cfRule type="cellIs" dxfId="955" priority="116" stopIfTrue="1" operator="equal">
      <formula>"a"</formula>
    </cfRule>
  </conditionalFormatting>
  <conditionalFormatting sqref="M364:M376 I364:I376 G364:G376">
    <cfRule type="expression" dxfId="954" priority="115" stopIfTrue="1">
      <formula>F364&gt;0</formula>
    </cfRule>
  </conditionalFormatting>
  <conditionalFormatting sqref="M389 M421:M430">
    <cfRule type="cellIs" dxfId="953" priority="114" stopIfTrue="1" operator="equal">
      <formula>"a"</formula>
    </cfRule>
  </conditionalFormatting>
  <conditionalFormatting sqref="G389 I389 M389 M421:M430 I421:I430 G421:G430">
    <cfRule type="expression" dxfId="952" priority="113" stopIfTrue="1">
      <formula>F389&gt;0</formula>
    </cfRule>
  </conditionalFormatting>
  <conditionalFormatting sqref="M390:M402">
    <cfRule type="cellIs" dxfId="951" priority="112" stopIfTrue="1" operator="equal">
      <formula>"a"</formula>
    </cfRule>
  </conditionalFormatting>
  <conditionalFormatting sqref="M390:M402 I390:I402 G390:G402">
    <cfRule type="expression" dxfId="950" priority="111" stopIfTrue="1">
      <formula>F390&gt;0</formula>
    </cfRule>
  </conditionalFormatting>
  <conditionalFormatting sqref="M405 M416:M420">
    <cfRule type="cellIs" dxfId="949" priority="110" stopIfTrue="1" operator="equal">
      <formula>"a"</formula>
    </cfRule>
  </conditionalFormatting>
  <conditionalFormatting sqref="G405 I405 M405 M416:M420 I416:I420 G416:G420">
    <cfRule type="expression" dxfId="948" priority="109" stopIfTrue="1">
      <formula>F405&gt;0</formula>
    </cfRule>
  </conditionalFormatting>
  <conditionalFormatting sqref="M407:M415">
    <cfRule type="cellIs" dxfId="947" priority="108" stopIfTrue="1" operator="equal">
      <formula>"a"</formula>
    </cfRule>
  </conditionalFormatting>
  <conditionalFormatting sqref="G413:G415 I413:I415 M413:M415">
    <cfRule type="expression" dxfId="946" priority="107" stopIfTrue="1">
      <formula>F413&gt;0</formula>
    </cfRule>
  </conditionalFormatting>
  <conditionalFormatting sqref="M431:M437 M470:M480 M485 M440:M456">
    <cfRule type="cellIs" dxfId="945" priority="106" stopIfTrue="1" operator="equal">
      <formula>"a"</formula>
    </cfRule>
  </conditionalFormatting>
  <conditionalFormatting sqref="G431:G437 I431:I437 M431:M437 M470:M480 I470:I480 G470:G480 G485 I485 M485 M440:M456 I440:I456 G440:G456">
    <cfRule type="expression" dxfId="944" priority="105" stopIfTrue="1">
      <formula>F431&gt;0</formula>
    </cfRule>
  </conditionalFormatting>
  <conditionalFormatting sqref="M457:M469">
    <cfRule type="cellIs" dxfId="943" priority="104" stopIfTrue="1" operator="equal">
      <formula>"a"</formula>
    </cfRule>
  </conditionalFormatting>
  <conditionalFormatting sqref="M457:M469 I457:I469 G457:G469">
    <cfRule type="expression" dxfId="942" priority="103" stopIfTrue="1">
      <formula>F457&gt;0</formula>
    </cfRule>
  </conditionalFormatting>
  <conditionalFormatting sqref="M486">
    <cfRule type="cellIs" dxfId="941" priority="102" stopIfTrue="1" operator="equal">
      <formula>"a"</formula>
    </cfRule>
  </conditionalFormatting>
  <conditionalFormatting sqref="G486 I486 M486">
    <cfRule type="expression" dxfId="940" priority="101" stopIfTrue="1">
      <formula>F486&gt;0</formula>
    </cfRule>
  </conditionalFormatting>
  <conditionalFormatting sqref="M487:M494 M499:M502 M497">
    <cfRule type="cellIs" dxfId="939" priority="100" stopIfTrue="1" operator="equal">
      <formula>"a"</formula>
    </cfRule>
  </conditionalFormatting>
  <conditionalFormatting sqref="G487:G494 I487:I494 M487:M494 M499:M502 I499:I502 G499:G502 M497 I497 G497">
    <cfRule type="expression" dxfId="938" priority="99" stopIfTrue="1">
      <formula>F487&gt;0</formula>
    </cfRule>
  </conditionalFormatting>
  <conditionalFormatting sqref="M481">
    <cfRule type="cellIs" dxfId="937" priority="98" stopIfTrue="1" operator="equal">
      <formula>"a"</formula>
    </cfRule>
  </conditionalFormatting>
  <conditionalFormatting sqref="G481 I481 M481">
    <cfRule type="expression" dxfId="936" priority="97" stopIfTrue="1">
      <formula>F481&gt;0</formula>
    </cfRule>
  </conditionalFormatting>
  <conditionalFormatting sqref="M482">
    <cfRule type="cellIs" dxfId="935" priority="96" stopIfTrue="1" operator="equal">
      <formula>"a"</formula>
    </cfRule>
  </conditionalFormatting>
  <conditionalFormatting sqref="G482 I482 M482">
    <cfRule type="expression" dxfId="934" priority="95" stopIfTrue="1">
      <formula>F482&gt;0</formula>
    </cfRule>
  </conditionalFormatting>
  <conditionalFormatting sqref="M483:M484">
    <cfRule type="cellIs" dxfId="933" priority="94" stopIfTrue="1" operator="equal">
      <formula>"a"</formula>
    </cfRule>
  </conditionalFormatting>
  <conditionalFormatting sqref="M483:M484 I483:I484 G483:G484">
    <cfRule type="expression" dxfId="932" priority="93" stopIfTrue="1">
      <formula>F483&gt;0</formula>
    </cfRule>
  </conditionalFormatting>
  <conditionalFormatting sqref="M178:M183 M217:M223 M197:M203 M225:M226 M185:M195">
    <cfRule type="cellIs" dxfId="931" priority="92" stopIfTrue="1" operator="equal">
      <formula>"a"</formula>
    </cfRule>
  </conditionalFormatting>
  <conditionalFormatting sqref="G178:G183 I178:I183 M178:M183 M242:M247 I242:I247 G242:G247 M197:M203 I197:I203 G197:G203 G225:G226 I225:I226 M225:M226 M185:M195 I185:I195 G185:G195">
    <cfRule type="expression" dxfId="930" priority="91" stopIfTrue="1">
      <formula>F178&gt;0</formula>
    </cfRule>
  </conditionalFormatting>
  <conditionalFormatting sqref="M204:M216">
    <cfRule type="cellIs" dxfId="929" priority="90" stopIfTrue="1" operator="equal">
      <formula>"a"</formula>
    </cfRule>
  </conditionalFormatting>
  <conditionalFormatting sqref="M204:M216 I204:I216 G204:G216">
    <cfRule type="expression" dxfId="928" priority="89" stopIfTrue="1">
      <formula>F204&gt;0</formula>
    </cfRule>
  </conditionalFormatting>
  <conditionalFormatting sqref="M227 M257:M266">
    <cfRule type="cellIs" dxfId="927" priority="88" stopIfTrue="1" operator="equal">
      <formula>"a"</formula>
    </cfRule>
  </conditionalFormatting>
  <conditionalFormatting sqref="G227 I227 M227 M257:M266 I257:I266 G257:G266">
    <cfRule type="expression" dxfId="926" priority="87" stopIfTrue="1">
      <formula>F227&gt;0</formula>
    </cfRule>
  </conditionalFormatting>
  <conditionalFormatting sqref="M228:M240">
    <cfRule type="cellIs" dxfId="925" priority="86" stopIfTrue="1" operator="equal">
      <formula>"a"</formula>
    </cfRule>
  </conditionalFormatting>
  <conditionalFormatting sqref="M228:M240 I228:I240 G228:G240">
    <cfRule type="expression" dxfId="924" priority="85" stopIfTrue="1">
      <formula>F228&gt;0</formula>
    </cfRule>
  </conditionalFormatting>
  <conditionalFormatting sqref="M241 M251:M253 M256">
    <cfRule type="cellIs" dxfId="923" priority="84" stopIfTrue="1" operator="equal">
      <formula>"a"</formula>
    </cfRule>
  </conditionalFormatting>
  <conditionalFormatting sqref="G241 I241 M241 M251:M253 I251:I253 G251:G253 G256 I256 M256">
    <cfRule type="expression" dxfId="922" priority="83" stopIfTrue="1">
      <formula>F241&gt;0</formula>
    </cfRule>
  </conditionalFormatting>
  <conditionalFormatting sqref="M242:M250">
    <cfRule type="cellIs" dxfId="921" priority="82" stopIfTrue="1" operator="equal">
      <formula>"a"</formula>
    </cfRule>
  </conditionalFormatting>
  <conditionalFormatting sqref="G248:G250 I248:I250 M248:M250">
    <cfRule type="expression" dxfId="920" priority="81" stopIfTrue="1">
      <formula>F248&gt;0</formula>
    </cfRule>
  </conditionalFormatting>
  <conditionalFormatting sqref="M267:M291 M305:M312 M323 M317:M318 M315">
    <cfRule type="cellIs" dxfId="919" priority="80" stopIfTrue="1" operator="equal">
      <formula>"a"</formula>
    </cfRule>
  </conditionalFormatting>
  <conditionalFormatting sqref="G267:G291 I267:I291 M267:M291 M305:M312 I305:I312 G305:G312 G323 I323 M323 G317:G318 I317:I318 M317:M318 G315 I315 M315">
    <cfRule type="expression" dxfId="918" priority="79" stopIfTrue="1">
      <formula>F267&gt;0</formula>
    </cfRule>
  </conditionalFormatting>
  <conditionalFormatting sqref="M292:M304">
    <cfRule type="cellIs" dxfId="917" priority="78" stopIfTrue="1" operator="equal">
      <formula>"a"</formula>
    </cfRule>
  </conditionalFormatting>
  <conditionalFormatting sqref="M292:M304 I292:I304 G292:G304">
    <cfRule type="expression" dxfId="916" priority="77" stopIfTrue="1">
      <formula>F292&gt;0</formula>
    </cfRule>
  </conditionalFormatting>
  <conditionalFormatting sqref="M324">
    <cfRule type="cellIs" dxfId="915" priority="76" stopIfTrue="1" operator="equal">
      <formula>"a"</formula>
    </cfRule>
  </conditionalFormatting>
  <conditionalFormatting sqref="G324 I324 M324">
    <cfRule type="expression" dxfId="914" priority="75" stopIfTrue="1">
      <formula>F324&gt;0</formula>
    </cfRule>
  </conditionalFormatting>
  <conditionalFormatting sqref="M325:M337">
    <cfRule type="cellIs" dxfId="913" priority="74" stopIfTrue="1" operator="equal">
      <formula>"a"</formula>
    </cfRule>
  </conditionalFormatting>
  <conditionalFormatting sqref="G325:G337 I325:I337 M325:M337">
    <cfRule type="expression" dxfId="912" priority="73" stopIfTrue="1">
      <formula>F325&gt;0</formula>
    </cfRule>
  </conditionalFormatting>
  <conditionalFormatting sqref="M319">
    <cfRule type="cellIs" dxfId="911" priority="72" stopIfTrue="1" operator="equal">
      <formula>"a"</formula>
    </cfRule>
  </conditionalFormatting>
  <conditionalFormatting sqref="G319 I319 M319">
    <cfRule type="expression" dxfId="910" priority="71" stopIfTrue="1">
      <formula>F319&gt;0</formula>
    </cfRule>
  </conditionalFormatting>
  <conditionalFormatting sqref="M320">
    <cfRule type="cellIs" dxfId="909" priority="70" stopIfTrue="1" operator="equal">
      <formula>"a"</formula>
    </cfRule>
  </conditionalFormatting>
  <conditionalFormatting sqref="G320 I320 M320">
    <cfRule type="expression" dxfId="908" priority="69" stopIfTrue="1">
      <formula>F320&gt;0</formula>
    </cfRule>
  </conditionalFormatting>
  <conditionalFormatting sqref="M321:M322">
    <cfRule type="cellIs" dxfId="907" priority="68" stopIfTrue="1" operator="equal">
      <formula>"a"</formula>
    </cfRule>
  </conditionalFormatting>
  <conditionalFormatting sqref="M321:M322 I321:I322 G321:G322">
    <cfRule type="expression" dxfId="906" priority="67" stopIfTrue="1">
      <formula>F321&gt;0</formula>
    </cfRule>
  </conditionalFormatting>
  <conditionalFormatting sqref="M19:M43 M57:M68">
    <cfRule type="cellIs" dxfId="905" priority="66" stopIfTrue="1" operator="equal">
      <formula>"a"</formula>
    </cfRule>
  </conditionalFormatting>
  <conditionalFormatting sqref="G19:G43 I19:I43 M19:M43 M57:M68 I57:I68 G57:G68 M84:M89 I84:I89 G84:G89">
    <cfRule type="expression" dxfId="904" priority="65" stopIfTrue="1">
      <formula>F19&gt;0</formula>
    </cfRule>
  </conditionalFormatting>
  <conditionalFormatting sqref="M44:M56">
    <cfRule type="cellIs" dxfId="903" priority="64" stopIfTrue="1" operator="equal">
      <formula>"a"</formula>
    </cfRule>
  </conditionalFormatting>
  <conditionalFormatting sqref="M44:M56 I44:I56 G44:G56">
    <cfRule type="expression" dxfId="902" priority="63" stopIfTrue="1">
      <formula>F44&gt;0</formula>
    </cfRule>
  </conditionalFormatting>
  <conditionalFormatting sqref="M69 M98:M107">
    <cfRule type="cellIs" dxfId="901" priority="62" stopIfTrue="1" operator="equal">
      <formula>"a"</formula>
    </cfRule>
  </conditionalFormatting>
  <conditionalFormatting sqref="G69 I69 M69 M98:M107 I98:I107 G98:G107">
    <cfRule type="expression" dxfId="900" priority="61" stopIfTrue="1">
      <formula>F69&gt;0</formula>
    </cfRule>
  </conditionalFormatting>
  <conditionalFormatting sqref="M70:M82">
    <cfRule type="cellIs" dxfId="899" priority="60" stopIfTrue="1" operator="equal">
      <formula>"a"</formula>
    </cfRule>
  </conditionalFormatting>
  <conditionalFormatting sqref="M70:M82 I70:I82 G70:G82">
    <cfRule type="expression" dxfId="898" priority="59" stopIfTrue="1">
      <formula>F70&gt;0</formula>
    </cfRule>
  </conditionalFormatting>
  <conditionalFormatting sqref="M83 M93:M96">
    <cfRule type="cellIs" dxfId="897" priority="58" stopIfTrue="1" operator="equal">
      <formula>"a"</formula>
    </cfRule>
  </conditionalFormatting>
  <conditionalFormatting sqref="G83 I83 M83 M93:M96 I93:I96 G93:G96">
    <cfRule type="expression" dxfId="896" priority="57" stopIfTrue="1">
      <formula>F83&gt;0</formula>
    </cfRule>
  </conditionalFormatting>
  <conditionalFormatting sqref="M84:M92">
    <cfRule type="cellIs" dxfId="895" priority="56" stopIfTrue="1" operator="equal">
      <formula>"a"</formula>
    </cfRule>
  </conditionalFormatting>
  <conditionalFormatting sqref="G90:G92 I90:I92 M90:M92">
    <cfRule type="expression" dxfId="894" priority="55" stopIfTrue="1">
      <formula>F90&gt;0</formula>
    </cfRule>
  </conditionalFormatting>
  <conditionalFormatting sqref="M109 M148:M158 M163 M111:M134">
    <cfRule type="cellIs" dxfId="893" priority="54" stopIfTrue="1" operator="equal">
      <formula>"a"</formula>
    </cfRule>
  </conditionalFormatting>
  <conditionalFormatting sqref="G109 I109 M109 M148:M158 I148:I158 G148:G158 G163 I163 M163 M111:M134 I111:I134 G111:G134">
    <cfRule type="expression" dxfId="892" priority="53" stopIfTrue="1">
      <formula>F109&gt;0</formula>
    </cfRule>
  </conditionalFormatting>
  <conditionalFormatting sqref="M135:M147">
    <cfRule type="cellIs" dxfId="891" priority="52" stopIfTrue="1" operator="equal">
      <formula>"a"</formula>
    </cfRule>
  </conditionalFormatting>
  <conditionalFormatting sqref="M135:M147 I135:I147 G135:G147">
    <cfRule type="expression" dxfId="890" priority="51" stopIfTrue="1">
      <formula>F135&gt;0</formula>
    </cfRule>
  </conditionalFormatting>
  <conditionalFormatting sqref="M164">
    <cfRule type="cellIs" dxfId="889" priority="50" stopIfTrue="1" operator="equal">
      <formula>"a"</formula>
    </cfRule>
  </conditionalFormatting>
  <conditionalFormatting sqref="G164 I164 M164">
    <cfRule type="expression" dxfId="888" priority="49" stopIfTrue="1">
      <formula>F164&gt;0</formula>
    </cfRule>
  </conditionalFormatting>
  <conditionalFormatting sqref="M165:M177">
    <cfRule type="cellIs" dxfId="887" priority="48" stopIfTrue="1" operator="equal">
      <formula>"a"</formula>
    </cfRule>
  </conditionalFormatting>
  <conditionalFormatting sqref="G165:G177 I165:I177 M165:M177">
    <cfRule type="expression" dxfId="886" priority="47" stopIfTrue="1">
      <formula>F165&gt;0</formula>
    </cfRule>
  </conditionalFormatting>
  <conditionalFormatting sqref="M159">
    <cfRule type="cellIs" dxfId="885" priority="46" stopIfTrue="1" operator="equal">
      <formula>"a"</formula>
    </cfRule>
  </conditionalFormatting>
  <conditionalFormatting sqref="G159 I159 M159">
    <cfRule type="expression" dxfId="884" priority="45" stopIfTrue="1">
      <formula>F159&gt;0</formula>
    </cfRule>
  </conditionalFormatting>
  <conditionalFormatting sqref="M160">
    <cfRule type="cellIs" dxfId="883" priority="44" stopIfTrue="1" operator="equal">
      <formula>"a"</formula>
    </cfRule>
  </conditionalFormatting>
  <conditionalFormatting sqref="G160 I160 M160">
    <cfRule type="expression" dxfId="882" priority="43" stopIfTrue="1">
      <formula>F160&gt;0</formula>
    </cfRule>
  </conditionalFormatting>
  <conditionalFormatting sqref="M161:M162">
    <cfRule type="cellIs" dxfId="881" priority="42" stopIfTrue="1" operator="equal">
      <formula>"a"</formula>
    </cfRule>
  </conditionalFormatting>
  <conditionalFormatting sqref="M161:M162 I161:I162 G161:G162">
    <cfRule type="expression" dxfId="880" priority="41" stopIfTrue="1">
      <formula>F161&gt;0</formula>
    </cfRule>
  </conditionalFormatting>
  <conditionalFormatting sqref="M652:M661">
    <cfRule type="cellIs" dxfId="879" priority="40" stopIfTrue="1" operator="equal">
      <formula>"a"</formula>
    </cfRule>
  </conditionalFormatting>
  <conditionalFormatting sqref="M652:M661 I652:I661 G652:G661">
    <cfRule type="expression" dxfId="878" priority="39" stopIfTrue="1">
      <formula>F652&gt;0</formula>
    </cfRule>
  </conditionalFormatting>
  <conditionalFormatting sqref="M673">
    <cfRule type="cellIs" dxfId="877" priority="38" stopIfTrue="1" operator="equal">
      <formula>"a"</formula>
    </cfRule>
  </conditionalFormatting>
  <conditionalFormatting sqref="G673 I673 M673">
    <cfRule type="expression" dxfId="876" priority="37" stopIfTrue="1">
      <formula>F673&gt;0</formula>
    </cfRule>
  </conditionalFormatting>
  <conditionalFormatting sqref="M108">
    <cfRule type="cellIs" dxfId="875" priority="36" stopIfTrue="1" operator="equal">
      <formula>"a"</formula>
    </cfRule>
  </conditionalFormatting>
  <conditionalFormatting sqref="G108 I108 M108">
    <cfRule type="expression" dxfId="874" priority="35" stopIfTrue="1">
      <formula>F108&gt;0</formula>
    </cfRule>
  </conditionalFormatting>
  <conditionalFormatting sqref="M254">
    <cfRule type="cellIs" dxfId="873" priority="34" stopIfTrue="1" operator="equal">
      <formula>"a"</formula>
    </cfRule>
  </conditionalFormatting>
  <conditionalFormatting sqref="G254 I254 M254">
    <cfRule type="expression" dxfId="872" priority="33" stopIfTrue="1">
      <formula>F254&gt;0</formula>
    </cfRule>
  </conditionalFormatting>
  <conditionalFormatting sqref="M314">
    <cfRule type="cellIs" dxfId="871" priority="30" stopIfTrue="1" operator="equal">
      <formula>"a"</formula>
    </cfRule>
  </conditionalFormatting>
  <conditionalFormatting sqref="G314 I314 M314">
    <cfRule type="expression" dxfId="870" priority="29" stopIfTrue="1">
      <formula>F314&gt;0</formula>
    </cfRule>
  </conditionalFormatting>
  <conditionalFormatting sqref="M313">
    <cfRule type="cellIs" dxfId="869" priority="28" stopIfTrue="1" operator="equal">
      <formula>"a"</formula>
    </cfRule>
  </conditionalFormatting>
  <conditionalFormatting sqref="G313 I313 M313">
    <cfRule type="expression" dxfId="868" priority="27" stopIfTrue="1">
      <formula>F313&gt;0</formula>
    </cfRule>
  </conditionalFormatting>
  <conditionalFormatting sqref="M346">
    <cfRule type="cellIs" dxfId="867" priority="24" stopIfTrue="1" operator="equal">
      <formula>"a"</formula>
    </cfRule>
  </conditionalFormatting>
  <conditionalFormatting sqref="M346 I346 G346">
    <cfRule type="expression" dxfId="866" priority="23" stopIfTrue="1">
      <formula>F346&gt;0</formula>
    </cfRule>
  </conditionalFormatting>
  <conditionalFormatting sqref="M404">
    <cfRule type="cellIs" dxfId="865" priority="22" stopIfTrue="1" operator="equal">
      <formula>"a"</formula>
    </cfRule>
  </conditionalFormatting>
  <conditionalFormatting sqref="G404 I404 M404">
    <cfRule type="expression" dxfId="864" priority="21" stopIfTrue="1">
      <formula>F404&gt;0</formula>
    </cfRule>
  </conditionalFormatting>
  <conditionalFormatting sqref="M403">
    <cfRule type="cellIs" dxfId="863" priority="20" stopIfTrue="1" operator="equal">
      <formula>"a"</formula>
    </cfRule>
  </conditionalFormatting>
  <conditionalFormatting sqref="G403 I403 M403">
    <cfRule type="expression" dxfId="862" priority="19" stopIfTrue="1">
      <formula>F403&gt;0</formula>
    </cfRule>
  </conditionalFormatting>
  <conditionalFormatting sqref="M438">
    <cfRule type="cellIs" dxfId="861" priority="16" stopIfTrue="1" operator="equal">
      <formula>"a"</formula>
    </cfRule>
  </conditionalFormatting>
  <conditionalFormatting sqref="M438 I438 G438">
    <cfRule type="expression" dxfId="860" priority="15" stopIfTrue="1">
      <formula>F438&gt;0</formula>
    </cfRule>
  </conditionalFormatting>
  <conditionalFormatting sqref="M496">
    <cfRule type="cellIs" dxfId="859" priority="14" stopIfTrue="1" operator="equal">
      <formula>"a"</formula>
    </cfRule>
  </conditionalFormatting>
  <conditionalFormatting sqref="M496 I496 G496">
    <cfRule type="expression" dxfId="858" priority="13" stopIfTrue="1">
      <formula>F496&gt;0</formula>
    </cfRule>
  </conditionalFormatting>
  <conditionalFormatting sqref="M495">
    <cfRule type="cellIs" dxfId="857" priority="12" stopIfTrue="1" operator="equal">
      <formula>"a"</formula>
    </cfRule>
  </conditionalFormatting>
  <conditionalFormatting sqref="M495 I495 G495">
    <cfRule type="expression" dxfId="856" priority="11" stopIfTrue="1">
      <formula>F495&gt;0</formula>
    </cfRule>
  </conditionalFormatting>
  <conditionalFormatting sqref="M553">
    <cfRule type="cellIs" dxfId="855" priority="10" stopIfTrue="1" operator="equal">
      <formula>"a"</formula>
    </cfRule>
  </conditionalFormatting>
  <conditionalFormatting sqref="G553 I553 M553">
    <cfRule type="expression" dxfId="854" priority="9" stopIfTrue="1">
      <formula>F553&gt;0</formula>
    </cfRule>
  </conditionalFormatting>
  <conditionalFormatting sqref="M554">
    <cfRule type="cellIs" dxfId="853" priority="8" stopIfTrue="1" operator="equal">
      <formula>"a"</formula>
    </cfRule>
  </conditionalFormatting>
  <conditionalFormatting sqref="M554 I554 G554">
    <cfRule type="expression" dxfId="852" priority="7" stopIfTrue="1">
      <formula>F554&gt;0</formula>
    </cfRule>
  </conditionalFormatting>
  <conditionalFormatting sqref="M614:M615">
    <cfRule type="cellIs" dxfId="851" priority="6" stopIfTrue="1" operator="equal">
      <formula>"a"</formula>
    </cfRule>
  </conditionalFormatting>
  <conditionalFormatting sqref="M614:M615 I614:I615 G614:G615">
    <cfRule type="expression" dxfId="850" priority="5" stopIfTrue="1">
      <formula>F614&gt;0</formula>
    </cfRule>
  </conditionalFormatting>
  <conditionalFormatting sqref="M672">
    <cfRule type="cellIs" dxfId="849" priority="4" stopIfTrue="1" operator="equal">
      <formula>"a"</formula>
    </cfRule>
  </conditionalFormatting>
  <conditionalFormatting sqref="G672 I672 M672">
    <cfRule type="expression" dxfId="848" priority="3" stopIfTrue="1">
      <formula>F672&gt;0</formula>
    </cfRule>
  </conditionalFormatting>
  <conditionalFormatting sqref="M671">
    <cfRule type="cellIs" dxfId="847" priority="2" stopIfTrue="1" operator="equal">
      <formula>"a"</formula>
    </cfRule>
  </conditionalFormatting>
  <conditionalFormatting sqref="G671 I671 M671">
    <cfRule type="expression" dxfId="846" priority="1" stopIfTrue="1">
      <formula>F671&gt;0</formula>
    </cfRule>
  </conditionalFormatting>
  <dataValidations count="4">
    <dataValidation type="list" operator="greaterThan" allowBlank="1" showInputMessage="1" showErrorMessage="1" sqref="I586:I615 I98:I109 I197:I223 I617:I674 I225:I254 I256:I315 I317:I346 I348:I405 I407:I438 I440:I497 I558:I584 I499:I556 I19:I96 I111:I183 I185:I195" xr:uid="{00000000-0002-0000-0400-000000000000}">
      <formula1>"0%,5%,12%,18%,28%"</formula1>
    </dataValidation>
    <dataValidation type="whole" operator="greaterThan" allowBlank="1" showInputMessage="1" showErrorMessage="1" sqref="G586:G615 G98:G109 G197:G223 G617:G674 G225:G254 G256:G315 G317:G346 G348:G405 G407:G438 G440:G497 G558:G584 G499:G556 G19:G96 G111:G183 G185:G195" xr:uid="{00000000-0002-0000-0400-000001000000}">
      <formula1>1</formula1>
    </dataValidation>
    <dataValidation type="decimal" operator="greaterThan" allowBlank="1" showInputMessage="1" showErrorMessage="1" sqref="M586:M615 M98:M109 M197:M223 M617:M674 M225:M254 M256:M315 M317:M346 M348:M405 M407:M438 M440:M497 M558:M584 M499:M556 M19:M96 M111:M183 M185:M195" xr:uid="{00000000-0002-0000-0400-000002000000}">
      <formula1>0</formula1>
    </dataValidation>
    <dataValidation allowBlank="1" showInputMessage="1" showErrorMessage="1" error="Enter Direct or Bought-out only" sqref="O683:O66033 O676:O680 O1:O674" xr:uid="{00000000-0002-0000-0400-000003000000}"/>
  </dataValidations>
  <printOptions horizontalCentered="1"/>
  <pageMargins left="0.25" right="0.25" top="0.75" bottom="0.75" header="0.3" footer="0.3"/>
  <pageSetup paperSize="9" scale="58" fitToHeight="0" orientation="landscape" r:id="rId4"/>
  <headerFooter alignWithMargins="0">
    <oddFooter>&amp;R&amp;"Book Antiqua,Bold"&amp;10Schedule-1/ Page &amp;P of &amp;N</oddFooter>
  </headerFooter>
  <drawing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indexed="53"/>
    <pageSetUpPr autoPageBreaks="0" fitToPage="1"/>
  </sheetPr>
  <dimension ref="A1:AJ762"/>
  <sheetViews>
    <sheetView view="pageBreakPreview" topLeftCell="A2" zoomScale="115" zoomScaleNormal="100" zoomScaleSheetLayoutView="115" workbookViewId="0">
      <selection activeCell="I94" sqref="I94"/>
    </sheetView>
  </sheetViews>
  <sheetFormatPr defaultColWidth="9" defaultRowHeight="16.5" x14ac:dyDescent="0.3"/>
  <cols>
    <col min="1" max="1" width="7.375" style="277" customWidth="1"/>
    <col min="2" max="2" width="10.875" style="277" bestFit="1" customWidth="1"/>
    <col min="3" max="3" width="8" style="277" bestFit="1" customWidth="1"/>
    <col min="4" max="4" width="31.75" style="277" bestFit="1" customWidth="1"/>
    <col min="5" max="5" width="13.5" style="277" bestFit="1" customWidth="1"/>
    <col min="6" max="6" width="50.25" style="278" customWidth="1"/>
    <col min="7" max="7" width="4.75" style="277" bestFit="1" customWidth="1"/>
    <col min="8" max="8" width="8.625" style="277" bestFit="1" customWidth="1"/>
    <col min="9" max="9" width="17.375" style="279" customWidth="1"/>
    <col min="10" max="10" width="13.875" style="279" customWidth="1"/>
    <col min="11" max="11" width="9" style="265" hidden="1" customWidth="1"/>
    <col min="12" max="13" width="9" style="266" hidden="1" customWidth="1"/>
    <col min="14" max="14" width="9" style="265" hidden="1" customWidth="1"/>
    <col min="15" max="20" width="9" style="265" customWidth="1"/>
    <col min="21" max="21" width="9" style="265"/>
    <col min="22" max="32" width="9" style="267"/>
    <col min="33" max="16384" width="9" style="266"/>
  </cols>
  <sheetData>
    <row r="1" spans="1:36" ht="18" customHeight="1" x14ac:dyDescent="0.3">
      <c r="A1" s="260" t="str">
        <f>Cover!B3</f>
        <v>Specification No: CC/NT/W-SCADA/DOM/A00/23/00395</v>
      </c>
      <c r="B1" s="260"/>
      <c r="C1" s="260"/>
      <c r="D1" s="260"/>
      <c r="E1" s="260"/>
      <c r="F1" s="261"/>
      <c r="G1" s="262"/>
      <c r="H1" s="262"/>
      <c r="I1" s="263"/>
      <c r="J1" s="264" t="s">
        <v>122</v>
      </c>
    </row>
    <row r="2" spans="1:36" ht="6.75" customHeight="1" x14ac:dyDescent="0.3">
      <c r="A2" s="268"/>
      <c r="B2" s="268"/>
      <c r="C2" s="268"/>
      <c r="D2" s="268"/>
      <c r="E2" s="268"/>
      <c r="F2" s="269"/>
      <c r="G2" s="268"/>
      <c r="H2" s="268"/>
      <c r="I2" s="270"/>
      <c r="J2" s="270"/>
      <c r="K2" s="271"/>
    </row>
    <row r="3" spans="1:36" ht="24" customHeight="1" x14ac:dyDescent="0.3">
      <c r="A3" s="989" t="str">
        <f>Cover!$B$2</f>
        <v>Upgradation of SCADA and associated systems of NTAMC /RTAMC</v>
      </c>
      <c r="B3" s="989"/>
      <c r="C3" s="989"/>
      <c r="D3" s="989"/>
      <c r="E3" s="989"/>
      <c r="F3" s="989"/>
      <c r="G3" s="989"/>
      <c r="H3" s="989"/>
      <c r="I3" s="989"/>
      <c r="J3" s="989"/>
      <c r="K3" s="272"/>
      <c r="L3" s="273"/>
      <c r="M3" s="274"/>
      <c r="O3" s="275"/>
      <c r="R3" s="990"/>
      <c r="S3" s="990"/>
      <c r="V3" s="265"/>
      <c r="W3" s="265"/>
      <c r="X3" s="265"/>
      <c r="Y3" s="265"/>
      <c r="Z3" s="265"/>
      <c r="AA3" s="265"/>
      <c r="AB3" s="265"/>
      <c r="AC3" s="265"/>
      <c r="AD3" s="265"/>
      <c r="AE3" s="265"/>
      <c r="AG3" s="267"/>
      <c r="AH3" s="267"/>
      <c r="AI3" s="267"/>
      <c r="AJ3" s="267"/>
    </row>
    <row r="4" spans="1:36" ht="21.95" customHeight="1" x14ac:dyDescent="0.3">
      <c r="A4" s="991" t="s">
        <v>4</v>
      </c>
      <c r="B4" s="991"/>
      <c r="C4" s="991"/>
      <c r="D4" s="991"/>
      <c r="E4" s="991"/>
      <c r="F4" s="991"/>
      <c r="G4" s="991"/>
      <c r="H4" s="991"/>
      <c r="I4" s="991"/>
      <c r="J4" s="991"/>
      <c r="K4" s="276"/>
    </row>
    <row r="5" spans="1:36" ht="15" customHeight="1" x14ac:dyDescent="0.3">
      <c r="J5" s="270"/>
      <c r="K5" s="271"/>
    </row>
    <row r="6" spans="1:36" ht="18" customHeight="1" x14ac:dyDescent="0.3">
      <c r="A6" s="280" t="str">
        <f>+'[1]Sch-1'!A6</f>
        <v>Bidder’s Name and Address (Sole Bidder) :</v>
      </c>
      <c r="B6" s="280"/>
      <c r="C6" s="280"/>
      <c r="D6" s="280"/>
      <c r="E6" s="281"/>
      <c r="F6" s="282"/>
      <c r="G6" s="283"/>
      <c r="H6" s="283"/>
      <c r="I6" s="284" t="s">
        <v>5</v>
      </c>
      <c r="J6" s="270"/>
      <c r="K6" s="285"/>
    </row>
    <row r="7" spans="1:36" x14ac:dyDescent="0.3">
      <c r="A7" s="992" t="str">
        <f>'[1]Sch-1'!A7</f>
        <v/>
      </c>
      <c r="B7" s="992"/>
      <c r="C7" s="992"/>
      <c r="D7" s="992"/>
      <c r="E7" s="992"/>
      <c r="F7" s="992"/>
      <c r="G7" s="992"/>
      <c r="H7" s="992"/>
      <c r="I7" s="286" t="str">
        <f>'[1]Sch-1'!M7</f>
        <v>Contracts Services, 3rd Floor</v>
      </c>
      <c r="J7" s="270"/>
      <c r="K7" s="285"/>
    </row>
    <row r="8" spans="1:36" ht="18" customHeight="1" x14ac:dyDescent="0.3">
      <c r="A8" s="984" t="s">
        <v>7</v>
      </c>
      <c r="B8" s="984"/>
      <c r="C8" s="985" t="str">
        <f>IF('[1]Sch-1'!C8=0, "", '[1]Sch-1'!C8)</f>
        <v/>
      </c>
      <c r="D8" s="985"/>
      <c r="E8" s="985"/>
      <c r="I8" s="286" t="str">
        <f>'[1]Sch-1'!M8</f>
        <v>Power Grid Corporation of India Ltd.,</v>
      </c>
      <c r="J8" s="270"/>
      <c r="K8" s="285"/>
    </row>
    <row r="9" spans="1:36" ht="18" customHeight="1" x14ac:dyDescent="0.3">
      <c r="A9" s="984" t="s">
        <v>9</v>
      </c>
      <c r="B9" s="984"/>
      <c r="C9" s="985" t="str">
        <f>'Sch-1'!C8:E8</f>
        <v/>
      </c>
      <c r="D9" s="985"/>
      <c r="E9" s="985"/>
      <c r="I9" s="286" t="str">
        <f>'[1]Sch-1'!M9</f>
        <v>"Saudamini", Plot No.-2</v>
      </c>
      <c r="J9" s="270"/>
      <c r="K9" s="285"/>
    </row>
    <row r="10" spans="1:36" ht="18" customHeight="1" x14ac:dyDescent="0.3">
      <c r="A10" s="287"/>
      <c r="B10" s="287"/>
      <c r="C10" s="985" t="str">
        <f>'Sch-1'!C9:E9</f>
        <v/>
      </c>
      <c r="D10" s="985"/>
      <c r="E10" s="985"/>
      <c r="I10" s="286" t="str">
        <f>'[1]Sch-1'!M10</f>
        <v xml:space="preserve">Sector-29, </v>
      </c>
      <c r="J10" s="270"/>
      <c r="K10" s="285"/>
    </row>
    <row r="11" spans="1:36" ht="18" customHeight="1" x14ac:dyDescent="0.3">
      <c r="A11" s="287"/>
      <c r="B11" s="287"/>
      <c r="C11" s="985" t="str">
        <f>'Sch-1'!C10:E10</f>
        <v/>
      </c>
      <c r="D11" s="985"/>
      <c r="E11" s="985"/>
      <c r="I11" s="286" t="str">
        <f>'[1]Sch-1'!M11</f>
        <v>Gurugram (Haryana) - 122001</v>
      </c>
      <c r="J11" s="270"/>
      <c r="K11" s="285"/>
    </row>
    <row r="12" spans="1:36" ht="18" customHeight="1" x14ac:dyDescent="0.3">
      <c r="A12" s="287"/>
      <c r="B12" s="287"/>
      <c r="C12" s="288" t="str">
        <f>'Sch-1'!C11:E11</f>
        <v/>
      </c>
      <c r="D12" s="288"/>
      <c r="E12" s="288"/>
      <c r="I12" s="286"/>
      <c r="J12" s="270"/>
      <c r="K12" s="285"/>
    </row>
    <row r="13" spans="1:36" ht="18" customHeight="1" x14ac:dyDescent="0.3">
      <c r="A13" s="287"/>
      <c r="B13" s="287"/>
      <c r="C13" s="287"/>
      <c r="D13" s="287"/>
      <c r="E13" s="287"/>
      <c r="F13" s="288"/>
      <c r="G13" s="288"/>
      <c r="H13" s="288"/>
      <c r="I13" s="286"/>
      <c r="J13" s="270"/>
      <c r="K13" s="285"/>
    </row>
    <row r="14" spans="1:36" s="290" customFormat="1" ht="25.5" customHeight="1" x14ac:dyDescent="0.3">
      <c r="A14" s="986" t="s">
        <v>123</v>
      </c>
      <c r="B14" s="986"/>
      <c r="C14" s="986"/>
      <c r="D14" s="986"/>
      <c r="E14" s="986"/>
      <c r="F14" s="986"/>
      <c r="G14" s="986"/>
      <c r="H14" s="986"/>
      <c r="I14" s="986"/>
      <c r="J14" s="986"/>
      <c r="K14" s="289"/>
      <c r="N14" s="291"/>
      <c r="O14" s="291"/>
      <c r="P14" s="291"/>
      <c r="Q14" s="291"/>
      <c r="R14" s="291"/>
      <c r="S14" s="291"/>
      <c r="T14" s="291"/>
      <c r="U14" s="291"/>
      <c r="V14" s="292"/>
      <c r="W14" s="292"/>
      <c r="X14" s="292"/>
      <c r="Y14" s="292"/>
      <c r="Z14" s="292"/>
      <c r="AA14" s="292"/>
      <c r="AB14" s="292"/>
      <c r="AC14" s="292"/>
      <c r="AD14" s="292"/>
      <c r="AE14" s="292"/>
      <c r="AF14" s="292"/>
    </row>
    <row r="15" spans="1:36" x14ac:dyDescent="0.3">
      <c r="A15" s="287"/>
      <c r="B15" s="287"/>
      <c r="C15" s="287"/>
      <c r="D15" s="287"/>
      <c r="E15" s="287"/>
      <c r="F15" s="293"/>
      <c r="G15" s="294"/>
      <c r="H15" s="294"/>
      <c r="I15" s="987" t="s">
        <v>15</v>
      </c>
      <c r="J15" s="987"/>
      <c r="K15" s="295"/>
    </row>
    <row r="16" spans="1:36" ht="105" x14ac:dyDescent="0.3">
      <c r="A16" s="296" t="s">
        <v>17</v>
      </c>
      <c r="B16" s="296" t="s">
        <v>18</v>
      </c>
      <c r="C16" s="296" t="s">
        <v>19</v>
      </c>
      <c r="D16" s="296" t="s">
        <v>20</v>
      </c>
      <c r="E16" s="296" t="s">
        <v>21</v>
      </c>
      <c r="F16" s="297" t="s">
        <v>124</v>
      </c>
      <c r="G16" s="298" t="s">
        <v>27</v>
      </c>
      <c r="H16" s="298" t="s">
        <v>125</v>
      </c>
      <c r="I16" s="296" t="s">
        <v>126</v>
      </c>
      <c r="J16" s="296" t="s">
        <v>127</v>
      </c>
    </row>
    <row r="17" spans="1:13" x14ac:dyDescent="0.3">
      <c r="A17" s="299">
        <v>1</v>
      </c>
      <c r="B17" s="299">
        <v>2</v>
      </c>
      <c r="C17" s="299">
        <v>3</v>
      </c>
      <c r="D17" s="299">
        <v>4</v>
      </c>
      <c r="E17" s="299">
        <v>5</v>
      </c>
      <c r="F17" s="299">
        <v>4</v>
      </c>
      <c r="G17" s="299">
        <v>5</v>
      </c>
      <c r="H17" s="299">
        <v>6</v>
      </c>
      <c r="I17" s="299">
        <v>7</v>
      </c>
      <c r="J17" s="299" t="s">
        <v>128</v>
      </c>
      <c r="K17" s="300"/>
    </row>
    <row r="18" spans="1:13" ht="16.5" customHeight="1" x14ac:dyDescent="0.3">
      <c r="A18" s="301"/>
      <c r="B18" s="302" t="str">
        <f>'Sch-1'!B18</f>
        <v>(I)</v>
      </c>
      <c r="C18" s="302" t="str">
        <f>'Sch-1'!C18</f>
        <v xml:space="preserve">MAIN NTAMC           </v>
      </c>
      <c r="D18" s="302"/>
      <c r="E18" s="303"/>
      <c r="F18" s="303"/>
      <c r="G18" s="303"/>
      <c r="H18" s="303"/>
      <c r="I18" s="303"/>
      <c r="J18" s="304"/>
      <c r="K18" s="285"/>
    </row>
    <row r="19" spans="1:13" s="279" customFormat="1" x14ac:dyDescent="0.3">
      <c r="A19" s="305">
        <f>'Sch-1'!A19</f>
        <v>1</v>
      </c>
      <c r="B19" s="305">
        <f>'Sch-1'!B19</f>
        <v>7000020907</v>
      </c>
      <c r="C19" s="305">
        <f>'Sch-1'!C19</f>
        <v>40</v>
      </c>
      <c r="D19" s="306" t="str">
        <f>'Sch-1'!D19</f>
        <v xml:space="preserve">CONTROL CENTRE-HARDWARE                 </v>
      </c>
      <c r="E19" s="305">
        <f>'Sch-1'!E19</f>
        <v>1000064782</v>
      </c>
      <c r="F19" s="306" t="str">
        <f>'Sch-1'!J19</f>
        <v>TYPE-1 ROUTER AS PER TS</v>
      </c>
      <c r="G19" s="305" t="str">
        <f>'Sch-1'!K19</f>
        <v xml:space="preserve">EA </v>
      </c>
      <c r="H19" s="305">
        <f>'Sch-1'!L19</f>
        <v>2</v>
      </c>
      <c r="I19" s="307"/>
      <c r="J19" s="308" t="str">
        <f>IF(I19=0, "Included",IF(ISERROR(H19*I19), I19, H19*I19))</f>
        <v>Included</v>
      </c>
      <c r="K19" s="309">
        <f>+H19*I19</f>
        <v>0</v>
      </c>
      <c r="M19" s="266"/>
    </row>
    <row r="20" spans="1:13" s="279" customFormat="1" x14ac:dyDescent="0.3">
      <c r="A20" s="305">
        <f>'Sch-1'!A20</f>
        <v>2</v>
      </c>
      <c r="B20" s="305">
        <f>'Sch-1'!B20</f>
        <v>7000020907</v>
      </c>
      <c r="C20" s="305">
        <f>'Sch-1'!C20</f>
        <v>50</v>
      </c>
      <c r="D20" s="306" t="str">
        <f>'Sch-1'!D20</f>
        <v xml:space="preserve">CONTROL CENTRE-HARDWARE                 </v>
      </c>
      <c r="E20" s="305">
        <f>'Sch-1'!E20</f>
        <v>1000064783</v>
      </c>
      <c r="F20" s="306" t="str">
        <f>'Sch-1'!J20</f>
        <v>TYPE-2 ROUTER AS PER TS</v>
      </c>
      <c r="G20" s="305" t="str">
        <f>'Sch-1'!K20</f>
        <v xml:space="preserve">EA </v>
      </c>
      <c r="H20" s="305">
        <f>'Sch-1'!L20</f>
        <v>2</v>
      </c>
      <c r="I20" s="307"/>
      <c r="J20" s="310" t="str">
        <f>IF(I20=0, "Included",IF(ISERROR(H20*I20), I20, H20*I20))</f>
        <v>Included</v>
      </c>
      <c r="K20" s="309">
        <f>+H20*I20</f>
        <v>0</v>
      </c>
      <c r="M20" s="266"/>
    </row>
    <row r="21" spans="1:13" s="279" customFormat="1" x14ac:dyDescent="0.3">
      <c r="A21" s="305">
        <f>'Sch-1'!A21</f>
        <v>3</v>
      </c>
      <c r="B21" s="305">
        <f>'Sch-1'!B21</f>
        <v>7000020907</v>
      </c>
      <c r="C21" s="305">
        <f>'Sch-1'!C21</f>
        <v>60</v>
      </c>
      <c r="D21" s="306" t="str">
        <f>'Sch-1'!D21</f>
        <v xml:space="preserve">CONTROL CENTRE-HARDWARE                 </v>
      </c>
      <c r="E21" s="305">
        <f>'Sch-1'!E21</f>
        <v>1000063031</v>
      </c>
      <c r="F21" s="306" t="str">
        <f>'Sch-1'!J21</f>
        <v>MANAGED LAN L3 TYPE-1</v>
      </c>
      <c r="G21" s="305" t="str">
        <f>'Sch-1'!K21</f>
        <v xml:space="preserve">EA </v>
      </c>
      <c r="H21" s="305">
        <f>'Sch-1'!L21</f>
        <v>27</v>
      </c>
      <c r="I21" s="307"/>
      <c r="J21" s="310" t="str">
        <f t="shared" ref="J21:J68" si="0">IF(I21=0, "Included",IF(ISERROR(H21*I21), I21, H21*I21))</f>
        <v>Included</v>
      </c>
      <c r="K21" s="309">
        <f t="shared" ref="K21:K68" si="1">+H21*I21</f>
        <v>0</v>
      </c>
      <c r="M21" s="266"/>
    </row>
    <row r="22" spans="1:13" s="279" customFormat="1" x14ac:dyDescent="0.3">
      <c r="A22" s="305">
        <f>'Sch-1'!A22</f>
        <v>4</v>
      </c>
      <c r="B22" s="305">
        <f>'Sch-1'!B22</f>
        <v>7000020907</v>
      </c>
      <c r="C22" s="305">
        <f>'Sch-1'!C22</f>
        <v>70</v>
      </c>
      <c r="D22" s="306" t="str">
        <f>'Sch-1'!D22</f>
        <v xml:space="preserve">CONTROL CENTRE-HARDWARE                 </v>
      </c>
      <c r="E22" s="305">
        <f>'Sch-1'!E22</f>
        <v>1000063032</v>
      </c>
      <c r="F22" s="306" t="str">
        <f>'Sch-1'!J22</f>
        <v>MANAGED LAN L3 TYPE-2</v>
      </c>
      <c r="G22" s="305" t="str">
        <f>'Sch-1'!K22</f>
        <v xml:space="preserve">EA </v>
      </c>
      <c r="H22" s="305">
        <f>'Sch-1'!L22</f>
        <v>4</v>
      </c>
      <c r="I22" s="307"/>
      <c r="J22" s="310" t="str">
        <f t="shared" si="0"/>
        <v>Included</v>
      </c>
      <c r="K22" s="309">
        <f t="shared" si="1"/>
        <v>0</v>
      </c>
      <c r="M22" s="266"/>
    </row>
    <row r="23" spans="1:13" s="279" customFormat="1" x14ac:dyDescent="0.3">
      <c r="A23" s="305">
        <f>'Sch-1'!A23</f>
        <v>5</v>
      </c>
      <c r="B23" s="305">
        <f>'Sch-1'!B23</f>
        <v>7000020907</v>
      </c>
      <c r="C23" s="305">
        <f>'Sch-1'!C23</f>
        <v>80</v>
      </c>
      <c r="D23" s="306" t="str">
        <f>'Sch-1'!D23</f>
        <v xml:space="preserve">CONTROL CENTRE-HARDWARE                 </v>
      </c>
      <c r="E23" s="305">
        <f>'Sch-1'!E23</f>
        <v>1000062969</v>
      </c>
      <c r="F23" s="306" t="str">
        <f>'Sch-1'!J23</f>
        <v>COPPER SFP FOR LAN</v>
      </c>
      <c r="G23" s="305" t="str">
        <f>'Sch-1'!K23</f>
        <v xml:space="preserve">EA </v>
      </c>
      <c r="H23" s="305">
        <f>'Sch-1'!L23</f>
        <v>153</v>
      </c>
      <c r="I23" s="307"/>
      <c r="J23" s="310" t="str">
        <f t="shared" si="0"/>
        <v>Included</v>
      </c>
      <c r="K23" s="309">
        <f t="shared" si="1"/>
        <v>0</v>
      </c>
      <c r="M23" s="266"/>
    </row>
    <row r="24" spans="1:13" s="279" customFormat="1" x14ac:dyDescent="0.3">
      <c r="A24" s="305">
        <f>'Sch-1'!A24</f>
        <v>6</v>
      </c>
      <c r="B24" s="305">
        <f>'Sch-1'!B24</f>
        <v>7000020907</v>
      </c>
      <c r="C24" s="305">
        <f>'Sch-1'!C24</f>
        <v>90</v>
      </c>
      <c r="D24" s="306" t="str">
        <f>'Sch-1'!D24</f>
        <v xml:space="preserve">CONTROL CENTRE-HARDWARE                 </v>
      </c>
      <c r="E24" s="305">
        <f>'Sch-1'!E24</f>
        <v>1000063027</v>
      </c>
      <c r="F24" s="306" t="str">
        <f>'Sch-1'!J24</f>
        <v>FIBER OPTIC SFP FOR LAN</v>
      </c>
      <c r="G24" s="305" t="str">
        <f>'Sch-1'!K24</f>
        <v xml:space="preserve">EA </v>
      </c>
      <c r="H24" s="305">
        <f>'Sch-1'!L24</f>
        <v>615</v>
      </c>
      <c r="I24" s="307"/>
      <c r="J24" s="310" t="str">
        <f t="shared" si="0"/>
        <v>Included</v>
      </c>
      <c r="K24" s="309">
        <f t="shared" si="1"/>
        <v>0</v>
      </c>
      <c r="M24" s="266"/>
    </row>
    <row r="25" spans="1:13" s="279" customFormat="1" x14ac:dyDescent="0.3">
      <c r="A25" s="305">
        <f>'Sch-1'!A25</f>
        <v>7</v>
      </c>
      <c r="B25" s="305">
        <f>'Sch-1'!B25</f>
        <v>7000020907</v>
      </c>
      <c r="C25" s="305">
        <f>'Sch-1'!C25</f>
        <v>100</v>
      </c>
      <c r="D25" s="306" t="str">
        <f>'Sch-1'!D25</f>
        <v xml:space="preserve">CONTROL CENTRE-HARDWARE                 </v>
      </c>
      <c r="E25" s="305">
        <f>'Sch-1'!E25</f>
        <v>1000063033</v>
      </c>
      <c r="F25" s="306" t="str">
        <f>'Sch-1'!J25</f>
        <v>NETWORK INTRUSION PREVENTION SYS.(NIPS)</v>
      </c>
      <c r="G25" s="305" t="str">
        <f>'Sch-1'!K25</f>
        <v>LOT</v>
      </c>
      <c r="H25" s="305">
        <f>'Sch-1'!L25</f>
        <v>2</v>
      </c>
      <c r="I25" s="307"/>
      <c r="J25" s="310" t="str">
        <f t="shared" si="0"/>
        <v>Included</v>
      </c>
      <c r="K25" s="309">
        <f t="shared" si="1"/>
        <v>0</v>
      </c>
      <c r="M25" s="266"/>
    </row>
    <row r="26" spans="1:13" s="279" customFormat="1" x14ac:dyDescent="0.3">
      <c r="A26" s="305">
        <f>'Sch-1'!A26</f>
        <v>8</v>
      </c>
      <c r="B26" s="305">
        <f>'Sch-1'!B26</f>
        <v>7000020907</v>
      </c>
      <c r="C26" s="305">
        <f>'Sch-1'!C26</f>
        <v>110</v>
      </c>
      <c r="D26" s="306" t="str">
        <f>'Sch-1'!D26</f>
        <v xml:space="preserve">CONTROL CENTRE-HARDWARE                 </v>
      </c>
      <c r="E26" s="305">
        <f>'Sch-1'!E26</f>
        <v>1000063024</v>
      </c>
      <c r="F26" s="306" t="str">
        <f>'Sch-1'!J26</f>
        <v>FIREWALL TYPE-I AS PER TS</v>
      </c>
      <c r="G26" s="305" t="str">
        <f>'Sch-1'!K26</f>
        <v xml:space="preserve">EA </v>
      </c>
      <c r="H26" s="305">
        <f>'Sch-1'!L26</f>
        <v>4</v>
      </c>
      <c r="I26" s="307"/>
      <c r="J26" s="310" t="str">
        <f t="shared" si="0"/>
        <v>Included</v>
      </c>
      <c r="K26" s="309">
        <f t="shared" si="1"/>
        <v>0</v>
      </c>
      <c r="M26" s="266"/>
    </row>
    <row r="27" spans="1:13" s="279" customFormat="1" x14ac:dyDescent="0.3">
      <c r="A27" s="305">
        <f>'Sch-1'!A27</f>
        <v>9</v>
      </c>
      <c r="B27" s="305">
        <f>'Sch-1'!B27</f>
        <v>7000020907</v>
      </c>
      <c r="C27" s="305">
        <f>'Sch-1'!C27</f>
        <v>120</v>
      </c>
      <c r="D27" s="306" t="str">
        <f>'Sch-1'!D27</f>
        <v xml:space="preserve">CONTROL CENTRE-HARDWARE                 </v>
      </c>
      <c r="E27" s="305">
        <f>'Sch-1'!E27</f>
        <v>1000063025</v>
      </c>
      <c r="F27" s="306" t="str">
        <f>'Sch-1'!J27</f>
        <v>FIREWALL TYPE-II AS PER TS</v>
      </c>
      <c r="G27" s="305" t="str">
        <f>'Sch-1'!K27</f>
        <v xml:space="preserve">EA </v>
      </c>
      <c r="H27" s="305">
        <f>'Sch-1'!L27</f>
        <v>2</v>
      </c>
      <c r="I27" s="307"/>
      <c r="J27" s="310" t="str">
        <f t="shared" si="0"/>
        <v>Included</v>
      </c>
      <c r="K27" s="309">
        <f t="shared" si="1"/>
        <v>0</v>
      </c>
      <c r="M27" s="266"/>
    </row>
    <row r="28" spans="1:13" s="279" customFormat="1" x14ac:dyDescent="0.3">
      <c r="A28" s="305">
        <f>'Sch-1'!A28</f>
        <v>10</v>
      </c>
      <c r="B28" s="305">
        <f>'Sch-1'!B28</f>
        <v>7000020907</v>
      </c>
      <c r="C28" s="305">
        <f>'Sch-1'!C28</f>
        <v>130</v>
      </c>
      <c r="D28" s="306" t="str">
        <f>'Sch-1'!D28</f>
        <v xml:space="preserve">CONTROL CENTRE-HARDWARE                 </v>
      </c>
      <c r="E28" s="305">
        <f>'Sch-1'!E28</f>
        <v>1000063026</v>
      </c>
      <c r="F28" s="306" t="str">
        <f>'Sch-1'!J28</f>
        <v>FIREWALL TYPE-III AS PER TS</v>
      </c>
      <c r="G28" s="305" t="str">
        <f>'Sch-1'!K28</f>
        <v xml:space="preserve">EA </v>
      </c>
      <c r="H28" s="305">
        <f>'Sch-1'!L28</f>
        <v>2</v>
      </c>
      <c r="I28" s="307"/>
      <c r="J28" s="310" t="str">
        <f t="shared" si="0"/>
        <v>Included</v>
      </c>
      <c r="K28" s="309">
        <f t="shared" si="1"/>
        <v>0</v>
      </c>
      <c r="M28" s="266"/>
    </row>
    <row r="29" spans="1:13" s="279" customFormat="1" x14ac:dyDescent="0.3">
      <c r="A29" s="305">
        <f>'Sch-1'!A29</f>
        <v>11</v>
      </c>
      <c r="B29" s="305">
        <f>'Sch-1'!B29</f>
        <v>7000020907</v>
      </c>
      <c r="C29" s="305">
        <f>'Sch-1'!C29</f>
        <v>140</v>
      </c>
      <c r="D29" s="306" t="str">
        <f>'Sch-1'!D29</f>
        <v xml:space="preserve">CONTROL CENTRE-HARDWARE                 </v>
      </c>
      <c r="E29" s="305">
        <f>'Sch-1'!E29</f>
        <v>1000063023</v>
      </c>
      <c r="F29" s="306" t="str">
        <f>'Sch-1'!J29</f>
        <v>FIREWALL MANAGEMENT SERVER</v>
      </c>
      <c r="G29" s="305" t="str">
        <f>'Sch-1'!K29</f>
        <v xml:space="preserve">EA </v>
      </c>
      <c r="H29" s="305">
        <f>'Sch-1'!L29</f>
        <v>2</v>
      </c>
      <c r="I29" s="307"/>
      <c r="J29" s="310" t="str">
        <f t="shared" si="0"/>
        <v>Included</v>
      </c>
      <c r="K29" s="309">
        <f t="shared" si="1"/>
        <v>0</v>
      </c>
      <c r="M29" s="266"/>
    </row>
    <row r="30" spans="1:13" s="279" customFormat="1" x14ac:dyDescent="0.3">
      <c r="A30" s="305">
        <f>'Sch-1'!A30</f>
        <v>12</v>
      </c>
      <c r="B30" s="305">
        <f>'Sch-1'!B30</f>
        <v>7000020907</v>
      </c>
      <c r="C30" s="305">
        <f>'Sch-1'!C30</f>
        <v>150</v>
      </c>
      <c r="D30" s="306" t="str">
        <f>'Sch-1'!D30</f>
        <v xml:space="preserve">CONTROL CENTRE-HARDWARE                 </v>
      </c>
      <c r="E30" s="305">
        <f>'Sch-1'!E30</f>
        <v>1000063251</v>
      </c>
      <c r="F30" s="306" t="str">
        <f>'Sch-1'!J30</f>
        <v>IDENTITY MANAGEMENT SERVER</v>
      </c>
      <c r="G30" s="305" t="str">
        <f>'Sch-1'!K30</f>
        <v xml:space="preserve">EA </v>
      </c>
      <c r="H30" s="305">
        <f>'Sch-1'!L30</f>
        <v>2</v>
      </c>
      <c r="I30" s="307"/>
      <c r="J30" s="310" t="str">
        <f t="shared" si="0"/>
        <v>Included</v>
      </c>
      <c r="K30" s="309">
        <f t="shared" si="1"/>
        <v>0</v>
      </c>
      <c r="M30" s="266"/>
    </row>
    <row r="31" spans="1:13" s="279" customFormat="1" x14ac:dyDescent="0.3">
      <c r="A31" s="305">
        <f>'Sch-1'!A31</f>
        <v>13</v>
      </c>
      <c r="B31" s="305">
        <f>'Sch-1'!B31</f>
        <v>7000020907</v>
      </c>
      <c r="C31" s="305">
        <f>'Sch-1'!C31</f>
        <v>160</v>
      </c>
      <c r="D31" s="306" t="str">
        <f>'Sch-1'!D31</f>
        <v xml:space="preserve">CONTROL CENTRE-HARDWARE                 </v>
      </c>
      <c r="E31" s="305">
        <f>'Sch-1'!E31</f>
        <v>1000063041</v>
      </c>
      <c r="F31" s="306" t="str">
        <f>'Sch-1'!J31</f>
        <v>SCADA DATA SERVER</v>
      </c>
      <c r="G31" s="305" t="str">
        <f>'Sch-1'!K31</f>
        <v xml:space="preserve">EA </v>
      </c>
      <c r="H31" s="305">
        <f>'Sch-1'!L31</f>
        <v>2</v>
      </c>
      <c r="I31" s="307"/>
      <c r="J31" s="310" t="str">
        <f t="shared" si="0"/>
        <v>Included</v>
      </c>
      <c r="K31" s="309">
        <f t="shared" si="1"/>
        <v>0</v>
      </c>
      <c r="M31" s="266"/>
    </row>
    <row r="32" spans="1:13" s="279" customFormat="1" x14ac:dyDescent="0.3">
      <c r="A32" s="305">
        <f>'Sch-1'!A32</f>
        <v>14</v>
      </c>
      <c r="B32" s="305">
        <f>'Sch-1'!B32</f>
        <v>7000020907</v>
      </c>
      <c r="C32" s="305">
        <f>'Sch-1'!C32</f>
        <v>170</v>
      </c>
      <c r="D32" s="306" t="str">
        <f>'Sch-1'!D32</f>
        <v xml:space="preserve">CONTROL CENTRE-HARDWARE                 </v>
      </c>
      <c r="E32" s="305">
        <f>'Sch-1'!E32</f>
        <v>1000013599</v>
      </c>
      <c r="F32" s="306" t="str">
        <f>'Sch-1'!J32</f>
        <v>Computer System Hardware - ICCP server</v>
      </c>
      <c r="G32" s="305" t="str">
        <f>'Sch-1'!K32</f>
        <v xml:space="preserve">EA </v>
      </c>
      <c r="H32" s="305">
        <f>'Sch-1'!L32</f>
        <v>2</v>
      </c>
      <c r="I32" s="307"/>
      <c r="J32" s="310" t="str">
        <f t="shared" si="0"/>
        <v>Included</v>
      </c>
      <c r="K32" s="309">
        <f t="shared" si="1"/>
        <v>0</v>
      </c>
      <c r="M32" s="266"/>
    </row>
    <row r="33" spans="1:13" s="279" customFormat="1" ht="33" x14ac:dyDescent="0.3">
      <c r="A33" s="305">
        <f>'Sch-1'!A33</f>
        <v>15</v>
      </c>
      <c r="B33" s="305">
        <f>'Sch-1'!B33</f>
        <v>7000020907</v>
      </c>
      <c r="C33" s="305">
        <f>'Sch-1'!C33</f>
        <v>180</v>
      </c>
      <c r="D33" s="306" t="str">
        <f>'Sch-1'!D33</f>
        <v xml:space="preserve">CONTROL CENTRE-HARDWARE                 </v>
      </c>
      <c r="E33" s="305">
        <f>'Sch-1'!E33</f>
        <v>1000009307</v>
      </c>
      <c r="F33" s="306" t="str">
        <f>'Sch-1'!J33</f>
        <v>Computer System Hardware - Communication Front End (CFE)</v>
      </c>
      <c r="G33" s="305" t="str">
        <f>'Sch-1'!K33</f>
        <v xml:space="preserve">EA </v>
      </c>
      <c r="H33" s="305">
        <f>'Sch-1'!L33</f>
        <v>22</v>
      </c>
      <c r="I33" s="307"/>
      <c r="J33" s="310" t="str">
        <f t="shared" si="0"/>
        <v>Included</v>
      </c>
      <c r="K33" s="309">
        <f t="shared" si="1"/>
        <v>0</v>
      </c>
      <c r="M33" s="266"/>
    </row>
    <row r="34" spans="1:13" s="279" customFormat="1" ht="33" x14ac:dyDescent="0.3">
      <c r="A34" s="305">
        <f>'Sch-1'!A34</f>
        <v>16</v>
      </c>
      <c r="B34" s="305">
        <f>'Sch-1'!B34</f>
        <v>7000020907</v>
      </c>
      <c r="C34" s="305">
        <f>'Sch-1'!C34</f>
        <v>190</v>
      </c>
      <c r="D34" s="306" t="str">
        <f>'Sch-1'!D34</f>
        <v xml:space="preserve">CONTROL CENTRE-HARDWARE                 </v>
      </c>
      <c r="E34" s="305">
        <f>'Sch-1'!E34</f>
        <v>1000026351</v>
      </c>
      <c r="F34" s="306" t="str">
        <f>'Sch-1'!J34</f>
        <v>Computer System Hardware -Development System Server</v>
      </c>
      <c r="G34" s="305" t="str">
        <f>'Sch-1'!K34</f>
        <v xml:space="preserve">EA </v>
      </c>
      <c r="H34" s="305">
        <f>'Sch-1'!L34</f>
        <v>2</v>
      </c>
      <c r="I34" s="307"/>
      <c r="J34" s="310" t="str">
        <f t="shared" si="0"/>
        <v>Included</v>
      </c>
      <c r="K34" s="309">
        <f t="shared" si="1"/>
        <v>0</v>
      </c>
      <c r="M34" s="266"/>
    </row>
    <row r="35" spans="1:13" s="279" customFormat="1" x14ac:dyDescent="0.3">
      <c r="A35" s="305">
        <f>'Sch-1'!A35</f>
        <v>17</v>
      </c>
      <c r="B35" s="305">
        <f>'Sch-1'!B35</f>
        <v>7000020907</v>
      </c>
      <c r="C35" s="305">
        <f>'Sch-1'!C35</f>
        <v>200</v>
      </c>
      <c r="D35" s="306" t="str">
        <f>'Sch-1'!D35</f>
        <v xml:space="preserve">CONTROL CENTRE-HARDWARE                 </v>
      </c>
      <c r="E35" s="305">
        <f>'Sch-1'!E35</f>
        <v>1000010548</v>
      </c>
      <c r="F35" s="306" t="str">
        <f>'Sch-1'!J35</f>
        <v>Computer System Hardware - Data Replica Server</v>
      </c>
      <c r="G35" s="305" t="str">
        <f>'Sch-1'!K35</f>
        <v xml:space="preserve">EA </v>
      </c>
      <c r="H35" s="305">
        <f>'Sch-1'!L35</f>
        <v>2</v>
      </c>
      <c r="I35" s="307"/>
      <c r="J35" s="310" t="str">
        <f t="shared" si="0"/>
        <v>Included</v>
      </c>
      <c r="K35" s="309">
        <f t="shared" si="1"/>
        <v>0</v>
      </c>
      <c r="M35" s="266"/>
    </row>
    <row r="36" spans="1:13" s="279" customFormat="1" x14ac:dyDescent="0.3">
      <c r="A36" s="305">
        <f>'Sch-1'!A36</f>
        <v>18</v>
      </c>
      <c r="B36" s="305">
        <f>'Sch-1'!B36</f>
        <v>7000020907</v>
      </c>
      <c r="C36" s="305">
        <f>'Sch-1'!C36</f>
        <v>210</v>
      </c>
      <c r="D36" s="306" t="str">
        <f>'Sch-1'!D36</f>
        <v xml:space="preserve">CONTROL CENTRE-HARDWARE                 </v>
      </c>
      <c r="E36" s="305">
        <f>'Sch-1'!E36</f>
        <v>1000026352</v>
      </c>
      <c r="F36" s="306" t="str">
        <f>'Sch-1'!J36</f>
        <v>Computer System Hardware-E-Mail Server</v>
      </c>
      <c r="G36" s="305" t="str">
        <f>'Sch-1'!K36</f>
        <v xml:space="preserve">EA </v>
      </c>
      <c r="H36" s="305">
        <f>'Sch-1'!L36</f>
        <v>2</v>
      </c>
      <c r="I36" s="307"/>
      <c r="J36" s="310" t="str">
        <f t="shared" si="0"/>
        <v>Included</v>
      </c>
      <c r="K36" s="309">
        <f t="shared" si="1"/>
        <v>0</v>
      </c>
      <c r="M36" s="266"/>
    </row>
    <row r="37" spans="1:13" s="279" customFormat="1" x14ac:dyDescent="0.3">
      <c r="A37" s="305">
        <f>'Sch-1'!A37</f>
        <v>19</v>
      </c>
      <c r="B37" s="305">
        <f>'Sch-1'!B37</f>
        <v>7000020907</v>
      </c>
      <c r="C37" s="305">
        <f>'Sch-1'!C37</f>
        <v>220</v>
      </c>
      <c r="D37" s="306" t="str">
        <f>'Sch-1'!D37</f>
        <v xml:space="preserve">CONTROL CENTRE-HARDWARE                 </v>
      </c>
      <c r="E37" s="305">
        <f>'Sch-1'!E37</f>
        <v>1000015824</v>
      </c>
      <c r="F37" s="306" t="str">
        <f>'Sch-1'!J37</f>
        <v>Computer System Hardware - NMS server</v>
      </c>
      <c r="G37" s="305" t="str">
        <f>'Sch-1'!K37</f>
        <v xml:space="preserve">EA </v>
      </c>
      <c r="H37" s="305">
        <f>'Sch-1'!L37</f>
        <v>2</v>
      </c>
      <c r="I37" s="307"/>
      <c r="J37" s="310" t="str">
        <f t="shared" si="0"/>
        <v>Included</v>
      </c>
      <c r="K37" s="309">
        <f t="shared" si="1"/>
        <v>0</v>
      </c>
      <c r="M37" s="266"/>
    </row>
    <row r="38" spans="1:13" s="279" customFormat="1" ht="33" x14ac:dyDescent="0.3">
      <c r="A38" s="305">
        <f>'Sch-1'!A38</f>
        <v>20</v>
      </c>
      <c r="B38" s="305">
        <f>'Sch-1'!B38</f>
        <v>7000020907</v>
      </c>
      <c r="C38" s="305">
        <f>'Sch-1'!C38</f>
        <v>230</v>
      </c>
      <c r="D38" s="306" t="str">
        <f>'Sch-1'!D38</f>
        <v xml:space="preserve">CONTROL CENTRE-HARDWARE                 </v>
      </c>
      <c r="E38" s="305">
        <f>'Sch-1'!E38</f>
        <v>1000026306</v>
      </c>
      <c r="F38" s="306" t="str">
        <f>'Sch-1'!J38</f>
        <v>Archive  and Configuration system- Archive and configuration server</v>
      </c>
      <c r="G38" s="305" t="str">
        <f>'Sch-1'!K38</f>
        <v xml:space="preserve">EA </v>
      </c>
      <c r="H38" s="305">
        <f>'Sch-1'!L38</f>
        <v>2</v>
      </c>
      <c r="I38" s="307"/>
      <c r="J38" s="310" t="str">
        <f t="shared" si="0"/>
        <v>Included</v>
      </c>
      <c r="K38" s="309">
        <f t="shared" si="1"/>
        <v>0</v>
      </c>
      <c r="M38" s="266"/>
    </row>
    <row r="39" spans="1:13" s="279" customFormat="1" x14ac:dyDescent="0.3">
      <c r="A39" s="305">
        <f>'Sch-1'!A39</f>
        <v>21</v>
      </c>
      <c r="B39" s="305">
        <f>'Sch-1'!B39</f>
        <v>7000020907</v>
      </c>
      <c r="C39" s="305">
        <f>'Sch-1'!C39</f>
        <v>240</v>
      </c>
      <c r="D39" s="306" t="str">
        <f>'Sch-1'!D39</f>
        <v xml:space="preserve">CONTROL CENTRE-HARDWARE                 </v>
      </c>
      <c r="E39" s="305">
        <f>'Sch-1'!E39</f>
        <v>1000015807</v>
      </c>
      <c r="F39" s="306" t="str">
        <f>'Sch-1'!J39</f>
        <v>NETWORK AREA STORAGE (NAS)</v>
      </c>
      <c r="G39" s="305" t="str">
        <f>'Sch-1'!K39</f>
        <v xml:space="preserve">EA </v>
      </c>
      <c r="H39" s="305">
        <f>'Sch-1'!L39</f>
        <v>3</v>
      </c>
      <c r="I39" s="307"/>
      <c r="J39" s="310" t="str">
        <f t="shared" si="0"/>
        <v>Included</v>
      </c>
      <c r="K39" s="309">
        <f t="shared" si="1"/>
        <v>0</v>
      </c>
      <c r="M39" s="266"/>
    </row>
    <row r="40" spans="1:13" s="279" customFormat="1" x14ac:dyDescent="0.3">
      <c r="A40" s="305">
        <f>'Sch-1'!A40</f>
        <v>22</v>
      </c>
      <c r="B40" s="305">
        <f>'Sch-1'!B40</f>
        <v>7000020907</v>
      </c>
      <c r="C40" s="305">
        <f>'Sch-1'!C40</f>
        <v>250</v>
      </c>
      <c r="D40" s="306" t="str">
        <f>'Sch-1'!D40</f>
        <v xml:space="preserve">CONTROL CENTRE-HARDWARE                 </v>
      </c>
      <c r="E40" s="305">
        <f>'Sch-1'!E40</f>
        <v>1000017494</v>
      </c>
      <c r="F40" s="306" t="str">
        <f>'Sch-1'!J40</f>
        <v>Computer System Hardware -Patch Management Server</v>
      </c>
      <c r="G40" s="305" t="str">
        <f>'Sch-1'!K40</f>
        <v xml:space="preserve">EA </v>
      </c>
      <c r="H40" s="305">
        <f>'Sch-1'!L40</f>
        <v>2</v>
      </c>
      <c r="I40" s="307"/>
      <c r="J40" s="310" t="str">
        <f t="shared" si="0"/>
        <v>Included</v>
      </c>
      <c r="K40" s="309">
        <f t="shared" si="1"/>
        <v>0</v>
      </c>
      <c r="M40" s="266"/>
    </row>
    <row r="41" spans="1:13" s="279" customFormat="1" x14ac:dyDescent="0.3">
      <c r="A41" s="305">
        <f>'Sch-1'!A41</f>
        <v>23</v>
      </c>
      <c r="B41" s="305">
        <f>'Sch-1'!B41</f>
        <v>7000020907</v>
      </c>
      <c r="C41" s="305">
        <f>'Sch-1'!C41</f>
        <v>260</v>
      </c>
      <c r="D41" s="306" t="str">
        <f>'Sch-1'!D41</f>
        <v xml:space="preserve">CONTROL CENTRE-HARDWARE                 </v>
      </c>
      <c r="E41" s="305">
        <f>'Sch-1'!E41</f>
        <v>1000010546</v>
      </c>
      <c r="F41" s="306" t="str">
        <f>'Sch-1'!J41</f>
        <v>Computer System Hardware - Data Historian Server</v>
      </c>
      <c r="G41" s="305" t="str">
        <f>'Sch-1'!K41</f>
        <v xml:space="preserve">EA </v>
      </c>
      <c r="H41" s="305">
        <f>'Sch-1'!L41</f>
        <v>2</v>
      </c>
      <c r="I41" s="307"/>
      <c r="J41" s="310" t="str">
        <f t="shared" si="0"/>
        <v>Included</v>
      </c>
      <c r="K41" s="309">
        <f t="shared" si="1"/>
        <v>0</v>
      </c>
      <c r="M41" s="266"/>
    </row>
    <row r="42" spans="1:13" s="279" customFormat="1" x14ac:dyDescent="0.3">
      <c r="A42" s="305">
        <f>'Sch-1'!A42</f>
        <v>24</v>
      </c>
      <c r="B42" s="305">
        <f>'Sch-1'!B42</f>
        <v>7000020907</v>
      </c>
      <c r="C42" s="305">
        <f>'Sch-1'!C42</f>
        <v>270</v>
      </c>
      <c r="D42" s="306" t="str">
        <f>'Sch-1'!D42</f>
        <v xml:space="preserve">CONTROL CENTRE-HARDWARE                 </v>
      </c>
      <c r="E42" s="305">
        <f>'Sch-1'!E42</f>
        <v>1000063029</v>
      </c>
      <c r="F42" s="306" t="str">
        <f>'Sch-1'!J42</f>
        <v>HIDS SERVER</v>
      </c>
      <c r="G42" s="305" t="str">
        <f>'Sch-1'!K42</f>
        <v xml:space="preserve">EA </v>
      </c>
      <c r="H42" s="305">
        <f>'Sch-1'!L42</f>
        <v>2</v>
      </c>
      <c r="I42" s="307"/>
      <c r="J42" s="310" t="str">
        <f t="shared" si="0"/>
        <v>Included</v>
      </c>
      <c r="K42" s="309">
        <f t="shared" si="1"/>
        <v>0</v>
      </c>
      <c r="M42" s="266"/>
    </row>
    <row r="43" spans="1:13" s="279" customFormat="1" x14ac:dyDescent="0.3">
      <c r="A43" s="305">
        <f>'Sch-1'!A43</f>
        <v>25</v>
      </c>
      <c r="B43" s="305">
        <f>'Sch-1'!B43</f>
        <v>7000020907</v>
      </c>
      <c r="C43" s="305">
        <f>'Sch-1'!C43</f>
        <v>280</v>
      </c>
      <c r="D43" s="306" t="str">
        <f>'Sch-1'!D43</f>
        <v xml:space="preserve">CONTROL CENTRE-HARDWARE                 </v>
      </c>
      <c r="E43" s="305">
        <f>'Sch-1'!E43</f>
        <v>1000063046</v>
      </c>
      <c r="F43" s="306" t="str">
        <f>'Sch-1'!J43</f>
        <v>VIDEO MONITORING SYSTEM SERVER</v>
      </c>
      <c r="G43" s="305" t="str">
        <f>'Sch-1'!K43</f>
        <v xml:space="preserve">EA </v>
      </c>
      <c r="H43" s="305">
        <f>'Sch-1'!L43</f>
        <v>2</v>
      </c>
      <c r="I43" s="307"/>
      <c r="J43" s="310" t="str">
        <f t="shared" si="0"/>
        <v>Included</v>
      </c>
      <c r="K43" s="309">
        <f t="shared" si="1"/>
        <v>0</v>
      </c>
      <c r="M43" s="266"/>
    </row>
    <row r="44" spans="1:13" s="279" customFormat="1" ht="33" x14ac:dyDescent="0.3">
      <c r="A44" s="305">
        <f>'Sch-1'!A44</f>
        <v>26</v>
      </c>
      <c r="B44" s="305">
        <f>'Sch-1'!B44</f>
        <v>7000020907</v>
      </c>
      <c r="C44" s="305">
        <f>'Sch-1'!C44</f>
        <v>290</v>
      </c>
      <c r="D44" s="306" t="str">
        <f>'Sch-1'!D44</f>
        <v xml:space="preserve">CONTROL CENTRE-HARDWARE                 </v>
      </c>
      <c r="E44" s="305">
        <f>'Sch-1'!E44</f>
        <v>1000026353</v>
      </c>
      <c r="F44" s="306" t="str">
        <f>'Sch-1'!J44</f>
        <v>Hardware-Substation equipment Remote Accessibility System Server</v>
      </c>
      <c r="G44" s="305" t="str">
        <f>'Sch-1'!K44</f>
        <v xml:space="preserve">EA </v>
      </c>
      <c r="H44" s="305">
        <f>'Sch-1'!L44</f>
        <v>2</v>
      </c>
      <c r="I44" s="307"/>
      <c r="J44" s="310" t="str">
        <f t="shared" si="0"/>
        <v>Included</v>
      </c>
      <c r="K44" s="309">
        <f t="shared" si="1"/>
        <v>0</v>
      </c>
      <c r="M44" s="266"/>
    </row>
    <row r="45" spans="1:13" s="279" customFormat="1" x14ac:dyDescent="0.3">
      <c r="A45" s="305">
        <f>'Sch-1'!A45</f>
        <v>27</v>
      </c>
      <c r="B45" s="305">
        <f>'Sch-1'!B45</f>
        <v>7000020907</v>
      </c>
      <c r="C45" s="305">
        <f>'Sch-1'!C45</f>
        <v>300</v>
      </c>
      <c r="D45" s="306" t="str">
        <f>'Sch-1'!D45</f>
        <v xml:space="preserve">CONTROL CENTRE-HARDWARE                 </v>
      </c>
      <c r="E45" s="305">
        <f>'Sch-1'!E45</f>
        <v>1000026349</v>
      </c>
      <c r="F45" s="306" t="str">
        <f>'Sch-1'!J45</f>
        <v>Hardware- Automated Fault Analysis Server</v>
      </c>
      <c r="G45" s="305" t="str">
        <f>'Sch-1'!K45</f>
        <v xml:space="preserve">EA </v>
      </c>
      <c r="H45" s="305">
        <f>'Sch-1'!L45</f>
        <v>2</v>
      </c>
      <c r="I45" s="307"/>
      <c r="J45" s="310" t="str">
        <f t="shared" si="0"/>
        <v>Included</v>
      </c>
      <c r="K45" s="309">
        <f t="shared" si="1"/>
        <v>0</v>
      </c>
      <c r="M45" s="266"/>
    </row>
    <row r="46" spans="1:13" s="279" customFormat="1" x14ac:dyDescent="0.3">
      <c r="A46" s="305">
        <f>'Sch-1'!A46</f>
        <v>28</v>
      </c>
      <c r="B46" s="305">
        <f>'Sch-1'!B46</f>
        <v>7000020907</v>
      </c>
      <c r="C46" s="305">
        <f>'Sch-1'!C46</f>
        <v>310</v>
      </c>
      <c r="D46" s="306" t="str">
        <f>'Sch-1'!D46</f>
        <v xml:space="preserve">CONTROL CENTRE-HARDWARE                 </v>
      </c>
      <c r="E46" s="305">
        <f>'Sch-1'!E46</f>
        <v>1000063044</v>
      </c>
      <c r="F46" s="306" t="str">
        <f>'Sch-1'!J46</f>
        <v>SIEM CORRELATION ENGINE</v>
      </c>
      <c r="G46" s="305" t="str">
        <f>'Sch-1'!K46</f>
        <v xml:space="preserve">EA </v>
      </c>
      <c r="H46" s="305">
        <f>'Sch-1'!L46</f>
        <v>2</v>
      </c>
      <c r="I46" s="307"/>
      <c r="J46" s="310" t="str">
        <f t="shared" si="0"/>
        <v>Included</v>
      </c>
      <c r="K46" s="309">
        <f t="shared" si="1"/>
        <v>0</v>
      </c>
      <c r="M46" s="266"/>
    </row>
    <row r="47" spans="1:13" s="279" customFormat="1" x14ac:dyDescent="0.3">
      <c r="A47" s="305">
        <f>'Sch-1'!A47</f>
        <v>29</v>
      </c>
      <c r="B47" s="305">
        <f>'Sch-1'!B47</f>
        <v>7000020907</v>
      </c>
      <c r="C47" s="305">
        <f>'Sch-1'!C47</f>
        <v>320</v>
      </c>
      <c r="D47" s="306" t="str">
        <f>'Sch-1'!D47</f>
        <v xml:space="preserve">CONTROL CENTRE-HARDWARE                 </v>
      </c>
      <c r="E47" s="305">
        <f>'Sch-1'!E47</f>
        <v>1000062968</v>
      </c>
      <c r="F47" s="306" t="str">
        <f>'Sch-1'!J47</f>
        <v>CONNECTOR SERVER (SYSLOG)</v>
      </c>
      <c r="G47" s="305" t="str">
        <f>'Sch-1'!K47</f>
        <v xml:space="preserve">EA </v>
      </c>
      <c r="H47" s="305">
        <f>'Sch-1'!L47</f>
        <v>2</v>
      </c>
      <c r="I47" s="307"/>
      <c r="J47" s="310" t="str">
        <f t="shared" si="0"/>
        <v>Included</v>
      </c>
      <c r="K47" s="309">
        <f t="shared" si="1"/>
        <v>0</v>
      </c>
      <c r="M47" s="266"/>
    </row>
    <row r="48" spans="1:13" s="279" customFormat="1" x14ac:dyDescent="0.3">
      <c r="A48" s="305">
        <f>'Sch-1'!A48</f>
        <v>30</v>
      </c>
      <c r="B48" s="305">
        <f>'Sch-1'!B48</f>
        <v>7000020907</v>
      </c>
      <c r="C48" s="305">
        <f>'Sch-1'!C48</f>
        <v>330</v>
      </c>
      <c r="D48" s="306" t="str">
        <f>'Sch-1'!D48</f>
        <v xml:space="preserve">CONTROL CENTRE-HARDWARE                 </v>
      </c>
      <c r="E48" s="305">
        <f>'Sch-1'!E48</f>
        <v>1000062965</v>
      </c>
      <c r="F48" s="306" t="str">
        <f>'Sch-1'!J48</f>
        <v>ADMINISTRATION CONSOLE SERVER</v>
      </c>
      <c r="G48" s="305" t="str">
        <f>'Sch-1'!K48</f>
        <v xml:space="preserve">EA </v>
      </c>
      <c r="H48" s="305">
        <f>'Sch-1'!L48</f>
        <v>2</v>
      </c>
      <c r="I48" s="307"/>
      <c r="J48" s="310" t="str">
        <f t="shared" si="0"/>
        <v>Included</v>
      </c>
      <c r="K48" s="309">
        <f t="shared" si="1"/>
        <v>0</v>
      </c>
      <c r="M48" s="266"/>
    </row>
    <row r="49" spans="1:13" s="279" customFormat="1" ht="33" x14ac:dyDescent="0.3">
      <c r="A49" s="305">
        <f>'Sch-1'!A49</f>
        <v>31</v>
      </c>
      <c r="B49" s="305">
        <f>'Sch-1'!B49</f>
        <v>7000020907</v>
      </c>
      <c r="C49" s="305">
        <f>'Sch-1'!C49</f>
        <v>340</v>
      </c>
      <c r="D49" s="306" t="str">
        <f>'Sch-1'!D49</f>
        <v xml:space="preserve">CONTROL CENTRE-HARDWARE                 </v>
      </c>
      <c r="E49" s="305">
        <f>'Sch-1'!E49</f>
        <v>1000026447</v>
      </c>
      <c r="F49" s="306" t="str">
        <f>'Sch-1'!J49</f>
        <v>VoIP systems-VoIP communication server to manage VoIP connection</v>
      </c>
      <c r="G49" s="305" t="str">
        <f>'Sch-1'!K49</f>
        <v xml:space="preserve">EA </v>
      </c>
      <c r="H49" s="305">
        <f>'Sch-1'!L49</f>
        <v>2</v>
      </c>
      <c r="I49" s="307"/>
      <c r="J49" s="310" t="str">
        <f t="shared" si="0"/>
        <v>Included</v>
      </c>
      <c r="K49" s="309">
        <f t="shared" si="1"/>
        <v>0</v>
      </c>
      <c r="M49" s="266"/>
    </row>
    <row r="50" spans="1:13" s="279" customFormat="1" x14ac:dyDescent="0.3">
      <c r="A50" s="305">
        <f>'Sch-1'!A50</f>
        <v>32</v>
      </c>
      <c r="B50" s="305">
        <f>'Sch-1'!B50</f>
        <v>7000020907</v>
      </c>
      <c r="C50" s="305">
        <f>'Sch-1'!C50</f>
        <v>350</v>
      </c>
      <c r="D50" s="306" t="str">
        <f>'Sch-1'!D50</f>
        <v xml:space="preserve">CONTROL CENTRE-HARDWARE                 </v>
      </c>
      <c r="E50" s="305">
        <f>'Sch-1'!E50</f>
        <v>1000063047</v>
      </c>
      <c r="F50" s="306" t="str">
        <f>'Sch-1'!J50</f>
        <v>VOICE RECORDER</v>
      </c>
      <c r="G50" s="305" t="str">
        <f>'Sch-1'!K50</f>
        <v xml:space="preserve">EA </v>
      </c>
      <c r="H50" s="305">
        <f>'Sch-1'!L50</f>
        <v>2</v>
      </c>
      <c r="I50" s="307"/>
      <c r="J50" s="310" t="str">
        <f t="shared" si="0"/>
        <v>Included</v>
      </c>
      <c r="K50" s="309">
        <f t="shared" si="1"/>
        <v>0</v>
      </c>
      <c r="M50" s="266"/>
    </row>
    <row r="51" spans="1:13" s="279" customFormat="1" x14ac:dyDescent="0.3">
      <c r="A51" s="305">
        <f>'Sch-1'!A51</f>
        <v>33</v>
      </c>
      <c r="B51" s="305">
        <f>'Sch-1'!B51</f>
        <v>7000020907</v>
      </c>
      <c r="C51" s="305">
        <f>'Sch-1'!C51</f>
        <v>360</v>
      </c>
      <c r="D51" s="306" t="str">
        <f>'Sch-1'!D51</f>
        <v xml:space="preserve">CONTROL CENTRE-HARDWARE                 </v>
      </c>
      <c r="E51" s="305">
        <f>'Sch-1'!E51</f>
        <v>1000063037</v>
      </c>
      <c r="F51" s="306" t="str">
        <f>'Sch-1'!J51</f>
        <v>OTS  SERVERS</v>
      </c>
      <c r="G51" s="305" t="str">
        <f>'Sch-1'!K51</f>
        <v xml:space="preserve">EA </v>
      </c>
      <c r="H51" s="305">
        <f>'Sch-1'!L51</f>
        <v>2</v>
      </c>
      <c r="I51" s="307"/>
      <c r="J51" s="310" t="str">
        <f t="shared" si="0"/>
        <v>Included</v>
      </c>
      <c r="K51" s="309">
        <f t="shared" si="1"/>
        <v>0</v>
      </c>
      <c r="M51" s="266"/>
    </row>
    <row r="52" spans="1:13" s="279" customFormat="1" x14ac:dyDescent="0.3">
      <c r="A52" s="305">
        <f>'Sch-1'!A52</f>
        <v>34</v>
      </c>
      <c r="B52" s="305">
        <f>'Sch-1'!B52</f>
        <v>7000020907</v>
      </c>
      <c r="C52" s="305">
        <f>'Sch-1'!C52</f>
        <v>370</v>
      </c>
      <c r="D52" s="306" t="str">
        <f>'Sch-1'!D52</f>
        <v xml:space="preserve">CONTROL CENTRE-HARDWARE                 </v>
      </c>
      <c r="E52" s="305">
        <f>'Sch-1'!E52</f>
        <v>1000063042</v>
      </c>
      <c r="F52" s="306" t="str">
        <f>'Sch-1'!J52</f>
        <v>SERVER FOR HOSTING CUSTOM APPLICATION</v>
      </c>
      <c r="G52" s="305" t="str">
        <f>'Sch-1'!K52</f>
        <v xml:space="preserve">EA </v>
      </c>
      <c r="H52" s="305">
        <f>'Sch-1'!L52</f>
        <v>8</v>
      </c>
      <c r="I52" s="307"/>
      <c r="J52" s="310" t="str">
        <f t="shared" si="0"/>
        <v>Included</v>
      </c>
      <c r="K52" s="309">
        <f t="shared" si="1"/>
        <v>0</v>
      </c>
      <c r="M52" s="266"/>
    </row>
    <row r="53" spans="1:13" s="279" customFormat="1" x14ac:dyDescent="0.3">
      <c r="A53" s="305">
        <f>'Sch-1'!A53</f>
        <v>35</v>
      </c>
      <c r="B53" s="305">
        <f>'Sch-1'!B53</f>
        <v>7000020907</v>
      </c>
      <c r="C53" s="305">
        <f>'Sch-1'!C53</f>
        <v>380</v>
      </c>
      <c r="D53" s="306" t="str">
        <f>'Sch-1'!D53</f>
        <v xml:space="preserve">CONTROL CENTRE-HARDWARE                 </v>
      </c>
      <c r="E53" s="305">
        <f>'Sch-1'!E53</f>
        <v>1000063045</v>
      </c>
      <c r="F53" s="306" t="str">
        <f>'Sch-1'!J53</f>
        <v>STORAGE SERVER SAN</v>
      </c>
      <c r="G53" s="305" t="str">
        <f>'Sch-1'!K53</f>
        <v xml:space="preserve">EA </v>
      </c>
      <c r="H53" s="305">
        <f>'Sch-1'!L53</f>
        <v>2</v>
      </c>
      <c r="I53" s="307"/>
      <c r="J53" s="310" t="str">
        <f t="shared" si="0"/>
        <v>Included</v>
      </c>
      <c r="K53" s="309">
        <f t="shared" si="1"/>
        <v>0</v>
      </c>
      <c r="M53" s="266"/>
    </row>
    <row r="54" spans="1:13" s="279" customFormat="1" ht="33" x14ac:dyDescent="0.3">
      <c r="A54" s="305">
        <f>'Sch-1'!A54</f>
        <v>36</v>
      </c>
      <c r="B54" s="305">
        <f>'Sch-1'!B54</f>
        <v>7000020907</v>
      </c>
      <c r="C54" s="305">
        <f>'Sch-1'!C54</f>
        <v>390</v>
      </c>
      <c r="D54" s="306" t="str">
        <f>'Sch-1'!D54</f>
        <v xml:space="preserve">CONTROL CENTRE-HARDWARE                 </v>
      </c>
      <c r="E54" s="305">
        <f>'Sch-1'!E54</f>
        <v>1000060300</v>
      </c>
      <c r="F54" s="306" t="str">
        <f>'Sch-1'!J54</f>
        <v>TIME &amp; FREQUENCY SYSTEM NAVIC BASED (WITH FAILBACK TO GPS)</v>
      </c>
      <c r="G54" s="305" t="str">
        <f>'Sch-1'!K54</f>
        <v>LOT</v>
      </c>
      <c r="H54" s="305">
        <f>'Sch-1'!L54</f>
        <v>2</v>
      </c>
      <c r="I54" s="307"/>
      <c r="J54" s="310" t="str">
        <f t="shared" si="0"/>
        <v>Included</v>
      </c>
      <c r="K54" s="309">
        <f t="shared" si="1"/>
        <v>0</v>
      </c>
      <c r="M54" s="266"/>
    </row>
    <row r="55" spans="1:13" s="279" customFormat="1" x14ac:dyDescent="0.3">
      <c r="A55" s="305">
        <f>'Sch-1'!A55</f>
        <v>37</v>
      </c>
      <c r="B55" s="305">
        <f>'Sch-1'!B55</f>
        <v>7000020907</v>
      </c>
      <c r="C55" s="305">
        <f>'Sch-1'!C55</f>
        <v>400</v>
      </c>
      <c r="D55" s="306" t="str">
        <f>'Sch-1'!D55</f>
        <v xml:space="preserve">CONTROL CENTRE-HARDWARE                 </v>
      </c>
      <c r="E55" s="305">
        <f>'Sch-1'!E55</f>
        <v>1000063259</v>
      </c>
      <c r="F55" s="306" t="str">
        <f>'Sch-1'!J55</f>
        <v>WORKSTATION AS PER TS</v>
      </c>
      <c r="G55" s="305" t="str">
        <f>'Sch-1'!K55</f>
        <v xml:space="preserve">EA </v>
      </c>
      <c r="H55" s="305">
        <f>'Sch-1'!L55</f>
        <v>62</v>
      </c>
      <c r="I55" s="307"/>
      <c r="J55" s="310" t="str">
        <f t="shared" si="0"/>
        <v>Included</v>
      </c>
      <c r="K55" s="309">
        <f t="shared" si="1"/>
        <v>0</v>
      </c>
      <c r="M55" s="266"/>
    </row>
    <row r="56" spans="1:13" s="279" customFormat="1" x14ac:dyDescent="0.3">
      <c r="A56" s="305">
        <f>'Sch-1'!A56</f>
        <v>38</v>
      </c>
      <c r="B56" s="305">
        <f>'Sch-1'!B56</f>
        <v>7000020907</v>
      </c>
      <c r="C56" s="305">
        <f>'Sch-1'!C56</f>
        <v>410</v>
      </c>
      <c r="D56" s="306" t="str">
        <f>'Sch-1'!D56</f>
        <v xml:space="preserve">CONTROL CENTRE-HARDWARE                 </v>
      </c>
      <c r="E56" s="305">
        <f>'Sch-1'!E56</f>
        <v>1000063256</v>
      </c>
      <c r="F56" s="306" t="str">
        <f>'Sch-1'!J56</f>
        <v>TYPE-1 TFT MONITOR WITH STAND ON WHEELS</v>
      </c>
      <c r="G56" s="305" t="str">
        <f>'Sch-1'!K56</f>
        <v xml:space="preserve">EA </v>
      </c>
      <c r="H56" s="305">
        <f>'Sch-1'!L56</f>
        <v>3</v>
      </c>
      <c r="I56" s="307"/>
      <c r="J56" s="310" t="str">
        <f t="shared" si="0"/>
        <v>Included</v>
      </c>
      <c r="K56" s="309">
        <f t="shared" si="1"/>
        <v>0</v>
      </c>
      <c r="M56" s="266"/>
    </row>
    <row r="57" spans="1:13" s="279" customFormat="1" x14ac:dyDescent="0.3">
      <c r="A57" s="305">
        <f>'Sch-1'!A57</f>
        <v>39</v>
      </c>
      <c r="B57" s="305">
        <f>'Sch-1'!B57</f>
        <v>7000020907</v>
      </c>
      <c r="C57" s="305">
        <f>'Sch-1'!C57</f>
        <v>420</v>
      </c>
      <c r="D57" s="306" t="str">
        <f>'Sch-1'!D57</f>
        <v xml:space="preserve">CONTROL CENTRE-HARDWARE                 </v>
      </c>
      <c r="E57" s="305">
        <f>'Sch-1'!E57</f>
        <v>1000063257</v>
      </c>
      <c r="F57" s="306" t="str">
        <f>'Sch-1'!J57</f>
        <v>TYPE-2 TFT MONITOR AS PER TS</v>
      </c>
      <c r="G57" s="305" t="str">
        <f>'Sch-1'!K57</f>
        <v xml:space="preserve">EA </v>
      </c>
      <c r="H57" s="305">
        <f>'Sch-1'!L57</f>
        <v>6</v>
      </c>
      <c r="I57" s="307"/>
      <c r="J57" s="310" t="str">
        <f t="shared" si="0"/>
        <v>Included</v>
      </c>
      <c r="K57" s="309">
        <f t="shared" si="1"/>
        <v>0</v>
      </c>
      <c r="M57" s="266"/>
    </row>
    <row r="58" spans="1:13" s="279" customFormat="1" x14ac:dyDescent="0.3">
      <c r="A58" s="305">
        <f>'Sch-1'!A58</f>
        <v>40</v>
      </c>
      <c r="B58" s="305">
        <f>'Sch-1'!B58</f>
        <v>7000020907</v>
      </c>
      <c r="C58" s="305">
        <f>'Sch-1'!C58</f>
        <v>430</v>
      </c>
      <c r="D58" s="306" t="str">
        <f>'Sch-1'!D58</f>
        <v xml:space="preserve">CONTROL CENTRE-HARDWARE                 </v>
      </c>
      <c r="E58" s="305">
        <f>'Sch-1'!E58</f>
        <v>1000063258</v>
      </c>
      <c r="F58" s="306" t="str">
        <f>'Sch-1'!J58</f>
        <v>TYPE-3 TFT MONITOR AS PER TS</v>
      </c>
      <c r="G58" s="305" t="str">
        <f>'Sch-1'!K58</f>
        <v xml:space="preserve">EA </v>
      </c>
      <c r="H58" s="305">
        <f>'Sch-1'!L58</f>
        <v>123</v>
      </c>
      <c r="I58" s="307"/>
      <c r="J58" s="310" t="str">
        <f t="shared" si="0"/>
        <v>Included</v>
      </c>
      <c r="K58" s="309">
        <f t="shared" si="1"/>
        <v>0</v>
      </c>
      <c r="M58" s="266"/>
    </row>
    <row r="59" spans="1:13" s="279" customFormat="1" x14ac:dyDescent="0.3">
      <c r="A59" s="305">
        <f>'Sch-1'!A59</f>
        <v>41</v>
      </c>
      <c r="B59" s="305">
        <f>'Sch-1'!B59</f>
        <v>7000020907</v>
      </c>
      <c r="C59" s="305">
        <f>'Sch-1'!C59</f>
        <v>440</v>
      </c>
      <c r="D59" s="306" t="str">
        <f>'Sch-1'!D59</f>
        <v xml:space="preserve">CONTROL CENTRE-HARDWARE                 </v>
      </c>
      <c r="E59" s="305">
        <f>'Sch-1'!E59</f>
        <v>1000026358</v>
      </c>
      <c r="F59" s="306" t="str">
        <f>'Sch-1'!J59</f>
        <v>VoIP systems-High end VoIP phone</v>
      </c>
      <c r="G59" s="305" t="str">
        <f>'Sch-1'!K59</f>
        <v xml:space="preserve">EA </v>
      </c>
      <c r="H59" s="305">
        <f>'Sch-1'!L59</f>
        <v>15</v>
      </c>
      <c r="I59" s="307"/>
      <c r="J59" s="310" t="str">
        <f t="shared" si="0"/>
        <v>Included</v>
      </c>
      <c r="K59" s="309">
        <f t="shared" si="1"/>
        <v>0</v>
      </c>
      <c r="M59" s="266"/>
    </row>
    <row r="60" spans="1:13" s="279" customFormat="1" x14ac:dyDescent="0.3">
      <c r="A60" s="305">
        <f>'Sch-1'!A60</f>
        <v>42</v>
      </c>
      <c r="B60" s="305">
        <f>'Sch-1'!B60</f>
        <v>7000020907</v>
      </c>
      <c r="C60" s="305">
        <f>'Sch-1'!C60</f>
        <v>450</v>
      </c>
      <c r="D60" s="306" t="str">
        <f>'Sch-1'!D60</f>
        <v xml:space="preserve">CONTROL CENTRE-HARDWARE                 </v>
      </c>
      <c r="E60" s="305">
        <f>'Sch-1'!E60</f>
        <v>1000026373</v>
      </c>
      <c r="F60" s="306" t="str">
        <f>'Sch-1'!J60</f>
        <v>VoIP systems-Low end VoIP phone</v>
      </c>
      <c r="G60" s="305" t="str">
        <f>'Sch-1'!K60</f>
        <v xml:space="preserve">EA </v>
      </c>
      <c r="H60" s="305">
        <f>'Sch-1'!L60</f>
        <v>5</v>
      </c>
      <c r="I60" s="307"/>
      <c r="J60" s="310" t="str">
        <f t="shared" si="0"/>
        <v>Included</v>
      </c>
      <c r="K60" s="309">
        <f t="shared" si="1"/>
        <v>0</v>
      </c>
      <c r="M60" s="266"/>
    </row>
    <row r="61" spans="1:13" s="279" customFormat="1" ht="33" x14ac:dyDescent="0.3">
      <c r="A61" s="305">
        <f>'Sch-1'!A61</f>
        <v>43</v>
      </c>
      <c r="B61" s="305">
        <f>'Sch-1'!B61</f>
        <v>7000020907</v>
      </c>
      <c r="C61" s="305">
        <f>'Sch-1'!C61</f>
        <v>460</v>
      </c>
      <c r="D61" s="306" t="str">
        <f>'Sch-1'!D61</f>
        <v xml:space="preserve">CONTROL CENTRE-HARDWARE                 </v>
      </c>
      <c r="E61" s="305">
        <f>'Sch-1'!E61</f>
        <v>1000026318</v>
      </c>
      <c r="F61" s="306" t="str">
        <f>'Sch-1'!J61</f>
        <v>Computer System Hardware-Cartridge Magnetic Tape Unit</v>
      </c>
      <c r="G61" s="305" t="str">
        <f>'Sch-1'!K61</f>
        <v>LOT</v>
      </c>
      <c r="H61" s="305">
        <f>'Sch-1'!L61</f>
        <v>1</v>
      </c>
      <c r="I61" s="307"/>
      <c r="J61" s="310" t="str">
        <f t="shared" si="0"/>
        <v>Included</v>
      </c>
      <c r="K61" s="309">
        <f t="shared" si="1"/>
        <v>0</v>
      </c>
      <c r="M61" s="266"/>
    </row>
    <row r="62" spans="1:13" s="279" customFormat="1" x14ac:dyDescent="0.3">
      <c r="A62" s="305">
        <f>'Sch-1'!A62</f>
        <v>44</v>
      </c>
      <c r="B62" s="305">
        <f>'Sch-1'!B62</f>
        <v>7000020907</v>
      </c>
      <c r="C62" s="305">
        <f>'Sch-1'!C62</f>
        <v>470</v>
      </c>
      <c r="D62" s="306" t="str">
        <f>'Sch-1'!D62</f>
        <v xml:space="preserve">CONTROL CENTRE-HARDWARE                 </v>
      </c>
      <c r="E62" s="305">
        <f>'Sch-1'!E62</f>
        <v>1000063034</v>
      </c>
      <c r="F62" s="306" t="str">
        <f>'Sch-1'!J62</f>
        <v>NETWORK PANEL</v>
      </c>
      <c r="G62" s="305" t="str">
        <f>'Sch-1'!K62</f>
        <v xml:space="preserve">EA </v>
      </c>
      <c r="H62" s="305">
        <f>'Sch-1'!L62</f>
        <v>2</v>
      </c>
      <c r="I62" s="307"/>
      <c r="J62" s="310" t="str">
        <f t="shared" si="0"/>
        <v>Included</v>
      </c>
      <c r="K62" s="309">
        <f t="shared" si="1"/>
        <v>0</v>
      </c>
      <c r="M62" s="266"/>
    </row>
    <row r="63" spans="1:13" s="279" customFormat="1" x14ac:dyDescent="0.3">
      <c r="A63" s="305">
        <f>'Sch-1'!A63</f>
        <v>45</v>
      </c>
      <c r="B63" s="305">
        <f>'Sch-1'!B63</f>
        <v>7000020907</v>
      </c>
      <c r="C63" s="305">
        <f>'Sch-1'!C63</f>
        <v>480</v>
      </c>
      <c r="D63" s="306" t="str">
        <f>'Sch-1'!D63</f>
        <v xml:space="preserve">CONTROL CENTRE-HARDWARE                 </v>
      </c>
      <c r="E63" s="305">
        <f>'Sch-1'!E63</f>
        <v>1000063043</v>
      </c>
      <c r="F63" s="306" t="str">
        <f>'Sch-1'!J63</f>
        <v>SERVER RACK PANEL WITH KVM UNIT</v>
      </c>
      <c r="G63" s="305" t="str">
        <f>'Sch-1'!K63</f>
        <v xml:space="preserve">EA </v>
      </c>
      <c r="H63" s="305">
        <f>'Sch-1'!L63</f>
        <v>6</v>
      </c>
      <c r="I63" s="307"/>
      <c r="J63" s="310" t="str">
        <f t="shared" si="0"/>
        <v>Included</v>
      </c>
      <c r="K63" s="309">
        <f t="shared" si="1"/>
        <v>0</v>
      </c>
      <c r="M63" s="266"/>
    </row>
    <row r="64" spans="1:13" s="279" customFormat="1" x14ac:dyDescent="0.3">
      <c r="A64" s="305">
        <f>'Sch-1'!A64</f>
        <v>46</v>
      </c>
      <c r="B64" s="305">
        <f>'Sch-1'!B64</f>
        <v>7000020907</v>
      </c>
      <c r="C64" s="305">
        <f>'Sch-1'!C64</f>
        <v>490</v>
      </c>
      <c r="D64" s="306" t="str">
        <f>'Sch-1'!D64</f>
        <v xml:space="preserve">CONTROL CENTRE-HARDWARE                 </v>
      </c>
      <c r="E64" s="305">
        <f>'Sch-1'!E64</f>
        <v>1000060447</v>
      </c>
      <c r="F64" s="306" t="str">
        <f>'Sch-1'!J64</f>
        <v>DIGITAL DISPLAY FOR DATE</v>
      </c>
      <c r="G64" s="305" t="str">
        <f>'Sch-1'!K64</f>
        <v xml:space="preserve">NO </v>
      </c>
      <c r="H64" s="305">
        <f>'Sch-1'!L64</f>
        <v>1</v>
      </c>
      <c r="I64" s="307"/>
      <c r="J64" s="310" t="str">
        <f t="shared" si="0"/>
        <v>Included</v>
      </c>
      <c r="K64" s="309">
        <f t="shared" si="1"/>
        <v>0</v>
      </c>
      <c r="M64" s="266"/>
    </row>
    <row r="65" spans="1:13" s="279" customFormat="1" x14ac:dyDescent="0.3">
      <c r="A65" s="305">
        <f>'Sch-1'!A65</f>
        <v>47</v>
      </c>
      <c r="B65" s="305">
        <f>'Sch-1'!B65</f>
        <v>7000020907</v>
      </c>
      <c r="C65" s="305">
        <f>'Sch-1'!C65</f>
        <v>500</v>
      </c>
      <c r="D65" s="306" t="str">
        <f>'Sch-1'!D65</f>
        <v xml:space="preserve">CONTROL CENTRE-HARDWARE                 </v>
      </c>
      <c r="E65" s="305">
        <f>'Sch-1'!E65</f>
        <v>1000010620</v>
      </c>
      <c r="F65" s="306" t="str">
        <f>'Sch-1'!J65</f>
        <v>Computer System Hardware - Digital Display for Time</v>
      </c>
      <c r="G65" s="305" t="str">
        <f>'Sch-1'!K65</f>
        <v xml:space="preserve">EA </v>
      </c>
      <c r="H65" s="305">
        <f>'Sch-1'!L65</f>
        <v>1</v>
      </c>
      <c r="I65" s="307"/>
      <c r="J65" s="310" t="str">
        <f t="shared" si="0"/>
        <v>Included</v>
      </c>
      <c r="K65" s="309">
        <f t="shared" si="1"/>
        <v>0</v>
      </c>
      <c r="M65" s="266"/>
    </row>
    <row r="66" spans="1:13" s="279" customFormat="1" ht="33" x14ac:dyDescent="0.3">
      <c r="A66" s="305">
        <f>'Sch-1'!A66</f>
        <v>48</v>
      </c>
      <c r="B66" s="305">
        <f>'Sch-1'!B66</f>
        <v>7000020907</v>
      </c>
      <c r="C66" s="305">
        <f>'Sch-1'!C66</f>
        <v>510</v>
      </c>
      <c r="D66" s="306" t="str">
        <f>'Sch-1'!D66</f>
        <v xml:space="preserve">CONTROL CENTRE-HARDWARE                 </v>
      </c>
      <c r="E66" s="305">
        <f>'Sch-1'!E66</f>
        <v>1000010619</v>
      </c>
      <c r="F66" s="306" t="str">
        <f>'Sch-1'!J66</f>
        <v>Computer System Hardware - Digital Display for Frequency</v>
      </c>
      <c r="G66" s="305" t="str">
        <f>'Sch-1'!K66</f>
        <v xml:space="preserve">EA </v>
      </c>
      <c r="H66" s="305">
        <f>'Sch-1'!L66</f>
        <v>1</v>
      </c>
      <c r="I66" s="307"/>
      <c r="J66" s="310" t="str">
        <f t="shared" si="0"/>
        <v>Included</v>
      </c>
      <c r="K66" s="309">
        <f t="shared" si="1"/>
        <v>0</v>
      </c>
      <c r="M66" s="266"/>
    </row>
    <row r="67" spans="1:13" s="279" customFormat="1" x14ac:dyDescent="0.3">
      <c r="A67" s="305">
        <f>'Sch-1'!A67</f>
        <v>49</v>
      </c>
      <c r="B67" s="305">
        <f>'Sch-1'!B67</f>
        <v>7000020907</v>
      </c>
      <c r="C67" s="305">
        <f>'Sch-1'!C67</f>
        <v>520</v>
      </c>
      <c r="D67" s="306" t="str">
        <f>'Sch-1'!D67</f>
        <v xml:space="preserve">CONTROL CENTRE-HARDWARE                 </v>
      </c>
      <c r="E67" s="305">
        <f>'Sch-1'!E67</f>
        <v>1000014475</v>
      </c>
      <c r="F67" s="306" t="str">
        <f>'Sch-1'!J67</f>
        <v>Computer System Hardware - Laptop for maintenance</v>
      </c>
      <c r="G67" s="305" t="str">
        <f>'Sch-1'!K67</f>
        <v xml:space="preserve">EA </v>
      </c>
      <c r="H67" s="305">
        <f>'Sch-1'!L67</f>
        <v>4</v>
      </c>
      <c r="I67" s="307"/>
      <c r="J67" s="310" t="str">
        <f t="shared" si="0"/>
        <v>Included</v>
      </c>
      <c r="K67" s="309">
        <f t="shared" si="1"/>
        <v>0</v>
      </c>
      <c r="M67" s="266"/>
    </row>
    <row r="68" spans="1:13" s="279" customFormat="1" x14ac:dyDescent="0.3">
      <c r="A68" s="305">
        <f>'Sch-1'!A68</f>
        <v>50</v>
      </c>
      <c r="B68" s="305">
        <f>'Sch-1'!B68</f>
        <v>7000020907</v>
      </c>
      <c r="C68" s="305">
        <f>'Sch-1'!C68</f>
        <v>7000</v>
      </c>
      <c r="D68" s="306" t="str">
        <f>'Sch-1'!D68</f>
        <v xml:space="preserve">CONTROL CENTRE-HARDWARE                 </v>
      </c>
      <c r="E68" s="305">
        <f>'Sch-1'!E68</f>
        <v>1000065723</v>
      </c>
      <c r="F68" s="306" t="str">
        <f>'Sch-1'!J68</f>
        <v>CORPORATE DATA HISTORIAN SERVER</v>
      </c>
      <c r="G68" s="305" t="str">
        <f>'Sch-1'!K68</f>
        <v xml:space="preserve">EA </v>
      </c>
      <c r="H68" s="305">
        <f>'Sch-1'!L68</f>
        <v>1</v>
      </c>
      <c r="I68" s="307"/>
      <c r="J68" s="310" t="str">
        <f t="shared" si="0"/>
        <v>Included</v>
      </c>
      <c r="K68" s="309">
        <f t="shared" si="1"/>
        <v>0</v>
      </c>
      <c r="M68" s="266"/>
    </row>
    <row r="69" spans="1:13" s="279" customFormat="1" x14ac:dyDescent="0.3">
      <c r="A69" s="305">
        <f>'Sch-1'!A69</f>
        <v>51</v>
      </c>
      <c r="B69" s="305">
        <f>'Sch-1'!B69</f>
        <v>7000020907</v>
      </c>
      <c r="C69" s="305">
        <f>'Sch-1'!C69</f>
        <v>530</v>
      </c>
      <c r="D69" s="306" t="str">
        <f>'Sch-1'!D69</f>
        <v xml:space="preserve">CONTROL CENTRE-VIDEO WALL               </v>
      </c>
      <c r="E69" s="305">
        <f>'Sch-1'!E69</f>
        <v>1000063020</v>
      </c>
      <c r="F69" s="306" t="str">
        <f>'Sch-1'!J69</f>
        <v>DIRECT VIEW LED WALL AS PER TS</v>
      </c>
      <c r="G69" s="305" t="str">
        <f>'Sch-1'!K69</f>
        <v xml:space="preserve">M2 </v>
      </c>
      <c r="H69" s="305">
        <f>'Sch-1'!L69</f>
        <v>17</v>
      </c>
      <c r="I69" s="307"/>
      <c r="J69" s="308" t="str">
        <f>IF(I69=0, "Included",IF(ISERROR(H69*I69), I69, H69*I69))</f>
        <v>Included</v>
      </c>
      <c r="K69" s="309">
        <f>+H69*I69</f>
        <v>0</v>
      </c>
      <c r="M69" s="266"/>
    </row>
    <row r="70" spans="1:13" s="279" customFormat="1" x14ac:dyDescent="0.3">
      <c r="A70" s="305">
        <f>'Sch-1'!A70</f>
        <v>52</v>
      </c>
      <c r="B70" s="305">
        <f>'Sch-1'!B70</f>
        <v>7000020907</v>
      </c>
      <c r="C70" s="305">
        <f>'Sch-1'!C70</f>
        <v>540</v>
      </c>
      <c r="D70" s="306" t="str">
        <f>'Sch-1'!D70</f>
        <v xml:space="preserve">CONTROL CENTRE-VIDEO WALL               </v>
      </c>
      <c r="E70" s="305">
        <f>'Sch-1'!E70</f>
        <v>1000063020</v>
      </c>
      <c r="F70" s="306" t="str">
        <f>'Sch-1'!J70</f>
        <v>DIRECT VIEW LED WALL AS PER TS</v>
      </c>
      <c r="G70" s="305" t="str">
        <f>'Sch-1'!K70</f>
        <v xml:space="preserve">M2 </v>
      </c>
      <c r="H70" s="305">
        <f>'Sch-1'!L70</f>
        <v>17</v>
      </c>
      <c r="I70" s="307"/>
      <c r="J70" s="310" t="str">
        <f>IF(I70=0, "Included",IF(ISERROR(H70*I70), I70, H70*I70))</f>
        <v>Included</v>
      </c>
      <c r="K70" s="309">
        <f>+H70*I70</f>
        <v>0</v>
      </c>
      <c r="M70" s="266"/>
    </row>
    <row r="71" spans="1:13" s="279" customFormat="1" x14ac:dyDescent="0.3">
      <c r="A71" s="305">
        <f>'Sch-1'!A71</f>
        <v>53</v>
      </c>
      <c r="B71" s="305">
        <f>'Sch-1'!B71</f>
        <v>7000020907</v>
      </c>
      <c r="C71" s="305">
        <f>'Sch-1'!C71</f>
        <v>550</v>
      </c>
      <c r="D71" s="306" t="str">
        <f>'Sch-1'!D71</f>
        <v xml:space="preserve">CONTROL CENTRE-VIDEO WALL               </v>
      </c>
      <c r="E71" s="305">
        <f>'Sch-1'!E71</f>
        <v>1000063020</v>
      </c>
      <c r="F71" s="306" t="str">
        <f>'Sch-1'!J71</f>
        <v>DIRECT VIEW LED WALL AS PER TS</v>
      </c>
      <c r="G71" s="305" t="str">
        <f>'Sch-1'!K71</f>
        <v xml:space="preserve">M2 </v>
      </c>
      <c r="H71" s="305">
        <f>'Sch-1'!L71</f>
        <v>17</v>
      </c>
      <c r="I71" s="307"/>
      <c r="J71" s="310" t="str">
        <f t="shared" ref="J71:J107" si="2">IF(I71=0, "Included",IF(ISERROR(H71*I71), I71, H71*I71))</f>
        <v>Included</v>
      </c>
      <c r="K71" s="309">
        <f t="shared" ref="K71:K107" si="3">+H71*I71</f>
        <v>0</v>
      </c>
      <c r="M71" s="266"/>
    </row>
    <row r="72" spans="1:13" s="279" customFormat="1" x14ac:dyDescent="0.3">
      <c r="A72" s="305">
        <f>'Sch-1'!A72</f>
        <v>54</v>
      </c>
      <c r="B72" s="305">
        <f>'Sch-1'!B72</f>
        <v>7000020907</v>
      </c>
      <c r="C72" s="305">
        <f>'Sch-1'!C72</f>
        <v>560</v>
      </c>
      <c r="D72" s="306" t="str">
        <f>'Sch-1'!D72</f>
        <v xml:space="preserve">CONTROL CENTRE-VIDEO WALL               </v>
      </c>
      <c r="E72" s="305">
        <f>'Sch-1'!E72</f>
        <v>1000063020</v>
      </c>
      <c r="F72" s="306" t="str">
        <f>'Sch-1'!J72</f>
        <v>DIRECT VIEW LED WALL AS PER TS</v>
      </c>
      <c r="G72" s="305" t="str">
        <f>'Sch-1'!K72</f>
        <v xml:space="preserve">M2 </v>
      </c>
      <c r="H72" s="305">
        <f>'Sch-1'!L72</f>
        <v>17</v>
      </c>
      <c r="I72" s="307"/>
      <c r="J72" s="310" t="str">
        <f t="shared" si="2"/>
        <v>Included</v>
      </c>
      <c r="K72" s="309">
        <f t="shared" si="3"/>
        <v>0</v>
      </c>
      <c r="M72" s="266"/>
    </row>
    <row r="73" spans="1:13" s="279" customFormat="1" x14ac:dyDescent="0.3">
      <c r="A73" s="305">
        <f>'Sch-1'!A73</f>
        <v>55</v>
      </c>
      <c r="B73" s="305">
        <f>'Sch-1'!B73</f>
        <v>7000020907</v>
      </c>
      <c r="C73" s="305">
        <f>'Sch-1'!C73</f>
        <v>570</v>
      </c>
      <c r="D73" s="306" t="str">
        <f>'Sch-1'!D73</f>
        <v xml:space="preserve">CONTROL CENTRE-VIDEO WALL               </v>
      </c>
      <c r="E73" s="305">
        <f>'Sch-1'!E73</f>
        <v>1000063020</v>
      </c>
      <c r="F73" s="306" t="str">
        <f>'Sch-1'!J73</f>
        <v>DIRECT VIEW LED WALL AS PER TS</v>
      </c>
      <c r="G73" s="305" t="str">
        <f>'Sch-1'!K73</f>
        <v xml:space="preserve">M2 </v>
      </c>
      <c r="H73" s="305">
        <f>'Sch-1'!L73</f>
        <v>17</v>
      </c>
      <c r="I73" s="307"/>
      <c r="J73" s="310" t="str">
        <f t="shared" si="2"/>
        <v>Included</v>
      </c>
      <c r="K73" s="309">
        <f t="shared" si="3"/>
        <v>0</v>
      </c>
      <c r="M73" s="266"/>
    </row>
    <row r="74" spans="1:13" s="279" customFormat="1" x14ac:dyDescent="0.3">
      <c r="A74" s="305">
        <f>'Sch-1'!A74</f>
        <v>56</v>
      </c>
      <c r="B74" s="305">
        <f>'Sch-1'!B74</f>
        <v>7000020907</v>
      </c>
      <c r="C74" s="305">
        <f>'Sch-1'!C74</f>
        <v>580</v>
      </c>
      <c r="D74" s="306" t="str">
        <f>'Sch-1'!D74</f>
        <v xml:space="preserve">CONTROL CENTRE-VIDEO WALL               </v>
      </c>
      <c r="E74" s="305">
        <f>'Sch-1'!E74</f>
        <v>1000063020</v>
      </c>
      <c r="F74" s="306" t="str">
        <f>'Sch-1'!J74</f>
        <v>DIRECT VIEW LED WALL AS PER TS</v>
      </c>
      <c r="G74" s="305" t="str">
        <f>'Sch-1'!K74</f>
        <v xml:space="preserve">M2 </v>
      </c>
      <c r="H74" s="305">
        <f>'Sch-1'!L74</f>
        <v>17</v>
      </c>
      <c r="I74" s="307"/>
      <c r="J74" s="310" t="str">
        <f t="shared" si="2"/>
        <v>Included</v>
      </c>
      <c r="K74" s="309">
        <f t="shared" si="3"/>
        <v>0</v>
      </c>
      <c r="M74" s="266"/>
    </row>
    <row r="75" spans="1:13" s="279" customFormat="1" x14ac:dyDescent="0.3">
      <c r="A75" s="305">
        <f>'Sch-1'!A75</f>
        <v>57</v>
      </c>
      <c r="B75" s="305">
        <f>'Sch-1'!B75</f>
        <v>7000020907</v>
      </c>
      <c r="C75" s="305">
        <f>'Sch-1'!C75</f>
        <v>590</v>
      </c>
      <c r="D75" s="306" t="str">
        <f>'Sch-1'!D75</f>
        <v xml:space="preserve">CONTROL CENTRE-FURNITURE                </v>
      </c>
      <c r="E75" s="305">
        <f>'Sch-1'!E75</f>
        <v>1000016830</v>
      </c>
      <c r="F75" s="306" t="str">
        <f>'Sch-1'!J75</f>
        <v>FURNITURE - Operator Workstations desk</v>
      </c>
      <c r="G75" s="305" t="str">
        <f>'Sch-1'!K75</f>
        <v xml:space="preserve">EA </v>
      </c>
      <c r="H75" s="305">
        <f>'Sch-1'!L75</f>
        <v>12</v>
      </c>
      <c r="I75" s="307"/>
      <c r="J75" s="310" t="str">
        <f t="shared" si="2"/>
        <v>Included</v>
      </c>
      <c r="K75" s="309">
        <f t="shared" si="3"/>
        <v>0</v>
      </c>
      <c r="M75" s="266"/>
    </row>
    <row r="76" spans="1:13" s="279" customFormat="1" x14ac:dyDescent="0.3">
      <c r="A76" s="305">
        <f>'Sch-1'!A76</f>
        <v>58</v>
      </c>
      <c r="B76" s="305">
        <f>'Sch-1'!B76</f>
        <v>7000020907</v>
      </c>
      <c r="C76" s="305">
        <f>'Sch-1'!C76</f>
        <v>600</v>
      </c>
      <c r="D76" s="306" t="str">
        <f>'Sch-1'!D76</f>
        <v xml:space="preserve">CONTROL CENTRE-FURNITURE                </v>
      </c>
      <c r="E76" s="305">
        <f>'Sch-1'!E76</f>
        <v>1000063253</v>
      </c>
      <c r="F76" s="306" t="str">
        <f>'Sch-1'!J76</f>
        <v>OPERATOR CHAIRS</v>
      </c>
      <c r="G76" s="305" t="str">
        <f>'Sch-1'!K76</f>
        <v xml:space="preserve">EA </v>
      </c>
      <c r="H76" s="305">
        <f>'Sch-1'!L76</f>
        <v>12</v>
      </c>
      <c r="I76" s="307"/>
      <c r="J76" s="310" t="str">
        <f t="shared" si="2"/>
        <v>Included</v>
      </c>
      <c r="K76" s="309">
        <f t="shared" si="3"/>
        <v>0</v>
      </c>
      <c r="M76" s="266"/>
    </row>
    <row r="77" spans="1:13" s="279" customFormat="1" x14ac:dyDescent="0.3">
      <c r="A77" s="305">
        <f>'Sch-1'!A77</f>
        <v>59</v>
      </c>
      <c r="B77" s="305">
        <f>'Sch-1'!B77</f>
        <v>7000020907</v>
      </c>
      <c r="C77" s="305">
        <f>'Sch-1'!C77</f>
        <v>610</v>
      </c>
      <c r="D77" s="306" t="str">
        <f>'Sch-1'!D77</f>
        <v xml:space="preserve">CONTROL CENTRE-FURNITURE                </v>
      </c>
      <c r="E77" s="305">
        <f>'Sch-1'!E77</f>
        <v>1000012075</v>
      </c>
      <c r="F77" s="306" t="str">
        <f>'Sch-1'!J77</f>
        <v>FURNITURE - Fireproof Software storage box</v>
      </c>
      <c r="G77" s="305" t="str">
        <f>'Sch-1'!K77</f>
        <v xml:space="preserve">EA </v>
      </c>
      <c r="H77" s="305">
        <f>'Sch-1'!L77</f>
        <v>1</v>
      </c>
      <c r="I77" s="307"/>
      <c r="J77" s="310" t="str">
        <f t="shared" si="2"/>
        <v>Included</v>
      </c>
      <c r="K77" s="309">
        <f t="shared" si="3"/>
        <v>0</v>
      </c>
      <c r="M77" s="266"/>
    </row>
    <row r="78" spans="1:13" s="279" customFormat="1" ht="33" x14ac:dyDescent="0.3">
      <c r="A78" s="305">
        <f>'Sch-1'!A78</f>
        <v>60</v>
      </c>
      <c r="B78" s="305">
        <f>'Sch-1'!B78</f>
        <v>7000020907</v>
      </c>
      <c r="C78" s="305">
        <f>'Sch-1'!C78</f>
        <v>880</v>
      </c>
      <c r="D78" s="306" t="str">
        <f>'Sch-1'!D78</f>
        <v xml:space="preserve">AUXILIARY POWER SUPPLY                  </v>
      </c>
      <c r="E78" s="305">
        <f>'Sch-1'!E78</f>
        <v>1000022030</v>
      </c>
      <c r="F78" s="306" t="str">
        <f>'Sch-1'!J78</f>
        <v>Uninterrupted Power supply - 80 kVA (64kW at 0.8 pf) UPS running inparallel</v>
      </c>
      <c r="G78" s="305" t="str">
        <f>'Sch-1'!K78</f>
        <v xml:space="preserve">EA </v>
      </c>
      <c r="H78" s="305">
        <f>'Sch-1'!L78</f>
        <v>2</v>
      </c>
      <c r="I78" s="307"/>
      <c r="J78" s="310" t="str">
        <f t="shared" si="2"/>
        <v>Included</v>
      </c>
      <c r="K78" s="309">
        <f t="shared" si="3"/>
        <v>0</v>
      </c>
      <c r="M78" s="266"/>
    </row>
    <row r="79" spans="1:13" s="279" customFormat="1" ht="33" x14ac:dyDescent="0.3">
      <c r="A79" s="305">
        <f>'Sch-1'!A79</f>
        <v>61</v>
      </c>
      <c r="B79" s="305">
        <f>'Sch-1'!B79</f>
        <v>7000020907</v>
      </c>
      <c r="C79" s="305">
        <f>'Sch-1'!C79</f>
        <v>890</v>
      </c>
      <c r="D79" s="306" t="str">
        <f>'Sch-1'!D79</f>
        <v xml:space="preserve">AUXILIARY POWER SUPPLY                  </v>
      </c>
      <c r="E79" s="305">
        <f>'Sch-1'!E79</f>
        <v>1000022284</v>
      </c>
      <c r="F79" s="306" t="str">
        <f>'Sch-1'!J79</f>
        <v>VRLA type Battery banks for UPS (eachbank of atleast 153.6 kVAH)</v>
      </c>
      <c r="G79" s="305" t="str">
        <f>'Sch-1'!K79</f>
        <v xml:space="preserve">EA </v>
      </c>
      <c r="H79" s="305">
        <f>'Sch-1'!L79</f>
        <v>2</v>
      </c>
      <c r="I79" s="307"/>
      <c r="J79" s="310" t="str">
        <f t="shared" si="2"/>
        <v>Included</v>
      </c>
      <c r="K79" s="309">
        <f t="shared" si="3"/>
        <v>0</v>
      </c>
      <c r="M79" s="266"/>
    </row>
    <row r="80" spans="1:13" s="279" customFormat="1" x14ac:dyDescent="0.3">
      <c r="A80" s="305">
        <f>'Sch-1'!A80</f>
        <v>62</v>
      </c>
      <c r="B80" s="305">
        <f>'Sch-1'!B80</f>
        <v>7000020907</v>
      </c>
      <c r="C80" s="305">
        <f>'Sch-1'!C80</f>
        <v>900</v>
      </c>
      <c r="D80" s="306" t="str">
        <f>'Sch-1'!D80</f>
        <v xml:space="preserve">AUXILIARY POWER SUPPLY                  </v>
      </c>
      <c r="E80" s="305">
        <f>'Sch-1'!E80</f>
        <v>1000022029</v>
      </c>
      <c r="F80" s="306" t="str">
        <f>'Sch-1'!J80</f>
        <v>UPS Monitoring System</v>
      </c>
      <c r="G80" s="305" t="str">
        <f>'Sch-1'!K80</f>
        <v>LOT</v>
      </c>
      <c r="H80" s="305">
        <f>'Sch-1'!L80</f>
        <v>1</v>
      </c>
      <c r="I80" s="307"/>
      <c r="J80" s="310" t="str">
        <f t="shared" si="2"/>
        <v>Included</v>
      </c>
      <c r="K80" s="309">
        <f t="shared" si="3"/>
        <v>0</v>
      </c>
      <c r="M80" s="266"/>
    </row>
    <row r="81" spans="1:13" s="279" customFormat="1" x14ac:dyDescent="0.3">
      <c r="A81" s="305">
        <f>'Sch-1'!A81</f>
        <v>63</v>
      </c>
      <c r="B81" s="305">
        <f>'Sch-1'!B81</f>
        <v>7000020907</v>
      </c>
      <c r="C81" s="305">
        <f>'Sch-1'!C81</f>
        <v>910</v>
      </c>
      <c r="D81" s="306" t="str">
        <f>'Sch-1'!D81</f>
        <v xml:space="preserve">POWER &amp; CONTROL CABLES                  </v>
      </c>
      <c r="E81" s="305">
        <f>'Sch-1'!E81</f>
        <v>1000028314</v>
      </c>
      <c r="F81" s="306" t="str">
        <f>'Sch-1'!J81</f>
        <v>POWER CABLE (XLPE &amp; PVC INSULATED)</v>
      </c>
      <c r="G81" s="305" t="str">
        <f>'Sch-1'!K81</f>
        <v>LOT</v>
      </c>
      <c r="H81" s="305">
        <f>'Sch-1'!L81</f>
        <v>1</v>
      </c>
      <c r="I81" s="307"/>
      <c r="J81" s="310" t="str">
        <f t="shared" si="2"/>
        <v>Included</v>
      </c>
      <c r="K81" s="309">
        <f t="shared" si="3"/>
        <v>0</v>
      </c>
      <c r="M81" s="266"/>
    </row>
    <row r="82" spans="1:13" s="279" customFormat="1" x14ac:dyDescent="0.3">
      <c r="A82" s="305">
        <f>'Sch-1'!A82</f>
        <v>64</v>
      </c>
      <c r="B82" s="305">
        <f>'Sch-1'!B82</f>
        <v>7000020907</v>
      </c>
      <c r="C82" s="305">
        <f>'Sch-1'!C82</f>
        <v>920</v>
      </c>
      <c r="D82" s="306" t="str">
        <f>'Sch-1'!D82</f>
        <v xml:space="preserve">POWER &amp; CONTROL CABLES                  </v>
      </c>
      <c r="E82" s="305">
        <f>'Sch-1'!E82</f>
        <v>1000062967</v>
      </c>
      <c r="F82" s="306" t="str">
        <f>'Sch-1'!J82</f>
        <v>COMMUNICATION CABLES</v>
      </c>
      <c r="G82" s="305" t="str">
        <f>'Sch-1'!K82</f>
        <v>LOT</v>
      </c>
      <c r="H82" s="305">
        <f>'Sch-1'!L82</f>
        <v>1</v>
      </c>
      <c r="I82" s="307"/>
      <c r="J82" s="310" t="str">
        <f t="shared" si="2"/>
        <v>Included</v>
      </c>
      <c r="K82" s="309">
        <f t="shared" si="3"/>
        <v>0</v>
      </c>
      <c r="M82" s="266"/>
    </row>
    <row r="83" spans="1:13" s="279" customFormat="1" x14ac:dyDescent="0.3">
      <c r="A83" s="305">
        <f>'Sch-1'!A83</f>
        <v>65</v>
      </c>
      <c r="B83" s="305">
        <f>'Sch-1'!B83</f>
        <v>7000020907</v>
      </c>
      <c r="C83" s="305">
        <f>'Sch-1'!C83</f>
        <v>930</v>
      </c>
      <c r="D83" s="306" t="str">
        <f>'Sch-1'!D83</f>
        <v xml:space="preserve">PRINTER                                 </v>
      </c>
      <c r="E83" s="305">
        <f>'Sch-1'!E83</f>
        <v>1000062966</v>
      </c>
      <c r="F83" s="306" t="str">
        <f>'Sch-1'!J83</f>
        <v>COLOUR LASER CUM MULTI-FUNCTION PRINTER</v>
      </c>
      <c r="G83" s="305" t="str">
        <f>'Sch-1'!K83</f>
        <v xml:space="preserve">EA </v>
      </c>
      <c r="H83" s="305">
        <f>'Sch-1'!L83</f>
        <v>1</v>
      </c>
      <c r="I83" s="307"/>
      <c r="J83" s="310" t="str">
        <f t="shared" si="2"/>
        <v>Included</v>
      </c>
      <c r="K83" s="309">
        <f t="shared" si="3"/>
        <v>0</v>
      </c>
      <c r="M83" s="266"/>
    </row>
    <row r="84" spans="1:13" s="279" customFormat="1" x14ac:dyDescent="0.3">
      <c r="A84" s="305">
        <f>'Sch-1'!A84</f>
        <v>66</v>
      </c>
      <c r="B84" s="305">
        <f>'Sch-1'!B84</f>
        <v>7000020907</v>
      </c>
      <c r="C84" s="305">
        <f>'Sch-1'!C84</f>
        <v>620</v>
      </c>
      <c r="D84" s="306" t="str">
        <f>'Sch-1'!D84</f>
        <v xml:space="preserve">CONTROL CENTRE-SOFTWARE                 </v>
      </c>
      <c r="E84" s="305">
        <f>'Sch-1'!E84</f>
        <v>1000063040</v>
      </c>
      <c r="F84" s="306" t="str">
        <f>'Sch-1'!J84</f>
        <v>SCADA APPLICATION SOFTWARE</v>
      </c>
      <c r="G84" s="305" t="str">
        <f>'Sch-1'!K84</f>
        <v>LOT</v>
      </c>
      <c r="H84" s="305">
        <f>'Sch-1'!L84</f>
        <v>1</v>
      </c>
      <c r="I84" s="307"/>
      <c r="J84" s="310" t="str">
        <f t="shared" si="2"/>
        <v>Included</v>
      </c>
      <c r="K84" s="309">
        <f t="shared" si="3"/>
        <v>0</v>
      </c>
      <c r="M84" s="266"/>
    </row>
    <row r="85" spans="1:13" s="279" customFormat="1" x14ac:dyDescent="0.3">
      <c r="A85" s="305">
        <f>'Sch-1'!A85</f>
        <v>67</v>
      </c>
      <c r="B85" s="305">
        <f>'Sch-1'!B85</f>
        <v>7000020907</v>
      </c>
      <c r="C85" s="305">
        <f>'Sch-1'!C85</f>
        <v>630</v>
      </c>
      <c r="D85" s="306" t="str">
        <f>'Sch-1'!D85</f>
        <v xml:space="preserve">CONTROL CENTRE-SOFTWARE                 </v>
      </c>
      <c r="E85" s="305">
        <f>'Sch-1'!E85</f>
        <v>1000019870</v>
      </c>
      <c r="F85" s="306" t="str">
        <f>'Sch-1'!J85</f>
        <v>Application Software - CFE Communication</v>
      </c>
      <c r="G85" s="305" t="str">
        <f>'Sch-1'!K85</f>
        <v>LOT</v>
      </c>
      <c r="H85" s="305">
        <f>'Sch-1'!L85</f>
        <v>1</v>
      </c>
      <c r="I85" s="307"/>
      <c r="J85" s="310" t="str">
        <f t="shared" si="2"/>
        <v>Included</v>
      </c>
      <c r="K85" s="309">
        <f t="shared" si="3"/>
        <v>0</v>
      </c>
      <c r="M85" s="266"/>
    </row>
    <row r="86" spans="1:13" s="279" customFormat="1" x14ac:dyDescent="0.3">
      <c r="A86" s="305">
        <f>'Sch-1'!A86</f>
        <v>68</v>
      </c>
      <c r="B86" s="305">
        <f>'Sch-1'!B86</f>
        <v>7000020907</v>
      </c>
      <c r="C86" s="305">
        <f>'Sch-1'!C86</f>
        <v>640</v>
      </c>
      <c r="D86" s="306" t="str">
        <f>'Sch-1'!D86</f>
        <v xml:space="preserve">CONTROL CENTRE-SOFTWARE                 </v>
      </c>
      <c r="E86" s="305">
        <f>'Sch-1'!E86</f>
        <v>1000052637</v>
      </c>
      <c r="F86" s="306" t="str">
        <f>'Sch-1'!J86</f>
        <v>IDENTITY MANAGEMENT SOFTWARE</v>
      </c>
      <c r="G86" s="305" t="str">
        <f>'Sch-1'!K86</f>
        <v>LOT</v>
      </c>
      <c r="H86" s="305">
        <f>'Sch-1'!L86</f>
        <v>1</v>
      </c>
      <c r="I86" s="307"/>
      <c r="J86" s="310" t="str">
        <f t="shared" si="2"/>
        <v>Included</v>
      </c>
      <c r="K86" s="309">
        <f t="shared" si="3"/>
        <v>0</v>
      </c>
      <c r="M86" s="266"/>
    </row>
    <row r="87" spans="1:13" s="279" customFormat="1" x14ac:dyDescent="0.3">
      <c r="A87" s="305">
        <f>'Sch-1'!A87</f>
        <v>69</v>
      </c>
      <c r="B87" s="305">
        <f>'Sch-1'!B87</f>
        <v>7000020907</v>
      </c>
      <c r="C87" s="305">
        <f>'Sch-1'!C87</f>
        <v>650</v>
      </c>
      <c r="D87" s="306" t="str">
        <f>'Sch-1'!D87</f>
        <v xml:space="preserve">CONTROL CENTRE-SOFTWARE                 </v>
      </c>
      <c r="E87" s="305">
        <f>'Sch-1'!E87</f>
        <v>1000026407</v>
      </c>
      <c r="F87" s="306" t="str">
        <f>'Sch-1'!J87</f>
        <v>Development System Application</v>
      </c>
      <c r="G87" s="305" t="str">
        <f>'Sch-1'!K87</f>
        <v>LOT</v>
      </c>
      <c r="H87" s="305">
        <f>'Sch-1'!L87</f>
        <v>1</v>
      </c>
      <c r="I87" s="307"/>
      <c r="J87" s="310" t="str">
        <f t="shared" si="2"/>
        <v>Included</v>
      </c>
      <c r="K87" s="309">
        <f t="shared" si="3"/>
        <v>0</v>
      </c>
      <c r="M87" s="266"/>
    </row>
    <row r="88" spans="1:13" s="279" customFormat="1" x14ac:dyDescent="0.3">
      <c r="A88" s="305">
        <f>'Sch-1'!A88</f>
        <v>70</v>
      </c>
      <c r="B88" s="305">
        <f>'Sch-1'!B88</f>
        <v>7000020907</v>
      </c>
      <c r="C88" s="305">
        <f>'Sch-1'!C88</f>
        <v>660</v>
      </c>
      <c r="D88" s="306" t="str">
        <f>'Sch-1'!D88</f>
        <v xml:space="preserve">CONTROL CENTRE-SOFTWARE                 </v>
      </c>
      <c r="E88" s="305">
        <f>'Sch-1'!E88</f>
        <v>1000063255</v>
      </c>
      <c r="F88" s="306" t="str">
        <f>'Sch-1'!J88</f>
        <v>SOFTWARE FOR HOSTING CUSTOM APPLICATION</v>
      </c>
      <c r="G88" s="305" t="str">
        <f>'Sch-1'!K88</f>
        <v>LOT</v>
      </c>
      <c r="H88" s="305">
        <f>'Sch-1'!L88</f>
        <v>1</v>
      </c>
      <c r="I88" s="307"/>
      <c r="J88" s="310" t="str">
        <f t="shared" si="2"/>
        <v>Included</v>
      </c>
      <c r="K88" s="309">
        <f t="shared" si="3"/>
        <v>0</v>
      </c>
      <c r="M88" s="266"/>
    </row>
    <row r="89" spans="1:13" s="279" customFormat="1" x14ac:dyDescent="0.3">
      <c r="A89" s="305">
        <f>'Sch-1'!A89</f>
        <v>71</v>
      </c>
      <c r="B89" s="305">
        <f>'Sch-1'!B89</f>
        <v>7000020907</v>
      </c>
      <c r="C89" s="305">
        <f>'Sch-1'!C89</f>
        <v>670</v>
      </c>
      <c r="D89" s="306" t="str">
        <f>'Sch-1'!D89</f>
        <v xml:space="preserve">CONTROL CENTRE-SOFTWARE                 </v>
      </c>
      <c r="E89" s="305">
        <f>'Sch-1'!E89</f>
        <v>1000063021</v>
      </c>
      <c r="F89" s="306" t="str">
        <f>'Sch-1'!J89</f>
        <v>E-MAIL APPLICATION</v>
      </c>
      <c r="G89" s="305" t="str">
        <f>'Sch-1'!K89</f>
        <v>LOT</v>
      </c>
      <c r="H89" s="305">
        <f>'Sch-1'!L89</f>
        <v>1</v>
      </c>
      <c r="I89" s="307"/>
      <c r="J89" s="310" t="str">
        <f t="shared" si="2"/>
        <v>Included</v>
      </c>
      <c r="K89" s="309">
        <f t="shared" si="3"/>
        <v>0</v>
      </c>
      <c r="M89" s="266"/>
    </row>
    <row r="90" spans="1:13" s="279" customFormat="1" x14ac:dyDescent="0.3">
      <c r="A90" s="305">
        <f>'Sch-1'!A90</f>
        <v>72</v>
      </c>
      <c r="B90" s="305">
        <f>'Sch-1'!B90</f>
        <v>7000020907</v>
      </c>
      <c r="C90" s="305">
        <f>'Sch-1'!C90</f>
        <v>680</v>
      </c>
      <c r="D90" s="306" t="str">
        <f>'Sch-1'!D90</f>
        <v xml:space="preserve">CONTROL CENTRE-SOFTWARE                 </v>
      </c>
      <c r="E90" s="305">
        <f>'Sch-1'!E90</f>
        <v>1000026408</v>
      </c>
      <c r="F90" s="306" t="str">
        <f>'Sch-1'!J90</f>
        <v>Network Management System</v>
      </c>
      <c r="G90" s="305" t="str">
        <f>'Sch-1'!K90</f>
        <v>LOT</v>
      </c>
      <c r="H90" s="305">
        <f>'Sch-1'!L90</f>
        <v>1</v>
      </c>
      <c r="I90" s="307"/>
      <c r="J90" s="310" t="str">
        <f t="shared" si="2"/>
        <v>Included</v>
      </c>
      <c r="K90" s="309">
        <f t="shared" si="3"/>
        <v>0</v>
      </c>
      <c r="M90" s="266"/>
    </row>
    <row r="91" spans="1:13" s="279" customFormat="1" ht="33" x14ac:dyDescent="0.3">
      <c r="A91" s="305">
        <f>'Sch-1'!A91</f>
        <v>73</v>
      </c>
      <c r="B91" s="305">
        <f>'Sch-1'!B91</f>
        <v>7000020907</v>
      </c>
      <c r="C91" s="305">
        <f>'Sch-1'!C91</f>
        <v>690</v>
      </c>
      <c r="D91" s="306" t="str">
        <f>'Sch-1'!D91</f>
        <v xml:space="preserve">CONTROL CENTRE-SOFTWARE                 </v>
      </c>
      <c r="E91" s="305">
        <f>'Sch-1'!E91</f>
        <v>1000019871</v>
      </c>
      <c r="F91" s="306" t="str">
        <f>'Sch-1'!J91</f>
        <v>Information Storage &amp; Retrivel System - Data Historian Software</v>
      </c>
      <c r="G91" s="305" t="str">
        <f>'Sch-1'!K91</f>
        <v>LOT</v>
      </c>
      <c r="H91" s="305">
        <f>'Sch-1'!L91</f>
        <v>1</v>
      </c>
      <c r="I91" s="307"/>
      <c r="J91" s="310" t="str">
        <f t="shared" si="2"/>
        <v>Included</v>
      </c>
      <c r="K91" s="309">
        <f t="shared" si="3"/>
        <v>0</v>
      </c>
      <c r="M91" s="266"/>
    </row>
    <row r="92" spans="1:13" s="279" customFormat="1" ht="33" x14ac:dyDescent="0.3">
      <c r="A92" s="305">
        <f>'Sch-1'!A92</f>
        <v>74</v>
      </c>
      <c r="B92" s="305">
        <f>'Sch-1'!B92</f>
        <v>7000020907</v>
      </c>
      <c r="C92" s="305">
        <f>'Sch-1'!C92</f>
        <v>700</v>
      </c>
      <c r="D92" s="306" t="str">
        <f>'Sch-1'!D92</f>
        <v xml:space="preserve">CONTROL CENTRE-SOFTWARE                 </v>
      </c>
      <c r="E92" s="305">
        <f>'Sch-1'!E92</f>
        <v>1000063069</v>
      </c>
      <c r="F92" s="306" t="str">
        <f>'Sch-1'!J92</f>
        <v>ARCHIVAL &amp; CONFIGURATION APPLICATION SOFTWARE</v>
      </c>
      <c r="G92" s="305" t="str">
        <f>'Sch-1'!K92</f>
        <v>LOT</v>
      </c>
      <c r="H92" s="305">
        <f>'Sch-1'!L92</f>
        <v>1</v>
      </c>
      <c r="I92" s="307"/>
      <c r="J92" s="310" t="str">
        <f t="shared" si="2"/>
        <v>Included</v>
      </c>
      <c r="K92" s="309">
        <f t="shared" si="3"/>
        <v>0</v>
      </c>
      <c r="M92" s="266"/>
    </row>
    <row r="93" spans="1:13" s="279" customFormat="1" x14ac:dyDescent="0.3">
      <c r="A93" s="305">
        <f>'Sch-1'!A93</f>
        <v>75</v>
      </c>
      <c r="B93" s="305">
        <f>'Sch-1'!B93</f>
        <v>7000020907</v>
      </c>
      <c r="C93" s="305">
        <f>'Sch-1'!C93</f>
        <v>710</v>
      </c>
      <c r="D93" s="306" t="str">
        <f>'Sch-1'!D93</f>
        <v xml:space="preserve">CONTROL CENTRE-SOFTWARE                 </v>
      </c>
      <c r="E93" s="305">
        <f>'Sch-1'!E93</f>
        <v>1000063252</v>
      </c>
      <c r="F93" s="306" t="str">
        <f>'Sch-1'!J93</f>
        <v>SOFTWARE FOR STORAGE SERVER NAS</v>
      </c>
      <c r="G93" s="305" t="str">
        <f>'Sch-1'!K93</f>
        <v>LOT</v>
      </c>
      <c r="H93" s="305">
        <f>'Sch-1'!L93</f>
        <v>1</v>
      </c>
      <c r="I93" s="307"/>
      <c r="J93" s="310" t="str">
        <f t="shared" si="2"/>
        <v>Included</v>
      </c>
      <c r="K93" s="309">
        <f t="shared" si="3"/>
        <v>0</v>
      </c>
      <c r="M93" s="266"/>
    </row>
    <row r="94" spans="1:13" s="279" customFormat="1" x14ac:dyDescent="0.3">
      <c r="A94" s="305">
        <f>'Sch-1'!A94</f>
        <v>76</v>
      </c>
      <c r="B94" s="305">
        <f>'Sch-1'!B94</f>
        <v>7000020907</v>
      </c>
      <c r="C94" s="305">
        <f>'Sch-1'!C94</f>
        <v>720</v>
      </c>
      <c r="D94" s="306" t="str">
        <f>'Sch-1'!D94</f>
        <v xml:space="preserve">CONTROL CENTRE-SOFTWARE                 </v>
      </c>
      <c r="E94" s="305">
        <f>'Sch-1'!E94</f>
        <v>1000063254</v>
      </c>
      <c r="F94" s="306" t="str">
        <f>'Sch-1'!J94</f>
        <v>OTS SOFTWARE</v>
      </c>
      <c r="G94" s="305" t="str">
        <f>'Sch-1'!K94</f>
        <v>LOT</v>
      </c>
      <c r="H94" s="305">
        <f>'Sch-1'!L94</f>
        <v>1</v>
      </c>
      <c r="I94" s="307"/>
      <c r="J94" s="310" t="str">
        <f t="shared" si="2"/>
        <v>Included</v>
      </c>
      <c r="K94" s="309">
        <f t="shared" si="3"/>
        <v>0</v>
      </c>
      <c r="M94" s="266"/>
    </row>
    <row r="95" spans="1:13" s="279" customFormat="1" x14ac:dyDescent="0.3">
      <c r="A95" s="305">
        <f>'Sch-1'!A95</f>
        <v>77</v>
      </c>
      <c r="B95" s="305">
        <f>'Sch-1'!B95</f>
        <v>7000020907</v>
      </c>
      <c r="C95" s="305">
        <f>'Sch-1'!C95</f>
        <v>730</v>
      </c>
      <c r="D95" s="306" t="str">
        <f>'Sch-1'!D95</f>
        <v xml:space="preserve">CONTROL CENTRE-SOFTWARE                 </v>
      </c>
      <c r="E95" s="305">
        <f>'Sch-1'!E95</f>
        <v>1000019872</v>
      </c>
      <c r="F95" s="306" t="str">
        <f>'Sch-1'!J95</f>
        <v>Application Software - ICCP Communication</v>
      </c>
      <c r="G95" s="305" t="str">
        <f>'Sch-1'!K95</f>
        <v>LOT</v>
      </c>
      <c r="H95" s="305">
        <f>'Sch-1'!L95</f>
        <v>1</v>
      </c>
      <c r="I95" s="307"/>
      <c r="J95" s="310" t="str">
        <f t="shared" si="2"/>
        <v>Included</v>
      </c>
      <c r="K95" s="309">
        <f t="shared" si="3"/>
        <v>0</v>
      </c>
      <c r="M95" s="266"/>
    </row>
    <row r="96" spans="1:13" s="279" customFormat="1" x14ac:dyDescent="0.3">
      <c r="A96" s="305">
        <f>'Sch-1'!A96</f>
        <v>78</v>
      </c>
      <c r="B96" s="305">
        <f>'Sch-1'!B96</f>
        <v>7000020907</v>
      </c>
      <c r="C96" s="305">
        <f>'Sch-1'!C96</f>
        <v>740</v>
      </c>
      <c r="D96" s="306" t="str">
        <f>'Sch-1'!D96</f>
        <v xml:space="preserve">CONTROL CENTRE-SOFTWARE                 </v>
      </c>
      <c r="E96" s="305">
        <f>'Sch-1'!E96</f>
        <v>1000019875</v>
      </c>
      <c r="F96" s="306" t="str">
        <f>'Sch-1'!J96</f>
        <v>Software for SAN</v>
      </c>
      <c r="G96" s="305" t="str">
        <f>'Sch-1'!K96</f>
        <v>LOT</v>
      </c>
      <c r="H96" s="305">
        <f>'Sch-1'!L96</f>
        <v>1</v>
      </c>
      <c r="I96" s="307"/>
      <c r="J96" s="310" t="str">
        <f t="shared" si="2"/>
        <v>Included</v>
      </c>
      <c r="K96" s="309">
        <f t="shared" si="3"/>
        <v>0</v>
      </c>
      <c r="M96" s="266"/>
    </row>
    <row r="97" spans="1:13" s="279" customFormat="1" ht="16.5" customHeight="1" x14ac:dyDescent="0.3">
      <c r="A97" s="988" t="s">
        <v>637</v>
      </c>
      <c r="B97" s="988"/>
      <c r="C97" s="988"/>
      <c r="D97" s="988"/>
      <c r="E97" s="988"/>
      <c r="F97" s="988"/>
      <c r="G97" s="988"/>
      <c r="H97" s="895"/>
      <c r="I97" s="310"/>
      <c r="J97" s="310"/>
      <c r="K97" s="309">
        <f t="shared" si="3"/>
        <v>0</v>
      </c>
      <c r="M97" s="266"/>
    </row>
    <row r="98" spans="1:13" s="279" customFormat="1" x14ac:dyDescent="0.3">
      <c r="A98" s="305">
        <f>'Sch-1'!A98</f>
        <v>80</v>
      </c>
      <c r="B98" s="305">
        <f>'Sch-1'!B98</f>
        <v>7000020907</v>
      </c>
      <c r="C98" s="305">
        <f>'Sch-1'!C98</f>
        <v>760</v>
      </c>
      <c r="D98" s="306" t="str">
        <f>'Sch-1'!D98</f>
        <v xml:space="preserve">CONTROL CENTRE-SOFTWARE                 </v>
      </c>
      <c r="E98" s="305">
        <f>'Sch-1'!E98</f>
        <v>1000065438</v>
      </c>
      <c r="F98" s="306" t="str">
        <f>'Sch-1'!J98</f>
        <v>RAS SOFTWARE FOR DR ACQUISITION</v>
      </c>
      <c r="G98" s="305" t="str">
        <f>'Sch-1'!K98</f>
        <v>LOT</v>
      </c>
      <c r="H98" s="305">
        <f>'Sch-1'!L98</f>
        <v>1</v>
      </c>
      <c r="I98" s="307"/>
      <c r="J98" s="310" t="str">
        <f t="shared" si="2"/>
        <v>Included</v>
      </c>
      <c r="K98" s="309">
        <f t="shared" si="3"/>
        <v>0</v>
      </c>
      <c r="M98" s="266"/>
    </row>
    <row r="99" spans="1:13" s="279" customFormat="1" x14ac:dyDescent="0.3">
      <c r="A99" s="305">
        <f>'Sch-1'!A99</f>
        <v>81</v>
      </c>
      <c r="B99" s="305">
        <f>'Sch-1'!B99</f>
        <v>7000020907</v>
      </c>
      <c r="C99" s="305">
        <f>'Sch-1'!C99</f>
        <v>770</v>
      </c>
      <c r="D99" s="306" t="str">
        <f>'Sch-1'!D99</f>
        <v xml:space="preserve">CONTROL CENTRE-SOFTWARE                 </v>
      </c>
      <c r="E99" s="305">
        <f>'Sch-1'!E99</f>
        <v>1000026406</v>
      </c>
      <c r="F99" s="306" t="str">
        <f>'Sch-1'!J99</f>
        <v>Application software-Automated fault Analysis System</v>
      </c>
      <c r="G99" s="305" t="str">
        <f>'Sch-1'!K99</f>
        <v>LOT</v>
      </c>
      <c r="H99" s="305">
        <f>'Sch-1'!L99</f>
        <v>1</v>
      </c>
      <c r="I99" s="307"/>
      <c r="J99" s="310" t="str">
        <f t="shared" si="2"/>
        <v>Included</v>
      </c>
      <c r="K99" s="309">
        <f t="shared" si="3"/>
        <v>0</v>
      </c>
      <c r="M99" s="266"/>
    </row>
    <row r="100" spans="1:13" s="279" customFormat="1" x14ac:dyDescent="0.3">
      <c r="A100" s="305">
        <f>'Sch-1'!A100</f>
        <v>82</v>
      </c>
      <c r="B100" s="305">
        <f>'Sch-1'!B100</f>
        <v>7000020907</v>
      </c>
      <c r="C100" s="305">
        <f>'Sch-1'!C100</f>
        <v>780</v>
      </c>
      <c r="D100" s="306" t="str">
        <f>'Sch-1'!D100</f>
        <v xml:space="preserve">CONTROL CENTRE-SOFTWARE                 </v>
      </c>
      <c r="E100" s="305">
        <f>'Sch-1'!E100</f>
        <v>1000026433</v>
      </c>
      <c r="F100" s="306" t="str">
        <f>'Sch-1'!J100</f>
        <v>Video Management server application software</v>
      </c>
      <c r="G100" s="305" t="str">
        <f>'Sch-1'!K100</f>
        <v>LOT</v>
      </c>
      <c r="H100" s="305">
        <f>'Sch-1'!L100</f>
        <v>1</v>
      </c>
      <c r="I100" s="307"/>
      <c r="J100" s="310" t="str">
        <f t="shared" si="2"/>
        <v>Included</v>
      </c>
      <c r="K100" s="309">
        <f t="shared" si="3"/>
        <v>0</v>
      </c>
      <c r="M100" s="266"/>
    </row>
    <row r="101" spans="1:13" s="279" customFormat="1" x14ac:dyDescent="0.3">
      <c r="A101" s="305">
        <f>'Sch-1'!A101</f>
        <v>83</v>
      </c>
      <c r="B101" s="305">
        <f>'Sch-1'!B101</f>
        <v>7000020907</v>
      </c>
      <c r="C101" s="305">
        <f>'Sch-1'!C101</f>
        <v>790</v>
      </c>
      <c r="D101" s="306" t="str">
        <f>'Sch-1'!D101</f>
        <v xml:space="preserve">CONTROL CENTRE-SOFTWARE                 </v>
      </c>
      <c r="E101" s="305">
        <f>'Sch-1'!E101</f>
        <v>1000063028</v>
      </c>
      <c r="F101" s="306" t="str">
        <f>'Sch-1'!J101</f>
        <v>HIDS APPLICATION SOFTWARE</v>
      </c>
      <c r="G101" s="305" t="str">
        <f>'Sch-1'!K101</f>
        <v>LOT</v>
      </c>
      <c r="H101" s="305">
        <f>'Sch-1'!L101</f>
        <v>1</v>
      </c>
      <c r="I101" s="307"/>
      <c r="J101" s="310" t="str">
        <f t="shared" si="2"/>
        <v>Included</v>
      </c>
      <c r="K101" s="309">
        <f t="shared" si="3"/>
        <v>0</v>
      </c>
      <c r="M101" s="266"/>
    </row>
    <row r="102" spans="1:13" s="279" customFormat="1" x14ac:dyDescent="0.3">
      <c r="A102" s="305">
        <f>'Sch-1'!A102</f>
        <v>84</v>
      </c>
      <c r="B102" s="305">
        <f>'Sch-1'!B102</f>
        <v>7000020907</v>
      </c>
      <c r="C102" s="305">
        <f>'Sch-1'!C102</f>
        <v>800</v>
      </c>
      <c r="D102" s="306" t="str">
        <f>'Sch-1'!D102</f>
        <v xml:space="preserve">CONTROL CENTRE-SOFTWARE                 </v>
      </c>
      <c r="E102" s="305">
        <f>'Sch-1'!E102</f>
        <v>1000006784</v>
      </c>
      <c r="F102" s="306" t="str">
        <f>'Sch-1'!J102</f>
        <v>Antivirus Software</v>
      </c>
      <c r="G102" s="305" t="str">
        <f>'Sch-1'!K102</f>
        <v>LOT</v>
      </c>
      <c r="H102" s="305">
        <f>'Sch-1'!L102</f>
        <v>1</v>
      </c>
      <c r="I102" s="307"/>
      <c r="J102" s="310" t="str">
        <f t="shared" si="2"/>
        <v>Included</v>
      </c>
      <c r="K102" s="309">
        <f t="shared" si="3"/>
        <v>0</v>
      </c>
      <c r="M102" s="266"/>
    </row>
    <row r="103" spans="1:13" s="279" customFormat="1" x14ac:dyDescent="0.3">
      <c r="A103" s="305">
        <f>'Sch-1'!A103</f>
        <v>85</v>
      </c>
      <c r="B103" s="305">
        <f>'Sch-1'!B103</f>
        <v>7000020907</v>
      </c>
      <c r="C103" s="305">
        <f>'Sch-1'!C103</f>
        <v>810</v>
      </c>
      <c r="D103" s="306" t="str">
        <f>'Sch-1'!D103</f>
        <v xml:space="preserve">CONTROL CENTRE-SOFTWARE                 </v>
      </c>
      <c r="E103" s="305">
        <f>'Sch-1'!E103</f>
        <v>1000063022</v>
      </c>
      <c r="F103" s="306" t="str">
        <f>'Sch-1'!J103</f>
        <v>ENDPOINT DETECTION &amp; RESPONSE SOLUTION</v>
      </c>
      <c r="G103" s="305" t="str">
        <f>'Sch-1'!K103</f>
        <v>LOT</v>
      </c>
      <c r="H103" s="305">
        <f>'Sch-1'!L103</f>
        <v>1</v>
      </c>
      <c r="I103" s="307"/>
      <c r="J103" s="310" t="str">
        <f t="shared" si="2"/>
        <v>Included</v>
      </c>
      <c r="K103" s="309">
        <f t="shared" si="3"/>
        <v>0</v>
      </c>
      <c r="M103" s="266"/>
    </row>
    <row r="104" spans="1:13" s="279" customFormat="1" x14ac:dyDescent="0.3">
      <c r="A104" s="305">
        <f>'Sch-1'!A104</f>
        <v>86</v>
      </c>
      <c r="B104" s="305">
        <f>'Sch-1'!B104</f>
        <v>7000020907</v>
      </c>
      <c r="C104" s="305">
        <f>'Sch-1'!C104</f>
        <v>820</v>
      </c>
      <c r="D104" s="306" t="str">
        <f>'Sch-1'!D104</f>
        <v xml:space="preserve">CONTROL CENTRE-SOFTWARE                 </v>
      </c>
      <c r="E104" s="305">
        <f>'Sch-1'!E104</f>
        <v>1000060445</v>
      </c>
      <c r="F104" s="306" t="str">
        <f>'Sch-1'!J104</f>
        <v>APPLICATION WHITELISTING TOOL</v>
      </c>
      <c r="G104" s="305" t="str">
        <f>'Sch-1'!K104</f>
        <v>LOT</v>
      </c>
      <c r="H104" s="305">
        <f>'Sch-1'!L104</f>
        <v>1</v>
      </c>
      <c r="I104" s="307"/>
      <c r="J104" s="310" t="str">
        <f t="shared" si="2"/>
        <v>Included</v>
      </c>
      <c r="K104" s="309">
        <f t="shared" si="3"/>
        <v>0</v>
      </c>
      <c r="M104" s="266"/>
    </row>
    <row r="105" spans="1:13" s="279" customFormat="1" x14ac:dyDescent="0.3">
      <c r="A105" s="305">
        <f>'Sch-1'!A105</f>
        <v>87</v>
      </c>
      <c r="B105" s="305">
        <f>'Sch-1'!B105</f>
        <v>7000020907</v>
      </c>
      <c r="C105" s="305">
        <f>'Sch-1'!C105</f>
        <v>830</v>
      </c>
      <c r="D105" s="306" t="str">
        <f>'Sch-1'!D105</f>
        <v xml:space="preserve">CONTROL CENTRE-SOFTWARE                 </v>
      </c>
      <c r="E105" s="305">
        <f>'Sch-1'!E105</f>
        <v>1000063049</v>
      </c>
      <c r="F105" s="306" t="str">
        <f>'Sch-1'!J105</f>
        <v>VOIP APPLICATION SOFTWARE</v>
      </c>
      <c r="G105" s="305" t="str">
        <f>'Sch-1'!K105</f>
        <v>LOT</v>
      </c>
      <c r="H105" s="305">
        <f>'Sch-1'!L105</f>
        <v>1</v>
      </c>
      <c r="I105" s="307"/>
      <c r="J105" s="310" t="str">
        <f t="shared" si="2"/>
        <v>Included</v>
      </c>
      <c r="K105" s="309">
        <f t="shared" si="3"/>
        <v>0</v>
      </c>
      <c r="M105" s="266"/>
    </row>
    <row r="106" spans="1:13" s="279" customFormat="1" x14ac:dyDescent="0.3">
      <c r="A106" s="305">
        <f>'Sch-1'!A106</f>
        <v>88</v>
      </c>
      <c r="B106" s="305">
        <f>'Sch-1'!B106</f>
        <v>7000020907</v>
      </c>
      <c r="C106" s="305">
        <f>'Sch-1'!C106</f>
        <v>840</v>
      </c>
      <c r="D106" s="306" t="str">
        <f>'Sch-1'!D106</f>
        <v xml:space="preserve">CONTROL CENTRE-SOFTWARE                 </v>
      </c>
      <c r="E106" s="305">
        <f>'Sch-1'!E106</f>
        <v>1000063048</v>
      </c>
      <c r="F106" s="306" t="str">
        <f>'Sch-1'!J106</f>
        <v>VOICE RECORDING SOFTWARE</v>
      </c>
      <c r="G106" s="305" t="str">
        <f>'Sch-1'!K106</f>
        <v>LOT</v>
      </c>
      <c r="H106" s="305">
        <f>'Sch-1'!L106</f>
        <v>1</v>
      </c>
      <c r="I106" s="307"/>
      <c r="J106" s="310" t="str">
        <f t="shared" si="2"/>
        <v>Included</v>
      </c>
      <c r="K106" s="309">
        <f t="shared" si="3"/>
        <v>0</v>
      </c>
      <c r="M106" s="266"/>
    </row>
    <row r="107" spans="1:13" s="279" customFormat="1" x14ac:dyDescent="0.3">
      <c r="A107" s="305">
        <f>'Sch-1'!A107</f>
        <v>89</v>
      </c>
      <c r="B107" s="305">
        <f>'Sch-1'!B107</f>
        <v>7000020907</v>
      </c>
      <c r="C107" s="305">
        <f>'Sch-1'!C107</f>
        <v>850</v>
      </c>
      <c r="D107" s="306" t="str">
        <f>'Sch-1'!D107</f>
        <v xml:space="preserve">CONTROL CENTRE-SOFTWARE                 </v>
      </c>
      <c r="E107" s="305">
        <f>'Sch-1'!E107</f>
        <v>1000063030</v>
      </c>
      <c r="F107" s="306" t="str">
        <f>'Sch-1'!J107</f>
        <v>INVENTORY MANAGEMENT SOFTWARE</v>
      </c>
      <c r="G107" s="305" t="str">
        <f>'Sch-1'!K107</f>
        <v>LOT</v>
      </c>
      <c r="H107" s="305">
        <f>'Sch-1'!L107</f>
        <v>1</v>
      </c>
      <c r="I107" s="307"/>
      <c r="J107" s="310" t="str">
        <f t="shared" si="2"/>
        <v>Included</v>
      </c>
      <c r="K107" s="309">
        <f t="shared" si="3"/>
        <v>0</v>
      </c>
      <c r="M107" s="266"/>
    </row>
    <row r="108" spans="1:13" s="279" customFormat="1" x14ac:dyDescent="0.3">
      <c r="A108" s="305">
        <f>'Sch-1'!A108</f>
        <v>90</v>
      </c>
      <c r="B108" s="305">
        <f>'Sch-1'!B108</f>
        <v>7000020907</v>
      </c>
      <c r="C108" s="305">
        <f>'Sch-1'!C108</f>
        <v>860</v>
      </c>
      <c r="D108" s="306" t="str">
        <f>'Sch-1'!D108</f>
        <v xml:space="preserve">CONTROL CENTRE-SOFTWARE                 </v>
      </c>
      <c r="E108" s="305">
        <f>'Sch-1'!E108</f>
        <v>1000017495</v>
      </c>
      <c r="F108" s="306" t="str">
        <f>'Sch-1'!J108</f>
        <v>Application Software - Patch Management Software</v>
      </c>
      <c r="G108" s="305" t="str">
        <f>'Sch-1'!K108</f>
        <v>LOT</v>
      </c>
      <c r="H108" s="305">
        <f>'Sch-1'!L108</f>
        <v>1</v>
      </c>
      <c r="I108" s="307"/>
      <c r="J108" s="310" t="str">
        <f>IF(I108=0, "Included",IF(ISERROR(H108*I108), I108, H108*I108))</f>
        <v>Included</v>
      </c>
      <c r="K108" s="309">
        <f>+H108*I108</f>
        <v>0</v>
      </c>
      <c r="M108" s="266"/>
    </row>
    <row r="109" spans="1:13" s="279" customFormat="1" x14ac:dyDescent="0.3">
      <c r="A109" s="305">
        <f>'Sch-1'!A109</f>
        <v>91</v>
      </c>
      <c r="B109" s="305">
        <f>'Sch-1'!B109</f>
        <v>7000020907</v>
      </c>
      <c r="C109" s="305">
        <f>'Sch-1'!C109</f>
        <v>870</v>
      </c>
      <c r="D109" s="306" t="str">
        <f>'Sch-1'!D109</f>
        <v xml:space="preserve">CONTROL CENTRE-SOFTWARE                 </v>
      </c>
      <c r="E109" s="305">
        <f>'Sch-1'!E109</f>
        <v>1000029224</v>
      </c>
      <c r="F109" s="306" t="str">
        <f>'Sch-1'!J109</f>
        <v>MS office Software</v>
      </c>
      <c r="G109" s="305" t="str">
        <f>'Sch-1'!K109</f>
        <v xml:space="preserve">EA </v>
      </c>
      <c r="H109" s="305">
        <f>'Sch-1'!L109</f>
        <v>70</v>
      </c>
      <c r="I109" s="307"/>
      <c r="J109" s="310" t="str">
        <f>IF(I109=0, "Included",IF(ISERROR(H109*I109), I109, H109*I109))</f>
        <v>Included</v>
      </c>
      <c r="K109" s="309">
        <f>+H109*I109</f>
        <v>0</v>
      </c>
      <c r="M109" s="266"/>
    </row>
    <row r="110" spans="1:13" ht="16.5" customHeight="1" x14ac:dyDescent="0.3">
      <c r="A110" s="301"/>
      <c r="B110" s="302" t="str">
        <f>'Sch-1'!B110</f>
        <v>(II)</v>
      </c>
      <c r="C110" s="302" t="str">
        <f>'Sch-1'!C110</f>
        <v xml:space="preserve">BACK UP NTAMC      </v>
      </c>
      <c r="D110" s="302"/>
      <c r="E110" s="303"/>
      <c r="F110" s="303"/>
      <c r="G110" s="303"/>
      <c r="H110" s="303"/>
      <c r="I110" s="303"/>
      <c r="J110" s="304"/>
      <c r="K110" s="285"/>
    </row>
    <row r="111" spans="1:13" s="279" customFormat="1" x14ac:dyDescent="0.3">
      <c r="A111" s="305">
        <f>'Sch-1'!A111</f>
        <v>92</v>
      </c>
      <c r="B111" s="305">
        <f>'Sch-1'!B111</f>
        <v>7000020907</v>
      </c>
      <c r="C111" s="305">
        <f>'Sch-1'!C111</f>
        <v>960</v>
      </c>
      <c r="D111" s="306" t="str">
        <f>'Sch-1'!D111</f>
        <v xml:space="preserve">CONTROL CENTRE-HARDWARE                 </v>
      </c>
      <c r="E111" s="305">
        <f>'Sch-1'!E111</f>
        <v>1000064782</v>
      </c>
      <c r="F111" s="306" t="str">
        <f>'Sch-1'!J111</f>
        <v>TYPE-1 ROUTER AS PER TS</v>
      </c>
      <c r="G111" s="305" t="str">
        <f>'Sch-1'!K111</f>
        <v xml:space="preserve">EA </v>
      </c>
      <c r="H111" s="305">
        <f>'Sch-1'!L111</f>
        <v>2</v>
      </c>
      <c r="I111" s="307"/>
      <c r="J111" s="310" t="str">
        <f t="shared" ref="J111:J158" si="4">IF(I111=0, "Included",IF(ISERROR(H111*I111), I111, H111*I111))</f>
        <v>Included</v>
      </c>
      <c r="K111" s="309">
        <f t="shared" ref="K111:K158" si="5">+H111*I111</f>
        <v>0</v>
      </c>
      <c r="M111" s="266"/>
    </row>
    <row r="112" spans="1:13" s="279" customFormat="1" x14ac:dyDescent="0.3">
      <c r="A112" s="305">
        <f>'Sch-1'!A112</f>
        <v>93</v>
      </c>
      <c r="B112" s="305">
        <f>'Sch-1'!B112</f>
        <v>7000020907</v>
      </c>
      <c r="C112" s="305">
        <f>'Sch-1'!C112</f>
        <v>970</v>
      </c>
      <c r="D112" s="306" t="str">
        <f>'Sch-1'!D112</f>
        <v xml:space="preserve">CONTROL CENTRE-HARDWARE                 </v>
      </c>
      <c r="E112" s="305">
        <f>'Sch-1'!E112</f>
        <v>1000064783</v>
      </c>
      <c r="F112" s="306" t="str">
        <f>'Sch-1'!J112</f>
        <v>TYPE-2 ROUTER AS PER TS</v>
      </c>
      <c r="G112" s="305" t="str">
        <f>'Sch-1'!K112</f>
        <v xml:space="preserve">EA </v>
      </c>
      <c r="H112" s="305">
        <f>'Sch-1'!L112</f>
        <v>2</v>
      </c>
      <c r="I112" s="307"/>
      <c r="J112" s="310" t="str">
        <f t="shared" si="4"/>
        <v>Included</v>
      </c>
      <c r="K112" s="309">
        <f t="shared" si="5"/>
        <v>0</v>
      </c>
      <c r="M112" s="266"/>
    </row>
    <row r="113" spans="1:13" s="279" customFormat="1" x14ac:dyDescent="0.3">
      <c r="A113" s="305">
        <f>'Sch-1'!A113</f>
        <v>94</v>
      </c>
      <c r="B113" s="305">
        <f>'Sch-1'!B113</f>
        <v>7000020907</v>
      </c>
      <c r="C113" s="305">
        <f>'Sch-1'!C113</f>
        <v>980</v>
      </c>
      <c r="D113" s="306" t="str">
        <f>'Sch-1'!D113</f>
        <v xml:space="preserve">CONTROL CENTRE-HARDWARE                 </v>
      </c>
      <c r="E113" s="305">
        <f>'Sch-1'!E113</f>
        <v>1000063031</v>
      </c>
      <c r="F113" s="306" t="str">
        <f>'Sch-1'!J113</f>
        <v>MANAGED LAN L3 TYPE-1</v>
      </c>
      <c r="G113" s="305" t="str">
        <f>'Sch-1'!K113</f>
        <v xml:space="preserve">EA </v>
      </c>
      <c r="H113" s="305">
        <f>'Sch-1'!L113</f>
        <v>24</v>
      </c>
      <c r="I113" s="307"/>
      <c r="J113" s="310" t="str">
        <f t="shared" si="4"/>
        <v>Included</v>
      </c>
      <c r="K113" s="309">
        <f t="shared" si="5"/>
        <v>0</v>
      </c>
      <c r="M113" s="266"/>
    </row>
    <row r="114" spans="1:13" s="279" customFormat="1" x14ac:dyDescent="0.3">
      <c r="A114" s="305">
        <f>'Sch-1'!A114</f>
        <v>95</v>
      </c>
      <c r="B114" s="305">
        <f>'Sch-1'!B114</f>
        <v>7000020907</v>
      </c>
      <c r="C114" s="305">
        <f>'Sch-1'!C114</f>
        <v>990</v>
      </c>
      <c r="D114" s="306" t="str">
        <f>'Sch-1'!D114</f>
        <v xml:space="preserve">CONTROL CENTRE-HARDWARE                 </v>
      </c>
      <c r="E114" s="305">
        <f>'Sch-1'!E114</f>
        <v>1000063032</v>
      </c>
      <c r="F114" s="306" t="str">
        <f>'Sch-1'!J114</f>
        <v>MANAGED LAN L3 TYPE-2</v>
      </c>
      <c r="G114" s="305" t="str">
        <f>'Sch-1'!K114</f>
        <v xml:space="preserve">EA </v>
      </c>
      <c r="H114" s="305">
        <f>'Sch-1'!L114</f>
        <v>4</v>
      </c>
      <c r="I114" s="307"/>
      <c r="J114" s="310" t="str">
        <f t="shared" si="4"/>
        <v>Included</v>
      </c>
      <c r="K114" s="309">
        <f t="shared" si="5"/>
        <v>0</v>
      </c>
      <c r="M114" s="266"/>
    </row>
    <row r="115" spans="1:13" s="279" customFormat="1" x14ac:dyDescent="0.3">
      <c r="A115" s="305">
        <f>'Sch-1'!A115</f>
        <v>96</v>
      </c>
      <c r="B115" s="305">
        <f>'Sch-1'!B115</f>
        <v>7000020907</v>
      </c>
      <c r="C115" s="305">
        <f>'Sch-1'!C115</f>
        <v>1000</v>
      </c>
      <c r="D115" s="306" t="str">
        <f>'Sch-1'!D115</f>
        <v xml:space="preserve">CONTROL CENTRE-HARDWARE                 </v>
      </c>
      <c r="E115" s="305">
        <f>'Sch-1'!E115</f>
        <v>1000062969</v>
      </c>
      <c r="F115" s="306" t="str">
        <f>'Sch-1'!J115</f>
        <v>COPPER SFP FOR LAN</v>
      </c>
      <c r="G115" s="305" t="str">
        <f>'Sch-1'!K115</f>
        <v xml:space="preserve">EA </v>
      </c>
      <c r="H115" s="305">
        <f>'Sch-1'!L115</f>
        <v>153</v>
      </c>
      <c r="I115" s="307"/>
      <c r="J115" s="310" t="str">
        <f t="shared" si="4"/>
        <v>Included</v>
      </c>
      <c r="K115" s="309">
        <f t="shared" si="5"/>
        <v>0</v>
      </c>
      <c r="M115" s="266"/>
    </row>
    <row r="116" spans="1:13" s="279" customFormat="1" x14ac:dyDescent="0.3">
      <c r="A116" s="305">
        <f>'Sch-1'!A116</f>
        <v>97</v>
      </c>
      <c r="B116" s="305">
        <f>'Sch-1'!B116</f>
        <v>7000020907</v>
      </c>
      <c r="C116" s="305">
        <f>'Sch-1'!C116</f>
        <v>1010</v>
      </c>
      <c r="D116" s="306" t="str">
        <f>'Sch-1'!D116</f>
        <v xml:space="preserve">CONTROL CENTRE-HARDWARE                 </v>
      </c>
      <c r="E116" s="305">
        <f>'Sch-1'!E116</f>
        <v>1000063027</v>
      </c>
      <c r="F116" s="306" t="str">
        <f>'Sch-1'!J116</f>
        <v>FIBER OPTIC SFP FOR LAN</v>
      </c>
      <c r="G116" s="305" t="str">
        <f>'Sch-1'!K116</f>
        <v xml:space="preserve">EA </v>
      </c>
      <c r="H116" s="305">
        <f>'Sch-1'!L116</f>
        <v>615</v>
      </c>
      <c r="I116" s="307"/>
      <c r="J116" s="310" t="str">
        <f t="shared" si="4"/>
        <v>Included</v>
      </c>
      <c r="K116" s="309">
        <f t="shared" si="5"/>
        <v>0</v>
      </c>
      <c r="M116" s="266"/>
    </row>
    <row r="117" spans="1:13" s="279" customFormat="1" x14ac:dyDescent="0.3">
      <c r="A117" s="305">
        <f>'Sch-1'!A117</f>
        <v>98</v>
      </c>
      <c r="B117" s="305">
        <f>'Sch-1'!B117</f>
        <v>7000020907</v>
      </c>
      <c r="C117" s="305">
        <f>'Sch-1'!C117</f>
        <v>1020</v>
      </c>
      <c r="D117" s="306" t="str">
        <f>'Sch-1'!D117</f>
        <v xml:space="preserve">CONTROL CENTRE-HARDWARE                 </v>
      </c>
      <c r="E117" s="305">
        <f>'Sch-1'!E117</f>
        <v>1000063033</v>
      </c>
      <c r="F117" s="306" t="str">
        <f>'Sch-1'!J117</f>
        <v>NETWORK INTRUSION PREVENTION SYS.(NIPS)</v>
      </c>
      <c r="G117" s="305" t="str">
        <f>'Sch-1'!K117</f>
        <v>LOT</v>
      </c>
      <c r="H117" s="305">
        <f>'Sch-1'!L117</f>
        <v>2</v>
      </c>
      <c r="I117" s="307"/>
      <c r="J117" s="310" t="str">
        <f t="shared" si="4"/>
        <v>Included</v>
      </c>
      <c r="K117" s="309">
        <f t="shared" si="5"/>
        <v>0</v>
      </c>
      <c r="M117" s="266"/>
    </row>
    <row r="118" spans="1:13" s="279" customFormat="1" x14ac:dyDescent="0.3">
      <c r="A118" s="305">
        <f>'Sch-1'!A118</f>
        <v>99</v>
      </c>
      <c r="B118" s="305">
        <f>'Sch-1'!B118</f>
        <v>7000020907</v>
      </c>
      <c r="C118" s="305">
        <f>'Sch-1'!C118</f>
        <v>1030</v>
      </c>
      <c r="D118" s="306" t="str">
        <f>'Sch-1'!D118</f>
        <v xml:space="preserve">CONTROL CENTRE-HARDWARE                 </v>
      </c>
      <c r="E118" s="305">
        <f>'Sch-1'!E118</f>
        <v>1000063024</v>
      </c>
      <c r="F118" s="306" t="str">
        <f>'Sch-1'!J118</f>
        <v>FIREWALL TYPE-I AS PER TS</v>
      </c>
      <c r="G118" s="305" t="str">
        <f>'Sch-1'!K118</f>
        <v xml:space="preserve">EA </v>
      </c>
      <c r="H118" s="305">
        <f>'Sch-1'!L118</f>
        <v>4</v>
      </c>
      <c r="I118" s="307"/>
      <c r="J118" s="310" t="str">
        <f t="shared" si="4"/>
        <v>Included</v>
      </c>
      <c r="K118" s="309">
        <f t="shared" si="5"/>
        <v>0</v>
      </c>
      <c r="M118" s="266"/>
    </row>
    <row r="119" spans="1:13" s="279" customFormat="1" x14ac:dyDescent="0.3">
      <c r="A119" s="305">
        <f>'Sch-1'!A119</f>
        <v>100</v>
      </c>
      <c r="B119" s="305">
        <f>'Sch-1'!B119</f>
        <v>7000020907</v>
      </c>
      <c r="C119" s="305">
        <f>'Sch-1'!C119</f>
        <v>1040</v>
      </c>
      <c r="D119" s="306" t="str">
        <f>'Sch-1'!D119</f>
        <v xml:space="preserve">CONTROL CENTRE-HARDWARE                 </v>
      </c>
      <c r="E119" s="305">
        <f>'Sch-1'!E119</f>
        <v>1000063025</v>
      </c>
      <c r="F119" s="306" t="str">
        <f>'Sch-1'!J119</f>
        <v>FIREWALL TYPE-II AS PER TS</v>
      </c>
      <c r="G119" s="305" t="str">
        <f>'Sch-1'!K119</f>
        <v xml:space="preserve">EA </v>
      </c>
      <c r="H119" s="305">
        <f>'Sch-1'!L119</f>
        <v>2</v>
      </c>
      <c r="I119" s="307"/>
      <c r="J119" s="310" t="str">
        <f t="shared" si="4"/>
        <v>Included</v>
      </c>
      <c r="K119" s="309">
        <f t="shared" si="5"/>
        <v>0</v>
      </c>
      <c r="M119" s="266"/>
    </row>
    <row r="120" spans="1:13" s="279" customFormat="1" x14ac:dyDescent="0.3">
      <c r="A120" s="305">
        <f>'Sch-1'!A120</f>
        <v>101</v>
      </c>
      <c r="B120" s="305">
        <f>'Sch-1'!B120</f>
        <v>7000020907</v>
      </c>
      <c r="C120" s="305">
        <f>'Sch-1'!C120</f>
        <v>1050</v>
      </c>
      <c r="D120" s="306" t="str">
        <f>'Sch-1'!D120</f>
        <v xml:space="preserve">CONTROL CENTRE-HARDWARE                 </v>
      </c>
      <c r="E120" s="305">
        <f>'Sch-1'!E120</f>
        <v>1000063026</v>
      </c>
      <c r="F120" s="306" t="str">
        <f>'Sch-1'!J120</f>
        <v>FIREWALL TYPE-III AS PER TS</v>
      </c>
      <c r="G120" s="305" t="str">
        <f>'Sch-1'!K120</f>
        <v xml:space="preserve">EA </v>
      </c>
      <c r="H120" s="305">
        <f>'Sch-1'!L120</f>
        <v>2</v>
      </c>
      <c r="I120" s="307"/>
      <c r="J120" s="310" t="str">
        <f t="shared" si="4"/>
        <v>Included</v>
      </c>
      <c r="K120" s="309">
        <f t="shared" si="5"/>
        <v>0</v>
      </c>
      <c r="M120" s="266"/>
    </row>
    <row r="121" spans="1:13" s="279" customFormat="1" x14ac:dyDescent="0.3">
      <c r="A121" s="305">
        <f>'Sch-1'!A121</f>
        <v>102</v>
      </c>
      <c r="B121" s="305">
        <f>'Sch-1'!B121</f>
        <v>7000020907</v>
      </c>
      <c r="C121" s="305">
        <f>'Sch-1'!C121</f>
        <v>1060</v>
      </c>
      <c r="D121" s="306" t="str">
        <f>'Sch-1'!D121</f>
        <v xml:space="preserve">CONTROL CENTRE-HARDWARE                 </v>
      </c>
      <c r="E121" s="305">
        <f>'Sch-1'!E121</f>
        <v>1000063023</v>
      </c>
      <c r="F121" s="306" t="str">
        <f>'Sch-1'!J121</f>
        <v>FIREWALL MANAGEMENT SERVER</v>
      </c>
      <c r="G121" s="305" t="str">
        <f>'Sch-1'!K121</f>
        <v xml:space="preserve">EA </v>
      </c>
      <c r="H121" s="305">
        <f>'Sch-1'!L121</f>
        <v>2</v>
      </c>
      <c r="I121" s="307"/>
      <c r="J121" s="310" t="str">
        <f t="shared" si="4"/>
        <v>Included</v>
      </c>
      <c r="K121" s="309">
        <f t="shared" si="5"/>
        <v>0</v>
      </c>
      <c r="M121" s="266"/>
    </row>
    <row r="122" spans="1:13" s="279" customFormat="1" x14ac:dyDescent="0.3">
      <c r="A122" s="305">
        <f>'Sch-1'!A122</f>
        <v>103</v>
      </c>
      <c r="B122" s="305">
        <f>'Sch-1'!B122</f>
        <v>7000020907</v>
      </c>
      <c r="C122" s="305">
        <f>'Sch-1'!C122</f>
        <v>1070</v>
      </c>
      <c r="D122" s="306" t="str">
        <f>'Sch-1'!D122</f>
        <v xml:space="preserve">CONTROL CENTRE-HARDWARE                 </v>
      </c>
      <c r="E122" s="305">
        <f>'Sch-1'!E122</f>
        <v>1000063251</v>
      </c>
      <c r="F122" s="306" t="str">
        <f>'Sch-1'!J122</f>
        <v>IDENTITY MANAGEMENT SERVER</v>
      </c>
      <c r="G122" s="305" t="str">
        <f>'Sch-1'!K122</f>
        <v xml:space="preserve">EA </v>
      </c>
      <c r="H122" s="305">
        <f>'Sch-1'!L122</f>
        <v>2</v>
      </c>
      <c r="I122" s="307"/>
      <c r="J122" s="310" t="str">
        <f t="shared" si="4"/>
        <v>Included</v>
      </c>
      <c r="K122" s="309">
        <f t="shared" si="5"/>
        <v>0</v>
      </c>
      <c r="M122" s="266"/>
    </row>
    <row r="123" spans="1:13" s="279" customFormat="1" x14ac:dyDescent="0.3">
      <c r="A123" s="305">
        <f>'Sch-1'!A123</f>
        <v>104</v>
      </c>
      <c r="B123" s="305">
        <f>'Sch-1'!B123</f>
        <v>7000020907</v>
      </c>
      <c r="C123" s="305">
        <f>'Sch-1'!C123</f>
        <v>1080</v>
      </c>
      <c r="D123" s="306" t="str">
        <f>'Sch-1'!D123</f>
        <v xml:space="preserve">CONTROL CENTRE-HARDWARE                 </v>
      </c>
      <c r="E123" s="305">
        <f>'Sch-1'!E123</f>
        <v>1000013599</v>
      </c>
      <c r="F123" s="306" t="str">
        <f>'Sch-1'!J123</f>
        <v>Computer System Hardware - ICCP server</v>
      </c>
      <c r="G123" s="305" t="str">
        <f>'Sch-1'!K123</f>
        <v xml:space="preserve">EA </v>
      </c>
      <c r="H123" s="305">
        <f>'Sch-1'!L123</f>
        <v>2</v>
      </c>
      <c r="I123" s="307"/>
      <c r="J123" s="310" t="str">
        <f t="shared" si="4"/>
        <v>Included</v>
      </c>
      <c r="K123" s="309">
        <f t="shared" si="5"/>
        <v>0</v>
      </c>
      <c r="M123" s="266"/>
    </row>
    <row r="124" spans="1:13" s="279" customFormat="1" x14ac:dyDescent="0.3">
      <c r="A124" s="305">
        <f>'Sch-1'!A124</f>
        <v>105</v>
      </c>
      <c r="B124" s="305">
        <f>'Sch-1'!B124</f>
        <v>7000020907</v>
      </c>
      <c r="C124" s="305">
        <f>'Sch-1'!C124</f>
        <v>1090</v>
      </c>
      <c r="D124" s="306" t="str">
        <f>'Sch-1'!D124</f>
        <v xml:space="preserve">CONTROL CENTRE-HARDWARE                 </v>
      </c>
      <c r="E124" s="305">
        <f>'Sch-1'!E124</f>
        <v>1000063041</v>
      </c>
      <c r="F124" s="306" t="str">
        <f>'Sch-1'!J124</f>
        <v>SCADA DATA SERVER</v>
      </c>
      <c r="G124" s="305" t="str">
        <f>'Sch-1'!K124</f>
        <v xml:space="preserve">EA </v>
      </c>
      <c r="H124" s="305">
        <f>'Sch-1'!L124</f>
        <v>2</v>
      </c>
      <c r="I124" s="307"/>
      <c r="J124" s="310" t="str">
        <f t="shared" si="4"/>
        <v>Included</v>
      </c>
      <c r="K124" s="309">
        <f t="shared" si="5"/>
        <v>0</v>
      </c>
      <c r="M124" s="266"/>
    </row>
    <row r="125" spans="1:13" s="279" customFormat="1" ht="33" x14ac:dyDescent="0.3">
      <c r="A125" s="305">
        <f>'Sch-1'!A125</f>
        <v>106</v>
      </c>
      <c r="B125" s="305">
        <f>'Sch-1'!B125</f>
        <v>7000020907</v>
      </c>
      <c r="C125" s="305">
        <f>'Sch-1'!C125</f>
        <v>1100</v>
      </c>
      <c r="D125" s="306" t="str">
        <f>'Sch-1'!D125</f>
        <v xml:space="preserve">CONTROL CENTRE-HARDWARE                 </v>
      </c>
      <c r="E125" s="305">
        <f>'Sch-1'!E125</f>
        <v>1000009307</v>
      </c>
      <c r="F125" s="306" t="str">
        <f>'Sch-1'!J125</f>
        <v>Computer System Hardware - Communication Front End (CFE)</v>
      </c>
      <c r="G125" s="305" t="str">
        <f>'Sch-1'!K125</f>
        <v xml:space="preserve">EA </v>
      </c>
      <c r="H125" s="305">
        <f>'Sch-1'!L125</f>
        <v>22</v>
      </c>
      <c r="I125" s="307"/>
      <c r="J125" s="310" t="str">
        <f t="shared" si="4"/>
        <v>Included</v>
      </c>
      <c r="K125" s="309">
        <f t="shared" si="5"/>
        <v>0</v>
      </c>
      <c r="M125" s="266"/>
    </row>
    <row r="126" spans="1:13" s="279" customFormat="1" ht="33" x14ac:dyDescent="0.3">
      <c r="A126" s="305">
        <f>'Sch-1'!A126</f>
        <v>107</v>
      </c>
      <c r="B126" s="305">
        <f>'Sch-1'!B126</f>
        <v>7000020907</v>
      </c>
      <c r="C126" s="305">
        <f>'Sch-1'!C126</f>
        <v>1110</v>
      </c>
      <c r="D126" s="306" t="str">
        <f>'Sch-1'!D126</f>
        <v xml:space="preserve">CONTROL CENTRE-HARDWARE                 </v>
      </c>
      <c r="E126" s="305">
        <f>'Sch-1'!E126</f>
        <v>1000026351</v>
      </c>
      <c r="F126" s="306" t="str">
        <f>'Sch-1'!J126</f>
        <v>Computer System Hardware -Development System Server</v>
      </c>
      <c r="G126" s="305" t="str">
        <f>'Sch-1'!K126</f>
        <v xml:space="preserve">EA </v>
      </c>
      <c r="H126" s="305">
        <f>'Sch-1'!L126</f>
        <v>2</v>
      </c>
      <c r="I126" s="307"/>
      <c r="J126" s="310" t="str">
        <f t="shared" si="4"/>
        <v>Included</v>
      </c>
      <c r="K126" s="309">
        <f t="shared" si="5"/>
        <v>0</v>
      </c>
      <c r="M126" s="266"/>
    </row>
    <row r="127" spans="1:13" s="279" customFormat="1" x14ac:dyDescent="0.3">
      <c r="A127" s="305">
        <f>'Sch-1'!A127</f>
        <v>108</v>
      </c>
      <c r="B127" s="305">
        <f>'Sch-1'!B127</f>
        <v>7000020907</v>
      </c>
      <c r="C127" s="305">
        <f>'Sch-1'!C127</f>
        <v>1120</v>
      </c>
      <c r="D127" s="306" t="str">
        <f>'Sch-1'!D127</f>
        <v xml:space="preserve">CONTROL CENTRE-HARDWARE                 </v>
      </c>
      <c r="E127" s="305">
        <f>'Sch-1'!E127</f>
        <v>1000010548</v>
      </c>
      <c r="F127" s="306" t="str">
        <f>'Sch-1'!J127</f>
        <v>Computer System Hardware - Data Replica Server</v>
      </c>
      <c r="G127" s="305" t="str">
        <f>'Sch-1'!K127</f>
        <v xml:space="preserve">EA </v>
      </c>
      <c r="H127" s="305">
        <f>'Sch-1'!L127</f>
        <v>2</v>
      </c>
      <c r="I127" s="307"/>
      <c r="J127" s="310" t="str">
        <f t="shared" si="4"/>
        <v>Included</v>
      </c>
      <c r="K127" s="309">
        <f t="shared" si="5"/>
        <v>0</v>
      </c>
      <c r="M127" s="266"/>
    </row>
    <row r="128" spans="1:13" s="279" customFormat="1" x14ac:dyDescent="0.3">
      <c r="A128" s="305">
        <f>'Sch-1'!A128</f>
        <v>109</v>
      </c>
      <c r="B128" s="305">
        <f>'Sch-1'!B128</f>
        <v>7000020907</v>
      </c>
      <c r="C128" s="305">
        <f>'Sch-1'!C128</f>
        <v>1130</v>
      </c>
      <c r="D128" s="306" t="str">
        <f>'Sch-1'!D128</f>
        <v xml:space="preserve">CONTROL CENTRE-HARDWARE                 </v>
      </c>
      <c r="E128" s="305">
        <f>'Sch-1'!E128</f>
        <v>1000026352</v>
      </c>
      <c r="F128" s="306" t="str">
        <f>'Sch-1'!J128</f>
        <v>Computer System Hardware-E-Mail Server</v>
      </c>
      <c r="G128" s="305" t="str">
        <f>'Sch-1'!K128</f>
        <v xml:space="preserve">EA </v>
      </c>
      <c r="H128" s="305">
        <f>'Sch-1'!L128</f>
        <v>2</v>
      </c>
      <c r="I128" s="307"/>
      <c r="J128" s="310" t="str">
        <f t="shared" si="4"/>
        <v>Included</v>
      </c>
      <c r="K128" s="309">
        <f t="shared" si="5"/>
        <v>0</v>
      </c>
      <c r="M128" s="266"/>
    </row>
    <row r="129" spans="1:13" s="279" customFormat="1" x14ac:dyDescent="0.3">
      <c r="A129" s="305">
        <f>'Sch-1'!A129</f>
        <v>110</v>
      </c>
      <c r="B129" s="305">
        <f>'Sch-1'!B129</f>
        <v>7000020907</v>
      </c>
      <c r="C129" s="305">
        <f>'Sch-1'!C129</f>
        <v>1140</v>
      </c>
      <c r="D129" s="306" t="str">
        <f>'Sch-1'!D129</f>
        <v xml:space="preserve">CONTROL CENTRE-HARDWARE                 </v>
      </c>
      <c r="E129" s="305">
        <f>'Sch-1'!E129</f>
        <v>1000015824</v>
      </c>
      <c r="F129" s="306" t="str">
        <f>'Sch-1'!J129</f>
        <v>Computer System Hardware - NMS server</v>
      </c>
      <c r="G129" s="305" t="str">
        <f>'Sch-1'!K129</f>
        <v xml:space="preserve">EA </v>
      </c>
      <c r="H129" s="305">
        <f>'Sch-1'!L129</f>
        <v>2</v>
      </c>
      <c r="I129" s="307"/>
      <c r="J129" s="310" t="str">
        <f t="shared" si="4"/>
        <v>Included</v>
      </c>
      <c r="K129" s="309">
        <f t="shared" si="5"/>
        <v>0</v>
      </c>
      <c r="M129" s="266"/>
    </row>
    <row r="130" spans="1:13" s="279" customFormat="1" ht="33" x14ac:dyDescent="0.3">
      <c r="A130" s="305">
        <f>'Sch-1'!A130</f>
        <v>111</v>
      </c>
      <c r="B130" s="305">
        <f>'Sch-1'!B130</f>
        <v>7000020907</v>
      </c>
      <c r="C130" s="305">
        <f>'Sch-1'!C130</f>
        <v>1150</v>
      </c>
      <c r="D130" s="306" t="str">
        <f>'Sch-1'!D130</f>
        <v xml:space="preserve">CONTROL CENTRE-HARDWARE                 </v>
      </c>
      <c r="E130" s="305">
        <f>'Sch-1'!E130</f>
        <v>1000026306</v>
      </c>
      <c r="F130" s="306" t="str">
        <f>'Sch-1'!J130</f>
        <v>Archive  and Configuration system- Archive and configuration server</v>
      </c>
      <c r="G130" s="305" t="str">
        <f>'Sch-1'!K130</f>
        <v xml:space="preserve">EA </v>
      </c>
      <c r="H130" s="305">
        <f>'Sch-1'!L130</f>
        <v>2</v>
      </c>
      <c r="I130" s="307"/>
      <c r="J130" s="310" t="str">
        <f t="shared" si="4"/>
        <v>Included</v>
      </c>
      <c r="K130" s="309">
        <f t="shared" si="5"/>
        <v>0</v>
      </c>
      <c r="M130" s="266"/>
    </row>
    <row r="131" spans="1:13" s="279" customFormat="1" x14ac:dyDescent="0.3">
      <c r="A131" s="305">
        <f>'Sch-1'!A131</f>
        <v>112</v>
      </c>
      <c r="B131" s="305">
        <f>'Sch-1'!B131</f>
        <v>7000020907</v>
      </c>
      <c r="C131" s="305">
        <f>'Sch-1'!C131</f>
        <v>1160</v>
      </c>
      <c r="D131" s="306" t="str">
        <f>'Sch-1'!D131</f>
        <v xml:space="preserve">CONTROL CENTRE-HARDWARE                 </v>
      </c>
      <c r="E131" s="305">
        <f>'Sch-1'!E131</f>
        <v>1000015807</v>
      </c>
      <c r="F131" s="306" t="str">
        <f>'Sch-1'!J131</f>
        <v>NETWORK AREA STORAGE (NAS)</v>
      </c>
      <c r="G131" s="305" t="str">
        <f>'Sch-1'!K131</f>
        <v xml:space="preserve">EA </v>
      </c>
      <c r="H131" s="305">
        <f>'Sch-1'!L131</f>
        <v>2</v>
      </c>
      <c r="I131" s="307"/>
      <c r="J131" s="310" t="str">
        <f t="shared" si="4"/>
        <v>Included</v>
      </c>
      <c r="K131" s="309">
        <f t="shared" si="5"/>
        <v>0</v>
      </c>
      <c r="M131" s="266"/>
    </row>
    <row r="132" spans="1:13" s="279" customFormat="1" x14ac:dyDescent="0.3">
      <c r="A132" s="305">
        <f>'Sch-1'!A132</f>
        <v>113</v>
      </c>
      <c r="B132" s="305">
        <f>'Sch-1'!B132</f>
        <v>7000020907</v>
      </c>
      <c r="C132" s="305">
        <f>'Sch-1'!C132</f>
        <v>1170</v>
      </c>
      <c r="D132" s="306" t="str">
        <f>'Sch-1'!D132</f>
        <v xml:space="preserve">CONTROL CENTRE-HARDWARE                 </v>
      </c>
      <c r="E132" s="305">
        <f>'Sch-1'!E132</f>
        <v>1000017494</v>
      </c>
      <c r="F132" s="306" t="str">
        <f>'Sch-1'!J132</f>
        <v>Computer System Hardware -Patch Management Server</v>
      </c>
      <c r="G132" s="305" t="str">
        <f>'Sch-1'!K132</f>
        <v xml:space="preserve">EA </v>
      </c>
      <c r="H132" s="305">
        <f>'Sch-1'!L132</f>
        <v>2</v>
      </c>
      <c r="I132" s="307"/>
      <c r="J132" s="310" t="str">
        <f t="shared" si="4"/>
        <v>Included</v>
      </c>
      <c r="K132" s="309">
        <f t="shared" si="5"/>
        <v>0</v>
      </c>
      <c r="M132" s="266"/>
    </row>
    <row r="133" spans="1:13" s="279" customFormat="1" x14ac:dyDescent="0.3">
      <c r="A133" s="305">
        <f>'Sch-1'!A133</f>
        <v>114</v>
      </c>
      <c r="B133" s="305">
        <f>'Sch-1'!B133</f>
        <v>7000020907</v>
      </c>
      <c r="C133" s="305">
        <f>'Sch-1'!C133</f>
        <v>1180</v>
      </c>
      <c r="D133" s="306" t="str">
        <f>'Sch-1'!D133</f>
        <v xml:space="preserve">CONTROL CENTRE-HARDWARE                 </v>
      </c>
      <c r="E133" s="305">
        <f>'Sch-1'!E133</f>
        <v>1000010546</v>
      </c>
      <c r="F133" s="306" t="str">
        <f>'Sch-1'!J133</f>
        <v>Computer System Hardware - Data Historian Server</v>
      </c>
      <c r="G133" s="305" t="str">
        <f>'Sch-1'!K133</f>
        <v xml:space="preserve">EA </v>
      </c>
      <c r="H133" s="305">
        <f>'Sch-1'!L133</f>
        <v>2</v>
      </c>
      <c r="I133" s="307"/>
      <c r="J133" s="310" t="str">
        <f t="shared" si="4"/>
        <v>Included</v>
      </c>
      <c r="K133" s="309">
        <f t="shared" si="5"/>
        <v>0</v>
      </c>
      <c r="M133" s="266"/>
    </row>
    <row r="134" spans="1:13" s="279" customFormat="1" x14ac:dyDescent="0.3">
      <c r="A134" s="305">
        <f>'Sch-1'!A134</f>
        <v>115</v>
      </c>
      <c r="B134" s="305">
        <f>'Sch-1'!B134</f>
        <v>7000020907</v>
      </c>
      <c r="C134" s="305">
        <f>'Sch-1'!C134</f>
        <v>1190</v>
      </c>
      <c r="D134" s="306" t="str">
        <f>'Sch-1'!D134</f>
        <v xml:space="preserve">CONTROL CENTRE-HARDWARE                 </v>
      </c>
      <c r="E134" s="305">
        <f>'Sch-1'!E134</f>
        <v>1000063029</v>
      </c>
      <c r="F134" s="306" t="str">
        <f>'Sch-1'!J134</f>
        <v>HIDS SERVER</v>
      </c>
      <c r="G134" s="305" t="str">
        <f>'Sch-1'!K134</f>
        <v xml:space="preserve">EA </v>
      </c>
      <c r="H134" s="305">
        <f>'Sch-1'!L134</f>
        <v>2</v>
      </c>
      <c r="I134" s="307"/>
      <c r="J134" s="310" t="str">
        <f t="shared" si="4"/>
        <v>Included</v>
      </c>
      <c r="K134" s="309">
        <f t="shared" si="5"/>
        <v>0</v>
      </c>
      <c r="M134" s="266"/>
    </row>
    <row r="135" spans="1:13" s="279" customFormat="1" x14ac:dyDescent="0.3">
      <c r="A135" s="305">
        <f>'Sch-1'!A135</f>
        <v>116</v>
      </c>
      <c r="B135" s="305">
        <f>'Sch-1'!B135</f>
        <v>7000020907</v>
      </c>
      <c r="C135" s="305">
        <f>'Sch-1'!C135</f>
        <v>1200</v>
      </c>
      <c r="D135" s="306" t="str">
        <f>'Sch-1'!D135</f>
        <v xml:space="preserve">CONTROL CENTRE-HARDWARE                 </v>
      </c>
      <c r="E135" s="305">
        <f>'Sch-1'!E135</f>
        <v>1000063046</v>
      </c>
      <c r="F135" s="306" t="str">
        <f>'Sch-1'!J135</f>
        <v>VIDEO MONITORING SYSTEM SERVER</v>
      </c>
      <c r="G135" s="305" t="str">
        <f>'Sch-1'!K135</f>
        <v xml:space="preserve">EA </v>
      </c>
      <c r="H135" s="305">
        <f>'Sch-1'!L135</f>
        <v>2</v>
      </c>
      <c r="I135" s="307"/>
      <c r="J135" s="310" t="str">
        <f t="shared" si="4"/>
        <v>Included</v>
      </c>
      <c r="K135" s="309">
        <f t="shared" si="5"/>
        <v>0</v>
      </c>
      <c r="M135" s="266"/>
    </row>
    <row r="136" spans="1:13" s="279" customFormat="1" ht="33" x14ac:dyDescent="0.3">
      <c r="A136" s="305">
        <f>'Sch-1'!A136</f>
        <v>117</v>
      </c>
      <c r="B136" s="305">
        <f>'Sch-1'!B136</f>
        <v>7000020907</v>
      </c>
      <c r="C136" s="305">
        <f>'Sch-1'!C136</f>
        <v>1210</v>
      </c>
      <c r="D136" s="306" t="str">
        <f>'Sch-1'!D136</f>
        <v xml:space="preserve">CONTROL CENTRE-HARDWARE                 </v>
      </c>
      <c r="E136" s="305">
        <f>'Sch-1'!E136</f>
        <v>1000026353</v>
      </c>
      <c r="F136" s="306" t="str">
        <f>'Sch-1'!J136</f>
        <v>Hardware-Substation equipment Remote Accessibility System Server</v>
      </c>
      <c r="G136" s="305" t="str">
        <f>'Sch-1'!K136</f>
        <v xml:space="preserve">EA </v>
      </c>
      <c r="H136" s="305">
        <f>'Sch-1'!L136</f>
        <v>2</v>
      </c>
      <c r="I136" s="307"/>
      <c r="J136" s="310" t="str">
        <f t="shared" si="4"/>
        <v>Included</v>
      </c>
      <c r="K136" s="309">
        <f t="shared" si="5"/>
        <v>0</v>
      </c>
      <c r="M136" s="266"/>
    </row>
    <row r="137" spans="1:13" s="279" customFormat="1" x14ac:dyDescent="0.3">
      <c r="A137" s="305">
        <f>'Sch-1'!A137</f>
        <v>118</v>
      </c>
      <c r="B137" s="305">
        <f>'Sch-1'!B137</f>
        <v>7000020907</v>
      </c>
      <c r="C137" s="305">
        <f>'Sch-1'!C137</f>
        <v>1220</v>
      </c>
      <c r="D137" s="306" t="str">
        <f>'Sch-1'!D137</f>
        <v xml:space="preserve">CONTROL CENTRE-HARDWARE                 </v>
      </c>
      <c r="E137" s="305">
        <f>'Sch-1'!E137</f>
        <v>1000026349</v>
      </c>
      <c r="F137" s="306" t="str">
        <f>'Sch-1'!J137</f>
        <v>Hardware- Automated Fault Analysis Server</v>
      </c>
      <c r="G137" s="305" t="str">
        <f>'Sch-1'!K137</f>
        <v xml:space="preserve">EA </v>
      </c>
      <c r="H137" s="305">
        <f>'Sch-1'!L137</f>
        <v>2</v>
      </c>
      <c r="I137" s="307"/>
      <c r="J137" s="310" t="str">
        <f t="shared" si="4"/>
        <v>Included</v>
      </c>
      <c r="K137" s="309">
        <f t="shared" si="5"/>
        <v>0</v>
      </c>
      <c r="M137" s="266"/>
    </row>
    <row r="138" spans="1:13" s="279" customFormat="1" x14ac:dyDescent="0.3">
      <c r="A138" s="305">
        <f>'Sch-1'!A138</f>
        <v>119</v>
      </c>
      <c r="B138" s="305">
        <f>'Sch-1'!B138</f>
        <v>7000020907</v>
      </c>
      <c r="C138" s="305">
        <f>'Sch-1'!C138</f>
        <v>1230</v>
      </c>
      <c r="D138" s="306" t="str">
        <f>'Sch-1'!D138</f>
        <v xml:space="preserve">CONTROL CENTRE-HARDWARE                 </v>
      </c>
      <c r="E138" s="305">
        <f>'Sch-1'!E138</f>
        <v>1000063044</v>
      </c>
      <c r="F138" s="306" t="str">
        <f>'Sch-1'!J138</f>
        <v>SIEM CORRELATION ENGINE</v>
      </c>
      <c r="G138" s="305" t="str">
        <f>'Sch-1'!K138</f>
        <v xml:space="preserve">EA </v>
      </c>
      <c r="H138" s="305">
        <f>'Sch-1'!L138</f>
        <v>2</v>
      </c>
      <c r="I138" s="307"/>
      <c r="J138" s="310" t="str">
        <f t="shared" si="4"/>
        <v>Included</v>
      </c>
      <c r="K138" s="309">
        <f t="shared" si="5"/>
        <v>0</v>
      </c>
      <c r="M138" s="266"/>
    </row>
    <row r="139" spans="1:13" s="279" customFormat="1" x14ac:dyDescent="0.3">
      <c r="A139" s="305">
        <f>'Sch-1'!A139</f>
        <v>120</v>
      </c>
      <c r="B139" s="305">
        <f>'Sch-1'!B139</f>
        <v>7000020907</v>
      </c>
      <c r="C139" s="305">
        <f>'Sch-1'!C139</f>
        <v>1240</v>
      </c>
      <c r="D139" s="306" t="str">
        <f>'Sch-1'!D139</f>
        <v xml:space="preserve">CONTROL CENTRE-HARDWARE                 </v>
      </c>
      <c r="E139" s="305">
        <f>'Sch-1'!E139</f>
        <v>1000062968</v>
      </c>
      <c r="F139" s="306" t="str">
        <f>'Sch-1'!J139</f>
        <v>CONNECTOR SERVER (SYSLOG)</v>
      </c>
      <c r="G139" s="305" t="str">
        <f>'Sch-1'!K139</f>
        <v xml:space="preserve">EA </v>
      </c>
      <c r="H139" s="305">
        <f>'Sch-1'!L139</f>
        <v>2</v>
      </c>
      <c r="I139" s="307"/>
      <c r="J139" s="310" t="str">
        <f t="shared" si="4"/>
        <v>Included</v>
      </c>
      <c r="K139" s="309">
        <f t="shared" si="5"/>
        <v>0</v>
      </c>
      <c r="M139" s="266"/>
    </row>
    <row r="140" spans="1:13" s="279" customFormat="1" x14ac:dyDescent="0.3">
      <c r="A140" s="305">
        <f>'Sch-1'!A140</f>
        <v>121</v>
      </c>
      <c r="B140" s="305">
        <f>'Sch-1'!B140</f>
        <v>7000020907</v>
      </c>
      <c r="C140" s="305">
        <f>'Sch-1'!C140</f>
        <v>1250</v>
      </c>
      <c r="D140" s="306" t="str">
        <f>'Sch-1'!D140</f>
        <v xml:space="preserve">CONTROL CENTRE-HARDWARE                 </v>
      </c>
      <c r="E140" s="305">
        <f>'Sch-1'!E140</f>
        <v>1000062965</v>
      </c>
      <c r="F140" s="306" t="str">
        <f>'Sch-1'!J140</f>
        <v>ADMINISTRATION CONSOLE SERVER</v>
      </c>
      <c r="G140" s="305" t="str">
        <f>'Sch-1'!K140</f>
        <v xml:space="preserve">EA </v>
      </c>
      <c r="H140" s="305">
        <f>'Sch-1'!L140</f>
        <v>2</v>
      </c>
      <c r="I140" s="307"/>
      <c r="J140" s="310" t="str">
        <f t="shared" si="4"/>
        <v>Included</v>
      </c>
      <c r="K140" s="309">
        <f t="shared" si="5"/>
        <v>0</v>
      </c>
      <c r="M140" s="266"/>
    </row>
    <row r="141" spans="1:13" s="279" customFormat="1" ht="33" x14ac:dyDescent="0.3">
      <c r="A141" s="305">
        <f>'Sch-1'!A141</f>
        <v>122</v>
      </c>
      <c r="B141" s="305">
        <f>'Sch-1'!B141</f>
        <v>7000020907</v>
      </c>
      <c r="C141" s="305">
        <f>'Sch-1'!C141</f>
        <v>1260</v>
      </c>
      <c r="D141" s="306" t="str">
        <f>'Sch-1'!D141</f>
        <v xml:space="preserve">CONTROL CENTRE-HARDWARE                 </v>
      </c>
      <c r="E141" s="305">
        <f>'Sch-1'!E141</f>
        <v>1000026447</v>
      </c>
      <c r="F141" s="306" t="str">
        <f>'Sch-1'!J141</f>
        <v>VoIP systems-VoIP communication server to manage VoIP connection</v>
      </c>
      <c r="G141" s="305" t="str">
        <f>'Sch-1'!K141</f>
        <v xml:space="preserve">EA </v>
      </c>
      <c r="H141" s="305">
        <f>'Sch-1'!L141</f>
        <v>2</v>
      </c>
      <c r="I141" s="307"/>
      <c r="J141" s="310" t="str">
        <f t="shared" si="4"/>
        <v>Included</v>
      </c>
      <c r="K141" s="309">
        <f t="shared" si="5"/>
        <v>0</v>
      </c>
      <c r="M141" s="266"/>
    </row>
    <row r="142" spans="1:13" s="279" customFormat="1" x14ac:dyDescent="0.3">
      <c r="A142" s="305">
        <f>'Sch-1'!A142</f>
        <v>123</v>
      </c>
      <c r="B142" s="305">
        <f>'Sch-1'!B142</f>
        <v>7000020907</v>
      </c>
      <c r="C142" s="305">
        <f>'Sch-1'!C142</f>
        <v>1270</v>
      </c>
      <c r="D142" s="306" t="str">
        <f>'Sch-1'!D142</f>
        <v xml:space="preserve">CONTROL CENTRE-HARDWARE                 </v>
      </c>
      <c r="E142" s="305">
        <f>'Sch-1'!E142</f>
        <v>1000063047</v>
      </c>
      <c r="F142" s="306" t="str">
        <f>'Sch-1'!J142</f>
        <v>VOICE RECORDER</v>
      </c>
      <c r="G142" s="305" t="str">
        <f>'Sch-1'!K142</f>
        <v xml:space="preserve">EA </v>
      </c>
      <c r="H142" s="305">
        <f>'Sch-1'!L142</f>
        <v>1</v>
      </c>
      <c r="I142" s="307"/>
      <c r="J142" s="310" t="str">
        <f t="shared" si="4"/>
        <v>Included</v>
      </c>
      <c r="K142" s="309">
        <f t="shared" si="5"/>
        <v>0</v>
      </c>
      <c r="M142" s="266"/>
    </row>
    <row r="143" spans="1:13" s="279" customFormat="1" x14ac:dyDescent="0.3">
      <c r="A143" s="305">
        <f>'Sch-1'!A143</f>
        <v>124</v>
      </c>
      <c r="B143" s="305">
        <f>'Sch-1'!B143</f>
        <v>7000020907</v>
      </c>
      <c r="C143" s="305">
        <f>'Sch-1'!C143</f>
        <v>1280</v>
      </c>
      <c r="D143" s="306" t="str">
        <f>'Sch-1'!D143</f>
        <v xml:space="preserve">CONTROL CENTRE-HARDWARE                 </v>
      </c>
      <c r="E143" s="305">
        <f>'Sch-1'!E143</f>
        <v>1000063037</v>
      </c>
      <c r="F143" s="306" t="str">
        <f>'Sch-1'!J143</f>
        <v>OTS  SERVERS</v>
      </c>
      <c r="G143" s="305" t="str">
        <f>'Sch-1'!K143</f>
        <v xml:space="preserve">EA </v>
      </c>
      <c r="H143" s="305">
        <f>'Sch-1'!L143</f>
        <v>2</v>
      </c>
      <c r="I143" s="307"/>
      <c r="J143" s="310" t="str">
        <f t="shared" si="4"/>
        <v>Included</v>
      </c>
      <c r="K143" s="309">
        <f t="shared" si="5"/>
        <v>0</v>
      </c>
      <c r="M143" s="266"/>
    </row>
    <row r="144" spans="1:13" s="279" customFormat="1" x14ac:dyDescent="0.3">
      <c r="A144" s="305">
        <f>'Sch-1'!A144</f>
        <v>125</v>
      </c>
      <c r="B144" s="305">
        <f>'Sch-1'!B144</f>
        <v>7000020907</v>
      </c>
      <c r="C144" s="305">
        <f>'Sch-1'!C144</f>
        <v>1290</v>
      </c>
      <c r="D144" s="306" t="str">
        <f>'Sch-1'!D144</f>
        <v xml:space="preserve">CONTROL CENTRE-HARDWARE                 </v>
      </c>
      <c r="E144" s="305">
        <f>'Sch-1'!E144</f>
        <v>1000063042</v>
      </c>
      <c r="F144" s="306" t="str">
        <f>'Sch-1'!J144</f>
        <v>SERVER FOR HOSTING CUSTOM APPLICATION</v>
      </c>
      <c r="G144" s="305" t="str">
        <f>'Sch-1'!K144</f>
        <v xml:space="preserve">EA </v>
      </c>
      <c r="H144" s="305">
        <f>'Sch-1'!L144</f>
        <v>2</v>
      </c>
      <c r="I144" s="307"/>
      <c r="J144" s="310" t="str">
        <f t="shared" si="4"/>
        <v>Included</v>
      </c>
      <c r="K144" s="309">
        <f t="shared" si="5"/>
        <v>0</v>
      </c>
      <c r="M144" s="266"/>
    </row>
    <row r="145" spans="1:13" s="279" customFormat="1" x14ac:dyDescent="0.3">
      <c r="A145" s="305">
        <f>'Sch-1'!A145</f>
        <v>126</v>
      </c>
      <c r="B145" s="305">
        <f>'Sch-1'!B145</f>
        <v>7000020907</v>
      </c>
      <c r="C145" s="305">
        <f>'Sch-1'!C145</f>
        <v>1300</v>
      </c>
      <c r="D145" s="306" t="str">
        <f>'Sch-1'!D145</f>
        <v xml:space="preserve">CONTROL CENTRE-HARDWARE                 </v>
      </c>
      <c r="E145" s="305">
        <f>'Sch-1'!E145</f>
        <v>1000063045</v>
      </c>
      <c r="F145" s="306" t="str">
        <f>'Sch-1'!J145</f>
        <v>STORAGE SERVER SAN</v>
      </c>
      <c r="G145" s="305" t="str">
        <f>'Sch-1'!K145</f>
        <v xml:space="preserve">EA </v>
      </c>
      <c r="H145" s="305">
        <f>'Sch-1'!L145</f>
        <v>2</v>
      </c>
      <c r="I145" s="307"/>
      <c r="J145" s="310" t="str">
        <f t="shared" si="4"/>
        <v>Included</v>
      </c>
      <c r="K145" s="309">
        <f t="shared" si="5"/>
        <v>0</v>
      </c>
      <c r="M145" s="266"/>
    </row>
    <row r="146" spans="1:13" s="279" customFormat="1" ht="33" x14ac:dyDescent="0.3">
      <c r="A146" s="305">
        <f>'Sch-1'!A146</f>
        <v>127</v>
      </c>
      <c r="B146" s="305">
        <f>'Sch-1'!B146</f>
        <v>7000020907</v>
      </c>
      <c r="C146" s="305">
        <f>'Sch-1'!C146</f>
        <v>1310</v>
      </c>
      <c r="D146" s="306" t="str">
        <f>'Sch-1'!D146</f>
        <v xml:space="preserve">CONTROL CENTRE-HARDWARE                 </v>
      </c>
      <c r="E146" s="305">
        <f>'Sch-1'!E146</f>
        <v>1000060300</v>
      </c>
      <c r="F146" s="306" t="str">
        <f>'Sch-1'!J146</f>
        <v>TIME &amp; FREQUENCY SYSTEM NAVIC BASED (WITH FAILBACK TO GPS)</v>
      </c>
      <c r="G146" s="305" t="str">
        <f>'Sch-1'!K146</f>
        <v>LOT</v>
      </c>
      <c r="H146" s="305">
        <f>'Sch-1'!L146</f>
        <v>2</v>
      </c>
      <c r="I146" s="307"/>
      <c r="J146" s="310" t="str">
        <f t="shared" si="4"/>
        <v>Included</v>
      </c>
      <c r="K146" s="309">
        <f t="shared" si="5"/>
        <v>0</v>
      </c>
      <c r="M146" s="266"/>
    </row>
    <row r="147" spans="1:13" s="279" customFormat="1" x14ac:dyDescent="0.3">
      <c r="A147" s="305">
        <f>'Sch-1'!A147</f>
        <v>128</v>
      </c>
      <c r="B147" s="305">
        <f>'Sch-1'!B147</f>
        <v>7000020907</v>
      </c>
      <c r="C147" s="305">
        <f>'Sch-1'!C147</f>
        <v>1320</v>
      </c>
      <c r="D147" s="306" t="str">
        <f>'Sch-1'!D147</f>
        <v xml:space="preserve">CONTROL CENTRE-HARDWARE                 </v>
      </c>
      <c r="E147" s="305">
        <f>'Sch-1'!E147</f>
        <v>1000063259</v>
      </c>
      <c r="F147" s="306" t="str">
        <f>'Sch-1'!J147</f>
        <v>WORKSTATION AS PER TS</v>
      </c>
      <c r="G147" s="305" t="str">
        <f>'Sch-1'!K147</f>
        <v xml:space="preserve">EA </v>
      </c>
      <c r="H147" s="305">
        <f>'Sch-1'!L147</f>
        <v>26</v>
      </c>
      <c r="I147" s="307"/>
      <c r="J147" s="310" t="str">
        <f t="shared" si="4"/>
        <v>Included</v>
      </c>
      <c r="K147" s="309">
        <f t="shared" si="5"/>
        <v>0</v>
      </c>
      <c r="M147" s="266"/>
    </row>
    <row r="148" spans="1:13" s="279" customFormat="1" x14ac:dyDescent="0.3">
      <c r="A148" s="305">
        <f>'Sch-1'!A148</f>
        <v>129</v>
      </c>
      <c r="B148" s="305">
        <f>'Sch-1'!B148</f>
        <v>7000020907</v>
      </c>
      <c r="C148" s="305">
        <f>'Sch-1'!C148</f>
        <v>1330</v>
      </c>
      <c r="D148" s="306" t="str">
        <f>'Sch-1'!D148</f>
        <v xml:space="preserve">CONTROL CENTRE-HARDWARE                 </v>
      </c>
      <c r="E148" s="305">
        <f>'Sch-1'!E148</f>
        <v>1000063256</v>
      </c>
      <c r="F148" s="306" t="str">
        <f>'Sch-1'!J148</f>
        <v>TYPE-1 TFT MONITOR WITH STAND ON WHEELS</v>
      </c>
      <c r="G148" s="305" t="str">
        <f>'Sch-1'!K148</f>
        <v xml:space="preserve">EA </v>
      </c>
      <c r="H148" s="305">
        <f>'Sch-1'!L148</f>
        <v>1</v>
      </c>
      <c r="I148" s="307"/>
      <c r="J148" s="310" t="str">
        <f t="shared" si="4"/>
        <v>Included</v>
      </c>
      <c r="K148" s="309">
        <f t="shared" si="5"/>
        <v>0</v>
      </c>
      <c r="M148" s="266"/>
    </row>
    <row r="149" spans="1:13" s="279" customFormat="1" x14ac:dyDescent="0.3">
      <c r="A149" s="305">
        <f>'Sch-1'!A149</f>
        <v>130</v>
      </c>
      <c r="B149" s="305">
        <f>'Sch-1'!B149</f>
        <v>7000020907</v>
      </c>
      <c r="C149" s="305">
        <f>'Sch-1'!C149</f>
        <v>1340</v>
      </c>
      <c r="D149" s="306" t="str">
        <f>'Sch-1'!D149</f>
        <v xml:space="preserve">CONTROL CENTRE-HARDWARE                 </v>
      </c>
      <c r="E149" s="305">
        <f>'Sch-1'!E149</f>
        <v>1000063257</v>
      </c>
      <c r="F149" s="306" t="str">
        <f>'Sch-1'!J149</f>
        <v>TYPE-2 TFT MONITOR AS PER TS</v>
      </c>
      <c r="G149" s="305" t="str">
        <f>'Sch-1'!K149</f>
        <v xml:space="preserve">EA </v>
      </c>
      <c r="H149" s="305">
        <f>'Sch-1'!L149</f>
        <v>4</v>
      </c>
      <c r="I149" s="307"/>
      <c r="J149" s="310" t="str">
        <f t="shared" si="4"/>
        <v>Included</v>
      </c>
      <c r="K149" s="309">
        <f t="shared" si="5"/>
        <v>0</v>
      </c>
      <c r="M149" s="266"/>
    </row>
    <row r="150" spans="1:13" s="279" customFormat="1" x14ac:dyDescent="0.3">
      <c r="A150" s="305">
        <f>'Sch-1'!A150</f>
        <v>131</v>
      </c>
      <c r="B150" s="305">
        <f>'Sch-1'!B150</f>
        <v>7000020907</v>
      </c>
      <c r="C150" s="305">
        <f>'Sch-1'!C150</f>
        <v>1350</v>
      </c>
      <c r="D150" s="306" t="str">
        <f>'Sch-1'!D150</f>
        <v xml:space="preserve">CONTROL CENTRE-HARDWARE                 </v>
      </c>
      <c r="E150" s="305">
        <f>'Sch-1'!E150</f>
        <v>1000063258</v>
      </c>
      <c r="F150" s="306" t="str">
        <f>'Sch-1'!J150</f>
        <v>TYPE-3 TFT MONITOR AS PER TS</v>
      </c>
      <c r="G150" s="305" t="str">
        <f>'Sch-1'!K150</f>
        <v xml:space="preserve">EA </v>
      </c>
      <c r="H150" s="305">
        <f>'Sch-1'!L150</f>
        <v>53</v>
      </c>
      <c r="I150" s="307"/>
      <c r="J150" s="310" t="str">
        <f t="shared" si="4"/>
        <v>Included</v>
      </c>
      <c r="K150" s="309">
        <f t="shared" si="5"/>
        <v>0</v>
      </c>
      <c r="M150" s="266"/>
    </row>
    <row r="151" spans="1:13" s="279" customFormat="1" x14ac:dyDescent="0.3">
      <c r="A151" s="305">
        <f>'Sch-1'!A151</f>
        <v>132</v>
      </c>
      <c r="B151" s="305">
        <f>'Sch-1'!B151</f>
        <v>7000020907</v>
      </c>
      <c r="C151" s="305">
        <f>'Sch-1'!C151</f>
        <v>1360</v>
      </c>
      <c r="D151" s="306" t="str">
        <f>'Sch-1'!D151</f>
        <v xml:space="preserve">CONTROL CENTRE-HARDWARE                 </v>
      </c>
      <c r="E151" s="305">
        <f>'Sch-1'!E151</f>
        <v>1000026358</v>
      </c>
      <c r="F151" s="306" t="str">
        <f>'Sch-1'!J151</f>
        <v>VoIP systems-High end VoIP phone</v>
      </c>
      <c r="G151" s="305" t="str">
        <f>'Sch-1'!K151</f>
        <v xml:space="preserve">EA </v>
      </c>
      <c r="H151" s="305">
        <f>'Sch-1'!L151</f>
        <v>15</v>
      </c>
      <c r="I151" s="307"/>
      <c r="J151" s="310" t="str">
        <f t="shared" si="4"/>
        <v>Included</v>
      </c>
      <c r="K151" s="309">
        <f t="shared" si="5"/>
        <v>0</v>
      </c>
      <c r="M151" s="266"/>
    </row>
    <row r="152" spans="1:13" s="279" customFormat="1" x14ac:dyDescent="0.3">
      <c r="A152" s="305">
        <f>'Sch-1'!A152</f>
        <v>133</v>
      </c>
      <c r="B152" s="305">
        <f>'Sch-1'!B152</f>
        <v>7000020907</v>
      </c>
      <c r="C152" s="305">
        <f>'Sch-1'!C152</f>
        <v>1370</v>
      </c>
      <c r="D152" s="306" t="str">
        <f>'Sch-1'!D152</f>
        <v xml:space="preserve">CONTROL CENTRE-HARDWARE                 </v>
      </c>
      <c r="E152" s="305">
        <f>'Sch-1'!E152</f>
        <v>1000026373</v>
      </c>
      <c r="F152" s="306" t="str">
        <f>'Sch-1'!J152</f>
        <v>VoIP systems-Low end VoIP phone</v>
      </c>
      <c r="G152" s="305" t="str">
        <f>'Sch-1'!K152</f>
        <v xml:space="preserve">EA </v>
      </c>
      <c r="H152" s="305">
        <f>'Sch-1'!L152</f>
        <v>5</v>
      </c>
      <c r="I152" s="307"/>
      <c r="J152" s="310" t="str">
        <f t="shared" si="4"/>
        <v>Included</v>
      </c>
      <c r="K152" s="309">
        <f t="shared" si="5"/>
        <v>0</v>
      </c>
      <c r="M152" s="266"/>
    </row>
    <row r="153" spans="1:13" s="279" customFormat="1" ht="33" x14ac:dyDescent="0.3">
      <c r="A153" s="305">
        <f>'Sch-1'!A153</f>
        <v>134</v>
      </c>
      <c r="B153" s="305">
        <f>'Sch-1'!B153</f>
        <v>7000020907</v>
      </c>
      <c r="C153" s="305">
        <f>'Sch-1'!C153</f>
        <v>1380</v>
      </c>
      <c r="D153" s="306" t="str">
        <f>'Sch-1'!D153</f>
        <v xml:space="preserve">CONTROL CENTRE-HARDWARE                 </v>
      </c>
      <c r="E153" s="305">
        <f>'Sch-1'!E153</f>
        <v>1000026318</v>
      </c>
      <c r="F153" s="306" t="str">
        <f>'Sch-1'!J153</f>
        <v>Computer System Hardware-Cartridge Magnetic Tape Unit</v>
      </c>
      <c r="G153" s="305" t="str">
        <f>'Sch-1'!K153</f>
        <v>LOT</v>
      </c>
      <c r="H153" s="305">
        <f>'Sch-1'!L153</f>
        <v>1</v>
      </c>
      <c r="I153" s="307"/>
      <c r="J153" s="310" t="str">
        <f t="shared" si="4"/>
        <v>Included</v>
      </c>
      <c r="K153" s="309">
        <f t="shared" si="5"/>
        <v>0</v>
      </c>
      <c r="M153" s="266"/>
    </row>
    <row r="154" spans="1:13" s="279" customFormat="1" x14ac:dyDescent="0.3">
      <c r="A154" s="305">
        <f>'Sch-1'!A154</f>
        <v>135</v>
      </c>
      <c r="B154" s="305">
        <f>'Sch-1'!B154</f>
        <v>7000020907</v>
      </c>
      <c r="C154" s="305">
        <f>'Sch-1'!C154</f>
        <v>1390</v>
      </c>
      <c r="D154" s="306" t="str">
        <f>'Sch-1'!D154</f>
        <v xml:space="preserve">CONTROL CENTRE-HARDWARE                 </v>
      </c>
      <c r="E154" s="305">
        <f>'Sch-1'!E154</f>
        <v>1000063034</v>
      </c>
      <c r="F154" s="306" t="str">
        <f>'Sch-1'!J154</f>
        <v>NETWORK PANEL</v>
      </c>
      <c r="G154" s="305" t="str">
        <f>'Sch-1'!K154</f>
        <v xml:space="preserve">EA </v>
      </c>
      <c r="H154" s="305">
        <f>'Sch-1'!L154</f>
        <v>2</v>
      </c>
      <c r="I154" s="307"/>
      <c r="J154" s="310" t="str">
        <f t="shared" si="4"/>
        <v>Included</v>
      </c>
      <c r="K154" s="309">
        <f t="shared" si="5"/>
        <v>0</v>
      </c>
      <c r="M154" s="266"/>
    </row>
    <row r="155" spans="1:13" s="279" customFormat="1" x14ac:dyDescent="0.3">
      <c r="A155" s="305">
        <f>'Sch-1'!A155</f>
        <v>136</v>
      </c>
      <c r="B155" s="305">
        <f>'Sch-1'!B155</f>
        <v>7000020907</v>
      </c>
      <c r="C155" s="305">
        <f>'Sch-1'!C155</f>
        <v>1400</v>
      </c>
      <c r="D155" s="306" t="str">
        <f>'Sch-1'!D155</f>
        <v xml:space="preserve">CONTROL CENTRE-HARDWARE                 </v>
      </c>
      <c r="E155" s="305">
        <f>'Sch-1'!E155</f>
        <v>1000063043</v>
      </c>
      <c r="F155" s="306" t="str">
        <f>'Sch-1'!J155</f>
        <v>SERVER RACK PANEL WITH KVM UNIT</v>
      </c>
      <c r="G155" s="305" t="str">
        <f>'Sch-1'!K155</f>
        <v xml:space="preserve">EA </v>
      </c>
      <c r="H155" s="305">
        <f>'Sch-1'!L155</f>
        <v>6</v>
      </c>
      <c r="I155" s="307"/>
      <c r="J155" s="310" t="str">
        <f t="shared" si="4"/>
        <v>Included</v>
      </c>
      <c r="K155" s="309">
        <f t="shared" si="5"/>
        <v>0</v>
      </c>
      <c r="M155" s="266"/>
    </row>
    <row r="156" spans="1:13" s="279" customFormat="1" x14ac:dyDescent="0.3">
      <c r="A156" s="305">
        <f>'Sch-1'!A156</f>
        <v>137</v>
      </c>
      <c r="B156" s="305">
        <f>'Sch-1'!B156</f>
        <v>7000020907</v>
      </c>
      <c r="C156" s="305">
        <f>'Sch-1'!C156</f>
        <v>1410</v>
      </c>
      <c r="D156" s="306" t="str">
        <f>'Sch-1'!D156</f>
        <v xml:space="preserve">CONTROL CENTRE-HARDWARE                 </v>
      </c>
      <c r="E156" s="305">
        <f>'Sch-1'!E156</f>
        <v>1000060447</v>
      </c>
      <c r="F156" s="306" t="str">
        <f>'Sch-1'!J156</f>
        <v>DIGITAL DISPLAY FOR DATE</v>
      </c>
      <c r="G156" s="305" t="str">
        <f>'Sch-1'!K156</f>
        <v xml:space="preserve">NO </v>
      </c>
      <c r="H156" s="305">
        <f>'Sch-1'!L156</f>
        <v>1</v>
      </c>
      <c r="I156" s="307"/>
      <c r="J156" s="310" t="str">
        <f t="shared" si="4"/>
        <v>Included</v>
      </c>
      <c r="K156" s="309">
        <f t="shared" si="5"/>
        <v>0</v>
      </c>
      <c r="M156" s="266"/>
    </row>
    <row r="157" spans="1:13" s="279" customFormat="1" x14ac:dyDescent="0.3">
      <c r="A157" s="305">
        <f>'Sch-1'!A157</f>
        <v>138</v>
      </c>
      <c r="B157" s="305">
        <f>'Sch-1'!B157</f>
        <v>7000020907</v>
      </c>
      <c r="C157" s="305">
        <f>'Sch-1'!C157</f>
        <v>1420</v>
      </c>
      <c r="D157" s="306" t="str">
        <f>'Sch-1'!D157</f>
        <v xml:space="preserve">CONTROL CENTRE-HARDWARE                 </v>
      </c>
      <c r="E157" s="305">
        <f>'Sch-1'!E157</f>
        <v>1000010620</v>
      </c>
      <c r="F157" s="306" t="str">
        <f>'Sch-1'!J157</f>
        <v>Computer System Hardware - Digital Display for Time</v>
      </c>
      <c r="G157" s="305" t="str">
        <f>'Sch-1'!K157</f>
        <v xml:space="preserve">EA </v>
      </c>
      <c r="H157" s="305">
        <f>'Sch-1'!L157</f>
        <v>1</v>
      </c>
      <c r="I157" s="307"/>
      <c r="J157" s="310" t="str">
        <f t="shared" si="4"/>
        <v>Included</v>
      </c>
      <c r="K157" s="309">
        <f t="shared" si="5"/>
        <v>0</v>
      </c>
      <c r="M157" s="266"/>
    </row>
    <row r="158" spans="1:13" s="279" customFormat="1" ht="33" x14ac:dyDescent="0.3">
      <c r="A158" s="305">
        <f>'Sch-1'!A158</f>
        <v>139</v>
      </c>
      <c r="B158" s="305">
        <f>'Sch-1'!B158</f>
        <v>7000020907</v>
      </c>
      <c r="C158" s="305">
        <f>'Sch-1'!C158</f>
        <v>1430</v>
      </c>
      <c r="D158" s="306" t="str">
        <f>'Sch-1'!D158</f>
        <v xml:space="preserve">CONTROL CENTRE-HARDWARE                 </v>
      </c>
      <c r="E158" s="305">
        <f>'Sch-1'!E158</f>
        <v>1000010619</v>
      </c>
      <c r="F158" s="306" t="str">
        <f>'Sch-1'!J158</f>
        <v>Computer System Hardware - Digital Display for Frequency</v>
      </c>
      <c r="G158" s="305" t="str">
        <f>'Sch-1'!K158</f>
        <v xml:space="preserve">EA </v>
      </c>
      <c r="H158" s="305">
        <f>'Sch-1'!L158</f>
        <v>1</v>
      </c>
      <c r="I158" s="307"/>
      <c r="J158" s="310" t="str">
        <f t="shared" si="4"/>
        <v>Included</v>
      </c>
      <c r="K158" s="309">
        <f t="shared" si="5"/>
        <v>0</v>
      </c>
      <c r="M158" s="266"/>
    </row>
    <row r="159" spans="1:13" s="279" customFormat="1" x14ac:dyDescent="0.3">
      <c r="A159" s="305">
        <f>'Sch-1'!A159</f>
        <v>140</v>
      </c>
      <c r="B159" s="305">
        <f>'Sch-1'!B159</f>
        <v>7000020907</v>
      </c>
      <c r="C159" s="305">
        <f>'Sch-1'!C159</f>
        <v>1440</v>
      </c>
      <c r="D159" s="306" t="str">
        <f>'Sch-1'!D159</f>
        <v xml:space="preserve">CONTROL CENTRE-HARDWARE                 </v>
      </c>
      <c r="E159" s="305">
        <f>'Sch-1'!E159</f>
        <v>1000014475</v>
      </c>
      <c r="F159" s="306" t="str">
        <f>'Sch-1'!J159</f>
        <v>Computer System Hardware - Laptop for maintenance</v>
      </c>
      <c r="G159" s="305" t="str">
        <f>'Sch-1'!K159</f>
        <v xml:space="preserve">EA </v>
      </c>
      <c r="H159" s="305">
        <f>'Sch-1'!L159</f>
        <v>2</v>
      </c>
      <c r="I159" s="307"/>
      <c r="J159" s="308" t="str">
        <f>IF(I159=0, "Included",IF(ISERROR(H159*I159), I159, H159*I159))</f>
        <v>Included</v>
      </c>
      <c r="K159" s="309">
        <f>+H159*I159</f>
        <v>0</v>
      </c>
      <c r="M159" s="266"/>
    </row>
    <row r="160" spans="1:13" s="279" customFormat="1" x14ac:dyDescent="0.3">
      <c r="A160" s="305">
        <f>'Sch-1'!A160</f>
        <v>141</v>
      </c>
      <c r="B160" s="305">
        <f>'Sch-1'!B160</f>
        <v>7000020907</v>
      </c>
      <c r="C160" s="305">
        <f>'Sch-1'!C160</f>
        <v>1450</v>
      </c>
      <c r="D160" s="306" t="str">
        <f>'Sch-1'!D160</f>
        <v xml:space="preserve">CONTROL CENTRE-VIDEO WALL               </v>
      </c>
      <c r="E160" s="305">
        <f>'Sch-1'!E160</f>
        <v>1000063020</v>
      </c>
      <c r="F160" s="306" t="str">
        <f>'Sch-1'!J160</f>
        <v>DIRECT VIEW LED WALL AS PER TS</v>
      </c>
      <c r="G160" s="305" t="str">
        <f>'Sch-1'!K160</f>
        <v xml:space="preserve">M2 </v>
      </c>
      <c r="H160" s="305">
        <f>'Sch-1'!L160</f>
        <v>17</v>
      </c>
      <c r="I160" s="307"/>
      <c r="J160" s="310" t="str">
        <f>IF(I160=0, "Included",IF(ISERROR(H160*I160), I160, H160*I160))</f>
        <v>Included</v>
      </c>
      <c r="K160" s="309">
        <f>+H160*I160</f>
        <v>0</v>
      </c>
      <c r="M160" s="266"/>
    </row>
    <row r="161" spans="1:13" s="279" customFormat="1" x14ac:dyDescent="0.3">
      <c r="A161" s="305">
        <f>'Sch-1'!A161</f>
        <v>142</v>
      </c>
      <c r="B161" s="305">
        <f>'Sch-1'!B161</f>
        <v>7000020907</v>
      </c>
      <c r="C161" s="305">
        <f>'Sch-1'!C161</f>
        <v>1460</v>
      </c>
      <c r="D161" s="306" t="str">
        <f>'Sch-1'!D161</f>
        <v xml:space="preserve">CONTROL CENTRE-FURNITURE                </v>
      </c>
      <c r="E161" s="305">
        <f>'Sch-1'!E161</f>
        <v>1000016830</v>
      </c>
      <c r="F161" s="306" t="str">
        <f>'Sch-1'!J161</f>
        <v>FURNITURE - Operator Workstations desk</v>
      </c>
      <c r="G161" s="305" t="str">
        <f>'Sch-1'!K161</f>
        <v xml:space="preserve">EA </v>
      </c>
      <c r="H161" s="305">
        <f>'Sch-1'!L161</f>
        <v>6</v>
      </c>
      <c r="I161" s="307"/>
      <c r="J161" s="310" t="str">
        <f t="shared" ref="J161:J162" si="6">IF(I161=0, "Included",IF(ISERROR(H161*I161), I161, H161*I161))</f>
        <v>Included</v>
      </c>
      <c r="K161" s="309">
        <f t="shared" ref="K161:K162" si="7">+H161*I161</f>
        <v>0</v>
      </c>
      <c r="M161" s="266"/>
    </row>
    <row r="162" spans="1:13" s="279" customFormat="1" x14ac:dyDescent="0.3">
      <c r="A162" s="305">
        <f>'Sch-1'!A162</f>
        <v>143</v>
      </c>
      <c r="B162" s="305">
        <f>'Sch-1'!B162</f>
        <v>7000020907</v>
      </c>
      <c r="C162" s="305">
        <f>'Sch-1'!C162</f>
        <v>1470</v>
      </c>
      <c r="D162" s="306" t="str">
        <f>'Sch-1'!D162</f>
        <v xml:space="preserve">CONTROL CENTRE-FURNITURE                </v>
      </c>
      <c r="E162" s="305">
        <f>'Sch-1'!E162</f>
        <v>1000063253</v>
      </c>
      <c r="F162" s="306" t="str">
        <f>'Sch-1'!J162</f>
        <v>OPERATOR CHAIRS</v>
      </c>
      <c r="G162" s="305" t="str">
        <f>'Sch-1'!K162</f>
        <v xml:space="preserve">EA </v>
      </c>
      <c r="H162" s="305">
        <f>'Sch-1'!L162</f>
        <v>6</v>
      </c>
      <c r="I162" s="307"/>
      <c r="J162" s="310" t="str">
        <f t="shared" si="6"/>
        <v>Included</v>
      </c>
      <c r="K162" s="309">
        <f t="shared" si="7"/>
        <v>0</v>
      </c>
      <c r="M162" s="266"/>
    </row>
    <row r="163" spans="1:13" s="279" customFormat="1" x14ac:dyDescent="0.3">
      <c r="A163" s="305">
        <f>'Sch-1'!A163</f>
        <v>144</v>
      </c>
      <c r="B163" s="305">
        <f>'Sch-1'!B163</f>
        <v>7000020907</v>
      </c>
      <c r="C163" s="305">
        <f>'Sch-1'!C163</f>
        <v>1480</v>
      </c>
      <c r="D163" s="306" t="str">
        <f>'Sch-1'!D163</f>
        <v xml:space="preserve">CONTROL CENTRE-FURNITURE                </v>
      </c>
      <c r="E163" s="305">
        <f>'Sch-1'!E163</f>
        <v>1000012075</v>
      </c>
      <c r="F163" s="306" t="str">
        <f>'Sch-1'!J163</f>
        <v>FURNITURE - Fireproof Software storage box</v>
      </c>
      <c r="G163" s="305" t="str">
        <f>'Sch-1'!K163</f>
        <v xml:space="preserve">EA </v>
      </c>
      <c r="H163" s="305">
        <f>'Sch-1'!L163</f>
        <v>1</v>
      </c>
      <c r="I163" s="307"/>
      <c r="J163" s="308" t="str">
        <f>IF(I163=0, "Included",IF(ISERROR(H163*I163), I163, H163*I163))</f>
        <v>Included</v>
      </c>
      <c r="K163" s="309">
        <f>+H163*I163</f>
        <v>0</v>
      </c>
      <c r="M163" s="266"/>
    </row>
    <row r="164" spans="1:13" s="279" customFormat="1" ht="33" x14ac:dyDescent="0.3">
      <c r="A164" s="305">
        <f>'Sch-1'!A164</f>
        <v>145</v>
      </c>
      <c r="B164" s="305">
        <f>'Sch-1'!B164</f>
        <v>7000020907</v>
      </c>
      <c r="C164" s="305">
        <f>'Sch-1'!C164</f>
        <v>1490</v>
      </c>
      <c r="D164" s="306" t="str">
        <f>'Sch-1'!D164</f>
        <v xml:space="preserve">AUXILIARY POWER SUPPLY                  </v>
      </c>
      <c r="E164" s="305">
        <f>'Sch-1'!E164</f>
        <v>1000022026</v>
      </c>
      <c r="F164" s="306" t="str">
        <f>'Sch-1'!J164</f>
        <v>Uninterrupted Power supply - 60 kVA (48kW at 0.8 pf) UPS running inparallel</v>
      </c>
      <c r="G164" s="305" t="str">
        <f>'Sch-1'!K164</f>
        <v xml:space="preserve">EA </v>
      </c>
      <c r="H164" s="305">
        <f>'Sch-1'!L164</f>
        <v>2</v>
      </c>
      <c r="I164" s="307"/>
      <c r="J164" s="310" t="str">
        <f>IF(I164=0, "Included",IF(ISERROR(H164*I164), I164, H164*I164))</f>
        <v>Included</v>
      </c>
      <c r="K164" s="309">
        <f>+H164*I164</f>
        <v>0</v>
      </c>
      <c r="M164" s="266"/>
    </row>
    <row r="165" spans="1:13" s="279" customFormat="1" ht="33" x14ac:dyDescent="0.3">
      <c r="A165" s="305">
        <f>'Sch-1'!A165</f>
        <v>146</v>
      </c>
      <c r="B165" s="305">
        <f>'Sch-1'!B165</f>
        <v>7000020907</v>
      </c>
      <c r="C165" s="305">
        <f>'Sch-1'!C165</f>
        <v>1500</v>
      </c>
      <c r="D165" s="306" t="str">
        <f>'Sch-1'!D165</f>
        <v xml:space="preserve">AUXILIARY POWER SUPPLY                  </v>
      </c>
      <c r="E165" s="305">
        <f>'Sch-1'!E165</f>
        <v>1000022283</v>
      </c>
      <c r="F165" s="306" t="str">
        <f>'Sch-1'!J165</f>
        <v>VRLA type Battery banks for UPS (eachbank of atleast 115.2 kVAH)</v>
      </c>
      <c r="G165" s="305" t="str">
        <f>'Sch-1'!K165</f>
        <v xml:space="preserve">EA </v>
      </c>
      <c r="H165" s="305">
        <f>'Sch-1'!L165</f>
        <v>2</v>
      </c>
      <c r="I165" s="307"/>
      <c r="J165" s="310" t="str">
        <f t="shared" ref="J165:J177" si="8">IF(I165=0, "Included",IF(ISERROR(H165*I165), I165, H165*I165))</f>
        <v>Included</v>
      </c>
      <c r="K165" s="309">
        <f t="shared" ref="K165:K177" si="9">+H165*I165</f>
        <v>0</v>
      </c>
      <c r="M165" s="266"/>
    </row>
    <row r="166" spans="1:13" s="279" customFormat="1" x14ac:dyDescent="0.3">
      <c r="A166" s="305">
        <f>'Sch-1'!A166</f>
        <v>147</v>
      </c>
      <c r="B166" s="305">
        <f>'Sch-1'!B166</f>
        <v>7000020907</v>
      </c>
      <c r="C166" s="305">
        <f>'Sch-1'!C166</f>
        <v>1510</v>
      </c>
      <c r="D166" s="306" t="str">
        <f>'Sch-1'!D166</f>
        <v xml:space="preserve">AUXILIARY POWER SUPPLY                  </v>
      </c>
      <c r="E166" s="305">
        <f>'Sch-1'!E166</f>
        <v>1000022029</v>
      </c>
      <c r="F166" s="306" t="str">
        <f>'Sch-1'!J166</f>
        <v>UPS Monitoring System</v>
      </c>
      <c r="G166" s="305" t="str">
        <f>'Sch-1'!K166</f>
        <v>LOT</v>
      </c>
      <c r="H166" s="305">
        <f>'Sch-1'!L166</f>
        <v>1</v>
      </c>
      <c r="I166" s="307"/>
      <c r="J166" s="310" t="str">
        <f t="shared" si="8"/>
        <v>Included</v>
      </c>
      <c r="K166" s="309">
        <f t="shared" si="9"/>
        <v>0</v>
      </c>
      <c r="M166" s="266"/>
    </row>
    <row r="167" spans="1:13" s="279" customFormat="1" x14ac:dyDescent="0.3">
      <c r="A167" s="305">
        <f>'Sch-1'!A167</f>
        <v>148</v>
      </c>
      <c r="B167" s="305">
        <f>'Sch-1'!B167</f>
        <v>7000020907</v>
      </c>
      <c r="C167" s="305">
        <f>'Sch-1'!C167</f>
        <v>1520</v>
      </c>
      <c r="D167" s="306" t="str">
        <f>'Sch-1'!D167</f>
        <v xml:space="preserve">POWER &amp; CONTROL CABLES                  </v>
      </c>
      <c r="E167" s="305">
        <f>'Sch-1'!E167</f>
        <v>1000028314</v>
      </c>
      <c r="F167" s="306" t="str">
        <f>'Sch-1'!J167</f>
        <v>POWER CABLE (XLPE &amp; PVC INSULATED)</v>
      </c>
      <c r="G167" s="305" t="str">
        <f>'Sch-1'!K167</f>
        <v>LOT</v>
      </c>
      <c r="H167" s="305">
        <f>'Sch-1'!L167</f>
        <v>1</v>
      </c>
      <c r="I167" s="307"/>
      <c r="J167" s="310" t="str">
        <f t="shared" si="8"/>
        <v>Included</v>
      </c>
      <c r="K167" s="309">
        <f t="shared" si="9"/>
        <v>0</v>
      </c>
      <c r="M167" s="266"/>
    </row>
    <row r="168" spans="1:13" s="279" customFormat="1" x14ac:dyDescent="0.3">
      <c r="A168" s="305">
        <f>'Sch-1'!A168</f>
        <v>149</v>
      </c>
      <c r="B168" s="305">
        <f>'Sch-1'!B168</f>
        <v>7000020907</v>
      </c>
      <c r="C168" s="305">
        <f>'Sch-1'!C168</f>
        <v>1530</v>
      </c>
      <c r="D168" s="306" t="str">
        <f>'Sch-1'!D168</f>
        <v xml:space="preserve">POWER &amp; CONTROL CABLES                  </v>
      </c>
      <c r="E168" s="305">
        <f>'Sch-1'!E168</f>
        <v>1000062967</v>
      </c>
      <c r="F168" s="306" t="str">
        <f>'Sch-1'!J168</f>
        <v>COMMUNICATION CABLES</v>
      </c>
      <c r="G168" s="305" t="str">
        <f>'Sch-1'!K168</f>
        <v>LOT</v>
      </c>
      <c r="H168" s="305">
        <f>'Sch-1'!L168</f>
        <v>1</v>
      </c>
      <c r="I168" s="307"/>
      <c r="J168" s="310" t="str">
        <f t="shared" si="8"/>
        <v>Included</v>
      </c>
      <c r="K168" s="309">
        <f t="shared" si="9"/>
        <v>0</v>
      </c>
      <c r="M168" s="266"/>
    </row>
    <row r="169" spans="1:13" s="279" customFormat="1" x14ac:dyDescent="0.3">
      <c r="A169" s="305">
        <f>'Sch-1'!A169</f>
        <v>150</v>
      </c>
      <c r="B169" s="305">
        <f>'Sch-1'!B169</f>
        <v>7000020907</v>
      </c>
      <c r="C169" s="305">
        <f>'Sch-1'!C169</f>
        <v>1540</v>
      </c>
      <c r="D169" s="306" t="str">
        <f>'Sch-1'!D169</f>
        <v xml:space="preserve">PRINTER                                 </v>
      </c>
      <c r="E169" s="305">
        <f>'Sch-1'!E169</f>
        <v>1000062966</v>
      </c>
      <c r="F169" s="306" t="str">
        <f>'Sch-1'!J169</f>
        <v>COLOUR LASER CUM MULTI-FUNCTION PRINTER</v>
      </c>
      <c r="G169" s="305" t="str">
        <f>'Sch-1'!K169</f>
        <v xml:space="preserve">EA </v>
      </c>
      <c r="H169" s="305">
        <f>'Sch-1'!L169</f>
        <v>1</v>
      </c>
      <c r="I169" s="307"/>
      <c r="J169" s="310" t="str">
        <f t="shared" si="8"/>
        <v>Included</v>
      </c>
      <c r="K169" s="309">
        <f t="shared" si="9"/>
        <v>0</v>
      </c>
      <c r="M169" s="266"/>
    </row>
    <row r="170" spans="1:13" s="279" customFormat="1" x14ac:dyDescent="0.3">
      <c r="A170" s="305">
        <f>'Sch-1'!A170</f>
        <v>151</v>
      </c>
      <c r="B170" s="305">
        <f>'Sch-1'!B170</f>
        <v>7000020907</v>
      </c>
      <c r="C170" s="305">
        <f>'Sch-1'!C170</f>
        <v>1550</v>
      </c>
      <c r="D170" s="306" t="str">
        <f>'Sch-1'!D170</f>
        <v xml:space="preserve">CONTROL CENTRE-SOFTWARE                 </v>
      </c>
      <c r="E170" s="305">
        <f>'Sch-1'!E170</f>
        <v>1000063040</v>
      </c>
      <c r="F170" s="306" t="str">
        <f>'Sch-1'!J170</f>
        <v>SCADA APPLICATION SOFTWARE</v>
      </c>
      <c r="G170" s="305" t="str">
        <f>'Sch-1'!K170</f>
        <v>LOT</v>
      </c>
      <c r="H170" s="305">
        <f>'Sch-1'!L170</f>
        <v>1</v>
      </c>
      <c r="I170" s="307"/>
      <c r="J170" s="310" t="str">
        <f t="shared" si="8"/>
        <v>Included</v>
      </c>
      <c r="K170" s="309">
        <f t="shared" si="9"/>
        <v>0</v>
      </c>
      <c r="M170" s="266"/>
    </row>
    <row r="171" spans="1:13" s="279" customFormat="1" x14ac:dyDescent="0.3">
      <c r="A171" s="305">
        <f>'Sch-1'!A171</f>
        <v>152</v>
      </c>
      <c r="B171" s="305">
        <f>'Sch-1'!B171</f>
        <v>7000020907</v>
      </c>
      <c r="C171" s="305">
        <f>'Sch-1'!C171</f>
        <v>1560</v>
      </c>
      <c r="D171" s="306" t="str">
        <f>'Sch-1'!D171</f>
        <v xml:space="preserve">CONTROL CENTRE-SOFTWARE                 </v>
      </c>
      <c r="E171" s="305">
        <f>'Sch-1'!E171</f>
        <v>1000019870</v>
      </c>
      <c r="F171" s="306" t="str">
        <f>'Sch-1'!J171</f>
        <v>Application Software - CFE Communication</v>
      </c>
      <c r="G171" s="305" t="str">
        <f>'Sch-1'!K171</f>
        <v>LOT</v>
      </c>
      <c r="H171" s="305">
        <f>'Sch-1'!L171</f>
        <v>1</v>
      </c>
      <c r="I171" s="307"/>
      <c r="J171" s="310" t="str">
        <f t="shared" si="8"/>
        <v>Included</v>
      </c>
      <c r="K171" s="309">
        <f t="shared" si="9"/>
        <v>0</v>
      </c>
      <c r="M171" s="266"/>
    </row>
    <row r="172" spans="1:13" s="279" customFormat="1" x14ac:dyDescent="0.3">
      <c r="A172" s="305">
        <f>'Sch-1'!A172</f>
        <v>153</v>
      </c>
      <c r="B172" s="305">
        <f>'Sch-1'!B172</f>
        <v>7000020907</v>
      </c>
      <c r="C172" s="305">
        <f>'Sch-1'!C172</f>
        <v>1570</v>
      </c>
      <c r="D172" s="306" t="str">
        <f>'Sch-1'!D172</f>
        <v xml:space="preserve">CONTROL CENTRE-SOFTWARE                 </v>
      </c>
      <c r="E172" s="305">
        <f>'Sch-1'!E172</f>
        <v>1000052637</v>
      </c>
      <c r="F172" s="306" t="str">
        <f>'Sch-1'!J172</f>
        <v>IDENTITY MANAGEMENT SOFTWARE</v>
      </c>
      <c r="G172" s="305" t="str">
        <f>'Sch-1'!K172</f>
        <v>LOT</v>
      </c>
      <c r="H172" s="305">
        <f>'Sch-1'!L172</f>
        <v>1</v>
      </c>
      <c r="I172" s="307"/>
      <c r="J172" s="310" t="str">
        <f t="shared" si="8"/>
        <v>Included</v>
      </c>
      <c r="K172" s="309">
        <f t="shared" si="9"/>
        <v>0</v>
      </c>
      <c r="M172" s="266"/>
    </row>
    <row r="173" spans="1:13" s="279" customFormat="1" x14ac:dyDescent="0.3">
      <c r="A173" s="305">
        <f>'Sch-1'!A173</f>
        <v>154</v>
      </c>
      <c r="B173" s="305">
        <f>'Sch-1'!B173</f>
        <v>7000020907</v>
      </c>
      <c r="C173" s="305">
        <f>'Sch-1'!C173</f>
        <v>1580</v>
      </c>
      <c r="D173" s="306" t="str">
        <f>'Sch-1'!D173</f>
        <v xml:space="preserve">CONTROL CENTRE-SOFTWARE                 </v>
      </c>
      <c r="E173" s="305">
        <f>'Sch-1'!E173</f>
        <v>1000026407</v>
      </c>
      <c r="F173" s="306" t="str">
        <f>'Sch-1'!J173</f>
        <v>Development System Application</v>
      </c>
      <c r="G173" s="305" t="str">
        <f>'Sch-1'!K173</f>
        <v>LOT</v>
      </c>
      <c r="H173" s="305">
        <f>'Sch-1'!L173</f>
        <v>1</v>
      </c>
      <c r="I173" s="307"/>
      <c r="J173" s="310" t="str">
        <f t="shared" si="8"/>
        <v>Included</v>
      </c>
      <c r="K173" s="309">
        <f t="shared" si="9"/>
        <v>0</v>
      </c>
      <c r="M173" s="266"/>
    </row>
    <row r="174" spans="1:13" s="279" customFormat="1" x14ac:dyDescent="0.3">
      <c r="A174" s="305">
        <f>'Sch-1'!A174</f>
        <v>155</v>
      </c>
      <c r="B174" s="305">
        <f>'Sch-1'!B174</f>
        <v>7000020907</v>
      </c>
      <c r="C174" s="305">
        <f>'Sch-1'!C174</f>
        <v>1590</v>
      </c>
      <c r="D174" s="306" t="str">
        <f>'Sch-1'!D174</f>
        <v xml:space="preserve">CONTROL CENTRE-SOFTWARE                 </v>
      </c>
      <c r="E174" s="305">
        <f>'Sch-1'!E174</f>
        <v>1000063255</v>
      </c>
      <c r="F174" s="306" t="str">
        <f>'Sch-1'!J174</f>
        <v>SOFTWARE FOR HOSTING CUSTOM APPLICATION</v>
      </c>
      <c r="G174" s="305" t="str">
        <f>'Sch-1'!K174</f>
        <v>LOT</v>
      </c>
      <c r="H174" s="305">
        <f>'Sch-1'!L174</f>
        <v>1</v>
      </c>
      <c r="I174" s="307"/>
      <c r="J174" s="310" t="str">
        <f t="shared" si="8"/>
        <v>Included</v>
      </c>
      <c r="K174" s="309">
        <f t="shared" si="9"/>
        <v>0</v>
      </c>
      <c r="M174" s="266"/>
    </row>
    <row r="175" spans="1:13" s="279" customFormat="1" x14ac:dyDescent="0.3">
      <c r="A175" s="305">
        <f>'Sch-1'!A175</f>
        <v>156</v>
      </c>
      <c r="B175" s="305">
        <f>'Sch-1'!B175</f>
        <v>7000020907</v>
      </c>
      <c r="C175" s="305">
        <f>'Sch-1'!C175</f>
        <v>1600</v>
      </c>
      <c r="D175" s="306" t="str">
        <f>'Sch-1'!D175</f>
        <v xml:space="preserve">CONTROL CENTRE-SOFTWARE                 </v>
      </c>
      <c r="E175" s="305">
        <f>'Sch-1'!E175</f>
        <v>1000063021</v>
      </c>
      <c r="F175" s="306" t="str">
        <f>'Sch-1'!J175</f>
        <v>E-MAIL APPLICATION</v>
      </c>
      <c r="G175" s="305" t="str">
        <f>'Sch-1'!K175</f>
        <v>LOT</v>
      </c>
      <c r="H175" s="305">
        <f>'Sch-1'!L175</f>
        <v>1</v>
      </c>
      <c r="I175" s="307"/>
      <c r="J175" s="310" t="str">
        <f t="shared" si="8"/>
        <v>Included</v>
      </c>
      <c r="K175" s="309">
        <f t="shared" si="9"/>
        <v>0</v>
      </c>
      <c r="M175" s="266"/>
    </row>
    <row r="176" spans="1:13" s="279" customFormat="1" x14ac:dyDescent="0.3">
      <c r="A176" s="305">
        <f>'Sch-1'!A176</f>
        <v>157</v>
      </c>
      <c r="B176" s="305">
        <f>'Sch-1'!B176</f>
        <v>7000020907</v>
      </c>
      <c r="C176" s="305">
        <f>'Sch-1'!C176</f>
        <v>1610</v>
      </c>
      <c r="D176" s="306" t="str">
        <f>'Sch-1'!D176</f>
        <v xml:space="preserve">CONTROL CENTRE-SOFTWARE                 </v>
      </c>
      <c r="E176" s="305">
        <f>'Sch-1'!E176</f>
        <v>1000026408</v>
      </c>
      <c r="F176" s="306" t="str">
        <f>'Sch-1'!J176</f>
        <v>Network Management System</v>
      </c>
      <c r="G176" s="305" t="str">
        <f>'Sch-1'!K176</f>
        <v>LOT</v>
      </c>
      <c r="H176" s="305">
        <f>'Sch-1'!L176</f>
        <v>1</v>
      </c>
      <c r="I176" s="307"/>
      <c r="J176" s="310" t="str">
        <f t="shared" si="8"/>
        <v>Included</v>
      </c>
      <c r="K176" s="309">
        <f t="shared" si="9"/>
        <v>0</v>
      </c>
      <c r="M176" s="266"/>
    </row>
    <row r="177" spans="1:13" s="279" customFormat="1" ht="33" x14ac:dyDescent="0.3">
      <c r="A177" s="305">
        <f>'Sch-1'!A177</f>
        <v>158</v>
      </c>
      <c r="B177" s="305">
        <f>'Sch-1'!B177</f>
        <v>7000020907</v>
      </c>
      <c r="C177" s="305">
        <f>'Sch-1'!C177</f>
        <v>1620</v>
      </c>
      <c r="D177" s="306" t="str">
        <f>'Sch-1'!D177</f>
        <v xml:space="preserve">CONTROL CENTRE-SOFTWARE                 </v>
      </c>
      <c r="E177" s="305">
        <f>'Sch-1'!E177</f>
        <v>1000019871</v>
      </c>
      <c r="F177" s="306" t="str">
        <f>'Sch-1'!J177</f>
        <v>Information Storage &amp; Retrivel System - Data Historian Software</v>
      </c>
      <c r="G177" s="305" t="str">
        <f>'Sch-1'!K177</f>
        <v>LOT</v>
      </c>
      <c r="H177" s="305">
        <f>'Sch-1'!L177</f>
        <v>1</v>
      </c>
      <c r="I177" s="307"/>
      <c r="J177" s="310" t="str">
        <f t="shared" si="8"/>
        <v>Included</v>
      </c>
      <c r="K177" s="309">
        <f t="shared" si="9"/>
        <v>0</v>
      </c>
      <c r="M177" s="266"/>
    </row>
    <row r="178" spans="1:13" s="279" customFormat="1" ht="33" x14ac:dyDescent="0.3">
      <c r="A178" s="305">
        <f>'Sch-1'!A178</f>
        <v>159</v>
      </c>
      <c r="B178" s="305">
        <f>'Sch-1'!B178</f>
        <v>7000020907</v>
      </c>
      <c r="C178" s="305">
        <f>'Sch-1'!C178</f>
        <v>1630</v>
      </c>
      <c r="D178" s="306" t="str">
        <f>'Sch-1'!D178</f>
        <v xml:space="preserve">CONTROL CENTRE-SOFTWARE                 </v>
      </c>
      <c r="E178" s="305">
        <f>'Sch-1'!E178</f>
        <v>1000063069</v>
      </c>
      <c r="F178" s="306" t="str">
        <f>'Sch-1'!J178</f>
        <v>ARCHIVAL &amp; CONFIGURATION APPLICATION SOFTWARE</v>
      </c>
      <c r="G178" s="305" t="str">
        <f>'Sch-1'!K178</f>
        <v>LOT</v>
      </c>
      <c r="H178" s="305">
        <f>'Sch-1'!L178</f>
        <v>1</v>
      </c>
      <c r="I178" s="307"/>
      <c r="J178" s="308" t="str">
        <f>IF(I178=0, "Included",IF(ISERROR(H178*I178), I178, H178*I178))</f>
        <v>Included</v>
      </c>
      <c r="K178" s="309">
        <f>+H178*I178</f>
        <v>0</v>
      </c>
      <c r="M178" s="266"/>
    </row>
    <row r="179" spans="1:13" s="279" customFormat="1" x14ac:dyDescent="0.3">
      <c r="A179" s="305">
        <f>'Sch-1'!A179</f>
        <v>160</v>
      </c>
      <c r="B179" s="305">
        <f>'Sch-1'!B179</f>
        <v>7000020907</v>
      </c>
      <c r="C179" s="305">
        <f>'Sch-1'!C179</f>
        <v>1640</v>
      </c>
      <c r="D179" s="306" t="str">
        <f>'Sch-1'!D179</f>
        <v xml:space="preserve">CONTROL CENTRE-SOFTWARE                 </v>
      </c>
      <c r="E179" s="305">
        <f>'Sch-1'!E179</f>
        <v>1000063252</v>
      </c>
      <c r="F179" s="306" t="str">
        <f>'Sch-1'!J179</f>
        <v>SOFTWARE FOR STORAGE SERVER NAS</v>
      </c>
      <c r="G179" s="305" t="str">
        <f>'Sch-1'!K179</f>
        <v>LOT</v>
      </c>
      <c r="H179" s="305">
        <f>'Sch-1'!L179</f>
        <v>1</v>
      </c>
      <c r="I179" s="307"/>
      <c r="J179" s="310" t="str">
        <f>IF(I179=0, "Included",IF(ISERROR(H179*I179), I179, H179*I179))</f>
        <v>Included</v>
      </c>
      <c r="K179" s="309">
        <f>+H179*I179</f>
        <v>0</v>
      </c>
      <c r="M179" s="266"/>
    </row>
    <row r="180" spans="1:13" s="279" customFormat="1" x14ac:dyDescent="0.3">
      <c r="A180" s="305">
        <f>'Sch-1'!A180</f>
        <v>161</v>
      </c>
      <c r="B180" s="305">
        <f>'Sch-1'!B180</f>
        <v>7000020907</v>
      </c>
      <c r="C180" s="305">
        <f>'Sch-1'!C180</f>
        <v>1650</v>
      </c>
      <c r="D180" s="306" t="str">
        <f>'Sch-1'!D180</f>
        <v xml:space="preserve">CONTROL CENTRE-SOFTWARE                 </v>
      </c>
      <c r="E180" s="305">
        <f>'Sch-1'!E180</f>
        <v>1000063254</v>
      </c>
      <c r="F180" s="306" t="str">
        <f>'Sch-1'!J180</f>
        <v>OTS SOFTWARE</v>
      </c>
      <c r="G180" s="305" t="str">
        <f>'Sch-1'!K180</f>
        <v>LOT</v>
      </c>
      <c r="H180" s="305">
        <f>'Sch-1'!L180</f>
        <v>1</v>
      </c>
      <c r="I180" s="307"/>
      <c r="J180" s="310" t="str">
        <f t="shared" ref="J180:J226" si="10">IF(I180=0, "Included",IF(ISERROR(H180*I180), I180, H180*I180))</f>
        <v>Included</v>
      </c>
      <c r="K180" s="309">
        <f t="shared" ref="K180:K226" si="11">+H180*I180</f>
        <v>0</v>
      </c>
      <c r="M180" s="266"/>
    </row>
    <row r="181" spans="1:13" s="279" customFormat="1" x14ac:dyDescent="0.3">
      <c r="A181" s="305">
        <f>'Sch-1'!A181</f>
        <v>162</v>
      </c>
      <c r="B181" s="305">
        <f>'Sch-1'!B181</f>
        <v>7000020907</v>
      </c>
      <c r="C181" s="305">
        <f>'Sch-1'!C181</f>
        <v>1660</v>
      </c>
      <c r="D181" s="306" t="str">
        <f>'Sch-1'!D181</f>
        <v xml:space="preserve">CONTROL CENTRE-SOFTWARE                 </v>
      </c>
      <c r="E181" s="305">
        <f>'Sch-1'!E181</f>
        <v>1000019872</v>
      </c>
      <c r="F181" s="306" t="str">
        <f>'Sch-1'!J181</f>
        <v>Application Software - ICCP Communication</v>
      </c>
      <c r="G181" s="305" t="str">
        <f>'Sch-1'!K181</f>
        <v>LOT</v>
      </c>
      <c r="H181" s="305">
        <f>'Sch-1'!L181</f>
        <v>1</v>
      </c>
      <c r="I181" s="307"/>
      <c r="J181" s="310" t="str">
        <f t="shared" si="10"/>
        <v>Included</v>
      </c>
      <c r="K181" s="309">
        <f t="shared" si="11"/>
        <v>0</v>
      </c>
      <c r="M181" s="266"/>
    </row>
    <row r="182" spans="1:13" s="279" customFormat="1" x14ac:dyDescent="0.3">
      <c r="A182" s="305">
        <f>'Sch-1'!A182</f>
        <v>163</v>
      </c>
      <c r="B182" s="305">
        <f>'Sch-1'!B182</f>
        <v>7000020907</v>
      </c>
      <c r="C182" s="305">
        <f>'Sch-1'!C182</f>
        <v>1670</v>
      </c>
      <c r="D182" s="306" t="str">
        <f>'Sch-1'!D182</f>
        <v xml:space="preserve">CONTROL CENTRE-SOFTWARE                 </v>
      </c>
      <c r="E182" s="305">
        <f>'Sch-1'!E182</f>
        <v>1000019875</v>
      </c>
      <c r="F182" s="306" t="str">
        <f>'Sch-1'!J182</f>
        <v>Software for SAN</v>
      </c>
      <c r="G182" s="305" t="str">
        <f>'Sch-1'!K182</f>
        <v>LOT</v>
      </c>
      <c r="H182" s="305">
        <f>'Sch-1'!L182</f>
        <v>1</v>
      </c>
      <c r="I182" s="307"/>
      <c r="J182" s="310" t="str">
        <f t="shared" si="10"/>
        <v>Included</v>
      </c>
      <c r="K182" s="309">
        <f t="shared" si="11"/>
        <v>0</v>
      </c>
      <c r="M182" s="266"/>
    </row>
    <row r="183" spans="1:13" s="279" customFormat="1" x14ac:dyDescent="0.3">
      <c r="A183" s="305">
        <f>'Sch-1'!A183</f>
        <v>164</v>
      </c>
      <c r="B183" s="305">
        <f>'Sch-1'!B183</f>
        <v>7000020907</v>
      </c>
      <c r="C183" s="305">
        <f>'Sch-1'!C183</f>
        <v>1680</v>
      </c>
      <c r="D183" s="306" t="str">
        <f>'Sch-1'!D183</f>
        <v xml:space="preserve">CONTROL CENTRE-SOFTWARE                 </v>
      </c>
      <c r="E183" s="305">
        <f>'Sch-1'!E183</f>
        <v>1000065438</v>
      </c>
      <c r="F183" s="306" t="str">
        <f>'Sch-1'!J183</f>
        <v>RAS SOFTWARE FOR DR ACQUISITION</v>
      </c>
      <c r="G183" s="305" t="str">
        <f>'Sch-1'!K183</f>
        <v>LOT</v>
      </c>
      <c r="H183" s="305">
        <f>'Sch-1'!L183</f>
        <v>1</v>
      </c>
      <c r="I183" s="307"/>
      <c r="J183" s="310" t="str">
        <f t="shared" si="10"/>
        <v>Included</v>
      </c>
      <c r="K183" s="309">
        <f t="shared" si="11"/>
        <v>0</v>
      </c>
      <c r="M183" s="266"/>
    </row>
    <row r="184" spans="1:13" s="279" customFormat="1" ht="16.5" customHeight="1" x14ac:dyDescent="0.3">
      <c r="A184" s="988" t="s">
        <v>637</v>
      </c>
      <c r="B184" s="988"/>
      <c r="C184" s="988"/>
      <c r="D184" s="988"/>
      <c r="E184" s="988"/>
      <c r="F184" s="988"/>
      <c r="G184" s="988"/>
      <c r="H184" s="894"/>
      <c r="I184" s="310"/>
      <c r="J184" s="310"/>
      <c r="K184" s="309">
        <f t="shared" si="11"/>
        <v>0</v>
      </c>
      <c r="M184" s="266"/>
    </row>
    <row r="185" spans="1:13" s="279" customFormat="1" x14ac:dyDescent="0.3">
      <c r="A185" s="305">
        <f>'Sch-1'!A185</f>
        <v>166</v>
      </c>
      <c r="B185" s="305">
        <f>'Sch-1'!B185</f>
        <v>7000020907</v>
      </c>
      <c r="C185" s="305">
        <f>'Sch-1'!C185</f>
        <v>1700</v>
      </c>
      <c r="D185" s="306" t="str">
        <f>'Sch-1'!D185</f>
        <v xml:space="preserve">CONTROL CENTRE-SOFTWARE                 </v>
      </c>
      <c r="E185" s="305">
        <f>'Sch-1'!E185</f>
        <v>1000026406</v>
      </c>
      <c r="F185" s="306" t="str">
        <f>'Sch-1'!J185</f>
        <v>Application software-Automated fault Analysis System</v>
      </c>
      <c r="G185" s="305" t="str">
        <f>'Sch-1'!K185</f>
        <v>LOT</v>
      </c>
      <c r="H185" s="305">
        <f>'Sch-1'!L185</f>
        <v>1</v>
      </c>
      <c r="I185" s="307"/>
      <c r="J185" s="310" t="str">
        <f t="shared" si="10"/>
        <v>Included</v>
      </c>
      <c r="K185" s="309">
        <f t="shared" si="11"/>
        <v>0</v>
      </c>
      <c r="M185" s="266"/>
    </row>
    <row r="186" spans="1:13" s="279" customFormat="1" x14ac:dyDescent="0.3">
      <c r="A186" s="305">
        <f>'Sch-1'!A186</f>
        <v>167</v>
      </c>
      <c r="B186" s="305">
        <f>'Sch-1'!B186</f>
        <v>7000020907</v>
      </c>
      <c r="C186" s="305">
        <f>'Sch-1'!C186</f>
        <v>1710</v>
      </c>
      <c r="D186" s="306" t="str">
        <f>'Sch-1'!D186</f>
        <v xml:space="preserve">CONTROL CENTRE-SOFTWARE                 </v>
      </c>
      <c r="E186" s="305">
        <f>'Sch-1'!E186</f>
        <v>1000026433</v>
      </c>
      <c r="F186" s="306" t="str">
        <f>'Sch-1'!J186</f>
        <v>Video Management server application software</v>
      </c>
      <c r="G186" s="305" t="str">
        <f>'Sch-1'!K186</f>
        <v>LOT</v>
      </c>
      <c r="H186" s="305">
        <f>'Sch-1'!L186</f>
        <v>1</v>
      </c>
      <c r="I186" s="307"/>
      <c r="J186" s="310" t="str">
        <f t="shared" si="10"/>
        <v>Included</v>
      </c>
      <c r="K186" s="309">
        <f t="shared" si="11"/>
        <v>0</v>
      </c>
      <c r="M186" s="266"/>
    </row>
    <row r="187" spans="1:13" s="279" customFormat="1" x14ac:dyDescent="0.3">
      <c r="A187" s="305">
        <f>'Sch-1'!A187</f>
        <v>168</v>
      </c>
      <c r="B187" s="305">
        <f>'Sch-1'!B187</f>
        <v>7000020907</v>
      </c>
      <c r="C187" s="305">
        <f>'Sch-1'!C187</f>
        <v>1720</v>
      </c>
      <c r="D187" s="306" t="str">
        <f>'Sch-1'!D187</f>
        <v xml:space="preserve">CONTROL CENTRE-SOFTWARE                 </v>
      </c>
      <c r="E187" s="305">
        <f>'Sch-1'!E187</f>
        <v>1000063028</v>
      </c>
      <c r="F187" s="306" t="str">
        <f>'Sch-1'!J187</f>
        <v>HIDS APPLICATION SOFTWARE</v>
      </c>
      <c r="G187" s="305" t="str">
        <f>'Sch-1'!K187</f>
        <v>LOT</v>
      </c>
      <c r="H187" s="305">
        <f>'Sch-1'!L187</f>
        <v>1</v>
      </c>
      <c r="I187" s="307"/>
      <c r="J187" s="310" t="str">
        <f t="shared" si="10"/>
        <v>Included</v>
      </c>
      <c r="K187" s="309">
        <f t="shared" si="11"/>
        <v>0</v>
      </c>
      <c r="M187" s="266"/>
    </row>
    <row r="188" spans="1:13" s="279" customFormat="1" x14ac:dyDescent="0.3">
      <c r="A188" s="305">
        <f>'Sch-1'!A188</f>
        <v>169</v>
      </c>
      <c r="B188" s="305">
        <f>'Sch-1'!B188</f>
        <v>7000020907</v>
      </c>
      <c r="C188" s="305">
        <f>'Sch-1'!C188</f>
        <v>1730</v>
      </c>
      <c r="D188" s="306" t="str">
        <f>'Sch-1'!D188</f>
        <v xml:space="preserve">CONTROL CENTRE-SOFTWARE                 </v>
      </c>
      <c r="E188" s="305">
        <f>'Sch-1'!E188</f>
        <v>1000006784</v>
      </c>
      <c r="F188" s="306" t="str">
        <f>'Sch-1'!J188</f>
        <v>Antivirus Software</v>
      </c>
      <c r="G188" s="305" t="str">
        <f>'Sch-1'!K188</f>
        <v>LOT</v>
      </c>
      <c r="H188" s="305">
        <f>'Sch-1'!L188</f>
        <v>1</v>
      </c>
      <c r="I188" s="307"/>
      <c r="J188" s="310" t="str">
        <f t="shared" si="10"/>
        <v>Included</v>
      </c>
      <c r="K188" s="309">
        <f t="shared" si="11"/>
        <v>0</v>
      </c>
      <c r="M188" s="266"/>
    </row>
    <row r="189" spans="1:13" s="279" customFormat="1" x14ac:dyDescent="0.3">
      <c r="A189" s="305">
        <f>'Sch-1'!A189</f>
        <v>170</v>
      </c>
      <c r="B189" s="305">
        <f>'Sch-1'!B189</f>
        <v>7000020907</v>
      </c>
      <c r="C189" s="305">
        <f>'Sch-1'!C189</f>
        <v>1740</v>
      </c>
      <c r="D189" s="306" t="str">
        <f>'Sch-1'!D189</f>
        <v xml:space="preserve">CONTROL CENTRE-SOFTWARE                 </v>
      </c>
      <c r="E189" s="305">
        <f>'Sch-1'!E189</f>
        <v>1000063022</v>
      </c>
      <c r="F189" s="306" t="str">
        <f>'Sch-1'!J189</f>
        <v>ENDPOINT DETECTION &amp; RESPONSE SOLUTION</v>
      </c>
      <c r="G189" s="305" t="str">
        <f>'Sch-1'!K189</f>
        <v>LOT</v>
      </c>
      <c r="H189" s="305">
        <f>'Sch-1'!L189</f>
        <v>1</v>
      </c>
      <c r="I189" s="307"/>
      <c r="J189" s="310" t="str">
        <f t="shared" si="10"/>
        <v>Included</v>
      </c>
      <c r="K189" s="309">
        <f t="shared" si="11"/>
        <v>0</v>
      </c>
      <c r="M189" s="266"/>
    </row>
    <row r="190" spans="1:13" s="279" customFormat="1" x14ac:dyDescent="0.3">
      <c r="A190" s="305">
        <f>'Sch-1'!A190</f>
        <v>171</v>
      </c>
      <c r="B190" s="305">
        <f>'Sch-1'!B190</f>
        <v>7000020907</v>
      </c>
      <c r="C190" s="305">
        <f>'Sch-1'!C190</f>
        <v>1750</v>
      </c>
      <c r="D190" s="306" t="str">
        <f>'Sch-1'!D190</f>
        <v xml:space="preserve">CONTROL CENTRE-SOFTWARE                 </v>
      </c>
      <c r="E190" s="305">
        <f>'Sch-1'!E190</f>
        <v>1000060445</v>
      </c>
      <c r="F190" s="306" t="str">
        <f>'Sch-1'!J190</f>
        <v>APPLICATION WHITELISTING TOOL</v>
      </c>
      <c r="G190" s="305" t="str">
        <f>'Sch-1'!K190</f>
        <v>LOT</v>
      </c>
      <c r="H190" s="305">
        <f>'Sch-1'!L190</f>
        <v>1</v>
      </c>
      <c r="I190" s="307"/>
      <c r="J190" s="310" t="str">
        <f t="shared" si="10"/>
        <v>Included</v>
      </c>
      <c r="K190" s="309">
        <f t="shared" si="11"/>
        <v>0</v>
      </c>
      <c r="M190" s="266"/>
    </row>
    <row r="191" spans="1:13" s="279" customFormat="1" x14ac:dyDescent="0.3">
      <c r="A191" s="305">
        <f>'Sch-1'!A191</f>
        <v>172</v>
      </c>
      <c r="B191" s="305">
        <f>'Sch-1'!B191</f>
        <v>7000020907</v>
      </c>
      <c r="C191" s="305">
        <f>'Sch-1'!C191</f>
        <v>1760</v>
      </c>
      <c r="D191" s="306" t="str">
        <f>'Sch-1'!D191</f>
        <v xml:space="preserve">CONTROL CENTRE-SOFTWARE                 </v>
      </c>
      <c r="E191" s="305">
        <f>'Sch-1'!E191</f>
        <v>1000063049</v>
      </c>
      <c r="F191" s="306" t="str">
        <f>'Sch-1'!J191</f>
        <v>VOIP APPLICATION SOFTWARE</v>
      </c>
      <c r="G191" s="305" t="str">
        <f>'Sch-1'!K191</f>
        <v>LOT</v>
      </c>
      <c r="H191" s="305">
        <f>'Sch-1'!L191</f>
        <v>1</v>
      </c>
      <c r="I191" s="307"/>
      <c r="J191" s="310" t="str">
        <f t="shared" si="10"/>
        <v>Included</v>
      </c>
      <c r="K191" s="309">
        <f t="shared" si="11"/>
        <v>0</v>
      </c>
      <c r="M191" s="266"/>
    </row>
    <row r="192" spans="1:13" s="279" customFormat="1" x14ac:dyDescent="0.3">
      <c r="A192" s="305">
        <f>'Sch-1'!A192</f>
        <v>173</v>
      </c>
      <c r="B192" s="305">
        <f>'Sch-1'!B192</f>
        <v>7000020907</v>
      </c>
      <c r="C192" s="305">
        <f>'Sch-1'!C192</f>
        <v>1770</v>
      </c>
      <c r="D192" s="306" t="str">
        <f>'Sch-1'!D192</f>
        <v xml:space="preserve">CONTROL CENTRE-SOFTWARE                 </v>
      </c>
      <c r="E192" s="305">
        <f>'Sch-1'!E192</f>
        <v>1000063048</v>
      </c>
      <c r="F192" s="306" t="str">
        <f>'Sch-1'!J192</f>
        <v>VOICE RECORDING SOFTWARE</v>
      </c>
      <c r="G192" s="305" t="str">
        <f>'Sch-1'!K192</f>
        <v>LOT</v>
      </c>
      <c r="H192" s="305">
        <f>'Sch-1'!L192</f>
        <v>1</v>
      </c>
      <c r="I192" s="307"/>
      <c r="J192" s="310" t="str">
        <f t="shared" si="10"/>
        <v>Included</v>
      </c>
      <c r="K192" s="309">
        <f t="shared" si="11"/>
        <v>0</v>
      </c>
      <c r="M192" s="266"/>
    </row>
    <row r="193" spans="1:13" s="279" customFormat="1" x14ac:dyDescent="0.3">
      <c r="A193" s="305">
        <f>'Sch-1'!A193</f>
        <v>174</v>
      </c>
      <c r="B193" s="305">
        <f>'Sch-1'!B193</f>
        <v>7000020907</v>
      </c>
      <c r="C193" s="305">
        <f>'Sch-1'!C193</f>
        <v>1780</v>
      </c>
      <c r="D193" s="306" t="str">
        <f>'Sch-1'!D193</f>
        <v xml:space="preserve">CONTROL CENTRE-SOFTWARE                 </v>
      </c>
      <c r="E193" s="305">
        <f>'Sch-1'!E193</f>
        <v>1000063030</v>
      </c>
      <c r="F193" s="306" t="str">
        <f>'Sch-1'!J193</f>
        <v>INVENTORY MANAGEMENT SOFTWARE</v>
      </c>
      <c r="G193" s="305" t="str">
        <f>'Sch-1'!K193</f>
        <v>LOT</v>
      </c>
      <c r="H193" s="305">
        <f>'Sch-1'!L193</f>
        <v>1</v>
      </c>
      <c r="I193" s="307"/>
      <c r="J193" s="310" t="str">
        <f t="shared" si="10"/>
        <v>Included</v>
      </c>
      <c r="K193" s="309">
        <f t="shared" si="11"/>
        <v>0</v>
      </c>
      <c r="M193" s="266"/>
    </row>
    <row r="194" spans="1:13" s="279" customFormat="1" x14ac:dyDescent="0.3">
      <c r="A194" s="305">
        <f>'Sch-1'!A194</f>
        <v>175</v>
      </c>
      <c r="B194" s="305">
        <f>'Sch-1'!B194</f>
        <v>7000020907</v>
      </c>
      <c r="C194" s="305">
        <f>'Sch-1'!C194</f>
        <v>1790</v>
      </c>
      <c r="D194" s="306" t="str">
        <f>'Sch-1'!D194</f>
        <v xml:space="preserve">CONTROL CENTRE-SOFTWARE                 </v>
      </c>
      <c r="E194" s="305">
        <f>'Sch-1'!E194</f>
        <v>1000017495</v>
      </c>
      <c r="F194" s="306" t="str">
        <f>'Sch-1'!J194</f>
        <v>Application Software - Patch Management Software</v>
      </c>
      <c r="G194" s="305" t="str">
        <f>'Sch-1'!K194</f>
        <v>LOT</v>
      </c>
      <c r="H194" s="305">
        <f>'Sch-1'!L194</f>
        <v>1</v>
      </c>
      <c r="I194" s="307"/>
      <c r="J194" s="310" t="str">
        <f t="shared" si="10"/>
        <v>Included</v>
      </c>
      <c r="K194" s="309">
        <f t="shared" si="11"/>
        <v>0</v>
      </c>
      <c r="M194" s="266"/>
    </row>
    <row r="195" spans="1:13" s="279" customFormat="1" x14ac:dyDescent="0.3">
      <c r="A195" s="305">
        <f>'Sch-1'!A195</f>
        <v>176</v>
      </c>
      <c r="B195" s="305">
        <f>'Sch-1'!B195</f>
        <v>7000020907</v>
      </c>
      <c r="C195" s="305">
        <f>'Sch-1'!C195</f>
        <v>1800</v>
      </c>
      <c r="D195" s="306" t="str">
        <f>'Sch-1'!D195</f>
        <v xml:space="preserve">CONTROL CENTRE-SOFTWARE                 </v>
      </c>
      <c r="E195" s="305">
        <f>'Sch-1'!E195</f>
        <v>1000029224</v>
      </c>
      <c r="F195" s="306" t="str">
        <f>'Sch-1'!J195</f>
        <v>MS office Software</v>
      </c>
      <c r="G195" s="305" t="str">
        <f>'Sch-1'!K195</f>
        <v xml:space="preserve">EA </v>
      </c>
      <c r="H195" s="305">
        <f>'Sch-1'!L195</f>
        <v>40</v>
      </c>
      <c r="I195" s="307"/>
      <c r="J195" s="310" t="str">
        <f t="shared" si="10"/>
        <v>Included</v>
      </c>
      <c r="K195" s="309">
        <f t="shared" si="11"/>
        <v>0</v>
      </c>
      <c r="M195" s="266"/>
    </row>
    <row r="196" spans="1:13" ht="16.5" customHeight="1" x14ac:dyDescent="0.3">
      <c r="A196" s="301"/>
      <c r="B196" s="302" t="str">
        <f>'Sch-1'!B196</f>
        <v>(III)</v>
      </c>
      <c r="C196" s="302" t="str">
        <f>'Sch-1'!C196</f>
        <v xml:space="preserve">NR1 CLIENT RTAMC               </v>
      </c>
      <c r="D196" s="302"/>
      <c r="E196" s="303"/>
      <c r="F196" s="303"/>
      <c r="G196" s="303"/>
      <c r="H196" s="303"/>
      <c r="I196" s="303"/>
      <c r="J196" s="304"/>
      <c r="K196" s="285"/>
    </row>
    <row r="197" spans="1:13" s="279" customFormat="1" x14ac:dyDescent="0.3">
      <c r="A197" s="305">
        <f>'Sch-1'!A197</f>
        <v>177</v>
      </c>
      <c r="B197" s="305">
        <f>'Sch-1'!B197</f>
        <v>7000020907</v>
      </c>
      <c r="C197" s="305">
        <f>'Sch-1'!C197</f>
        <v>1830</v>
      </c>
      <c r="D197" s="306" t="str">
        <f>'Sch-1'!D197</f>
        <v xml:space="preserve">CONTROL CENTRE-HARDWARE                 </v>
      </c>
      <c r="E197" s="305">
        <f>'Sch-1'!E197</f>
        <v>1000064783</v>
      </c>
      <c r="F197" s="306" t="str">
        <f>'Sch-1'!J197</f>
        <v>TYPE-2 ROUTER AS PER TS</v>
      </c>
      <c r="G197" s="305" t="str">
        <f>'Sch-1'!K197</f>
        <v xml:space="preserve">EA </v>
      </c>
      <c r="H197" s="305">
        <f>'Sch-1'!L197</f>
        <v>2</v>
      </c>
      <c r="I197" s="307"/>
      <c r="J197" s="310" t="str">
        <f t="shared" si="10"/>
        <v>Included</v>
      </c>
      <c r="K197" s="309">
        <f t="shared" si="11"/>
        <v>0</v>
      </c>
      <c r="M197" s="266"/>
    </row>
    <row r="198" spans="1:13" s="279" customFormat="1" x14ac:dyDescent="0.3">
      <c r="A198" s="305">
        <f>'Sch-1'!A198</f>
        <v>178</v>
      </c>
      <c r="B198" s="305">
        <f>'Sch-1'!B198</f>
        <v>7000020907</v>
      </c>
      <c r="C198" s="305">
        <f>'Sch-1'!C198</f>
        <v>1840</v>
      </c>
      <c r="D198" s="306" t="str">
        <f>'Sch-1'!D198</f>
        <v xml:space="preserve">CONTROL CENTRE-HARDWARE                 </v>
      </c>
      <c r="E198" s="305">
        <f>'Sch-1'!E198</f>
        <v>1000063031</v>
      </c>
      <c r="F198" s="306" t="str">
        <f>'Sch-1'!J198</f>
        <v>MANAGED LAN L3 TYPE-1</v>
      </c>
      <c r="G198" s="305" t="str">
        <f>'Sch-1'!K198</f>
        <v xml:space="preserve">EA </v>
      </c>
      <c r="H198" s="305">
        <f>'Sch-1'!L198</f>
        <v>6</v>
      </c>
      <c r="I198" s="307"/>
      <c r="J198" s="310" t="str">
        <f t="shared" si="10"/>
        <v>Included</v>
      </c>
      <c r="K198" s="309">
        <f t="shared" si="11"/>
        <v>0</v>
      </c>
      <c r="M198" s="266"/>
    </row>
    <row r="199" spans="1:13" s="279" customFormat="1" x14ac:dyDescent="0.3">
      <c r="A199" s="305">
        <f>'Sch-1'!A199</f>
        <v>179</v>
      </c>
      <c r="B199" s="305">
        <f>'Sch-1'!B199</f>
        <v>7000020907</v>
      </c>
      <c r="C199" s="305">
        <f>'Sch-1'!C199</f>
        <v>1850</v>
      </c>
      <c r="D199" s="306" t="str">
        <f>'Sch-1'!D199</f>
        <v xml:space="preserve">CONTROL CENTRE-HARDWARE                 </v>
      </c>
      <c r="E199" s="305">
        <f>'Sch-1'!E199</f>
        <v>1000062969</v>
      </c>
      <c r="F199" s="306" t="str">
        <f>'Sch-1'!J199</f>
        <v>COPPER SFP FOR LAN</v>
      </c>
      <c r="G199" s="305" t="str">
        <f>'Sch-1'!K199</f>
        <v xml:space="preserve">EA </v>
      </c>
      <c r="H199" s="305">
        <f>'Sch-1'!L199</f>
        <v>144</v>
      </c>
      <c r="I199" s="307"/>
      <c r="J199" s="310" t="str">
        <f t="shared" si="10"/>
        <v>Included</v>
      </c>
      <c r="K199" s="309">
        <f t="shared" si="11"/>
        <v>0</v>
      </c>
      <c r="M199" s="266"/>
    </row>
    <row r="200" spans="1:13" s="279" customFormat="1" x14ac:dyDescent="0.3">
      <c r="A200" s="305">
        <f>'Sch-1'!A200</f>
        <v>180</v>
      </c>
      <c r="B200" s="305">
        <f>'Sch-1'!B200</f>
        <v>7000020907</v>
      </c>
      <c r="C200" s="305">
        <f>'Sch-1'!C200</f>
        <v>1860</v>
      </c>
      <c r="D200" s="306" t="str">
        <f>'Sch-1'!D200</f>
        <v xml:space="preserve">CONTROL CENTRE-HARDWARE                 </v>
      </c>
      <c r="E200" s="305">
        <f>'Sch-1'!E200</f>
        <v>1000063026</v>
      </c>
      <c r="F200" s="306" t="str">
        <f>'Sch-1'!J200</f>
        <v>FIREWALL TYPE-III AS PER TS</v>
      </c>
      <c r="G200" s="305" t="str">
        <f>'Sch-1'!K200</f>
        <v xml:space="preserve">EA </v>
      </c>
      <c r="H200" s="305">
        <f>'Sch-1'!L200</f>
        <v>2</v>
      </c>
      <c r="I200" s="307"/>
      <c r="J200" s="310" t="str">
        <f t="shared" si="10"/>
        <v>Included</v>
      </c>
      <c r="K200" s="309">
        <f t="shared" si="11"/>
        <v>0</v>
      </c>
      <c r="M200" s="266"/>
    </row>
    <row r="201" spans="1:13" s="279" customFormat="1" x14ac:dyDescent="0.3">
      <c r="A201" s="305">
        <f>'Sch-1'!A201</f>
        <v>181</v>
      </c>
      <c r="B201" s="305">
        <f>'Sch-1'!B201</f>
        <v>7000020907</v>
      </c>
      <c r="C201" s="305">
        <f>'Sch-1'!C201</f>
        <v>1870</v>
      </c>
      <c r="D201" s="306" t="str">
        <f>'Sch-1'!D201</f>
        <v xml:space="preserve">CONTROL CENTRE-HARDWARE                 </v>
      </c>
      <c r="E201" s="305">
        <f>'Sch-1'!E201</f>
        <v>1000063259</v>
      </c>
      <c r="F201" s="306" t="str">
        <f>'Sch-1'!J201</f>
        <v>WORKSTATION AS PER TS</v>
      </c>
      <c r="G201" s="305" t="str">
        <f>'Sch-1'!K201</f>
        <v xml:space="preserve">EA </v>
      </c>
      <c r="H201" s="305">
        <f>'Sch-1'!L201</f>
        <v>14</v>
      </c>
      <c r="I201" s="307"/>
      <c r="J201" s="310" t="str">
        <f t="shared" si="10"/>
        <v>Included</v>
      </c>
      <c r="K201" s="309">
        <f t="shared" si="11"/>
        <v>0</v>
      </c>
      <c r="M201" s="266"/>
    </row>
    <row r="202" spans="1:13" s="279" customFormat="1" x14ac:dyDescent="0.3">
      <c r="A202" s="305">
        <f>'Sch-1'!A202</f>
        <v>182</v>
      </c>
      <c r="B202" s="305">
        <f>'Sch-1'!B202</f>
        <v>7000020907</v>
      </c>
      <c r="C202" s="305">
        <f>'Sch-1'!C202</f>
        <v>1880</v>
      </c>
      <c r="D202" s="306" t="str">
        <f>'Sch-1'!D202</f>
        <v xml:space="preserve">CONTROL CENTRE-HARDWARE                 </v>
      </c>
      <c r="E202" s="305">
        <f>'Sch-1'!E202</f>
        <v>1000063256</v>
      </c>
      <c r="F202" s="306" t="str">
        <f>'Sch-1'!J202</f>
        <v>TYPE-1 TFT MONITOR WITH STAND ON WHEELS</v>
      </c>
      <c r="G202" s="305" t="str">
        <f>'Sch-1'!K202</f>
        <v xml:space="preserve">EA </v>
      </c>
      <c r="H202" s="305">
        <f>'Sch-1'!L202</f>
        <v>1</v>
      </c>
      <c r="I202" s="307"/>
      <c r="J202" s="310" t="str">
        <f t="shared" si="10"/>
        <v>Included</v>
      </c>
      <c r="K202" s="309">
        <f t="shared" si="11"/>
        <v>0</v>
      </c>
      <c r="M202" s="266"/>
    </row>
    <row r="203" spans="1:13" s="279" customFormat="1" x14ac:dyDescent="0.3">
      <c r="A203" s="305">
        <f>'Sch-1'!A203</f>
        <v>183</v>
      </c>
      <c r="B203" s="305">
        <f>'Sch-1'!B203</f>
        <v>7000020907</v>
      </c>
      <c r="C203" s="305">
        <f>'Sch-1'!C203</f>
        <v>1890</v>
      </c>
      <c r="D203" s="306" t="str">
        <f>'Sch-1'!D203</f>
        <v xml:space="preserve">CONTROL CENTRE-HARDWARE                 </v>
      </c>
      <c r="E203" s="305">
        <f>'Sch-1'!E203</f>
        <v>1000063257</v>
      </c>
      <c r="F203" s="306" t="str">
        <f>'Sch-1'!J203</f>
        <v>TYPE-2 TFT MONITOR AS PER TS</v>
      </c>
      <c r="G203" s="305" t="str">
        <f>'Sch-1'!K203</f>
        <v xml:space="preserve">EA </v>
      </c>
      <c r="H203" s="305">
        <f>'Sch-1'!L203</f>
        <v>4</v>
      </c>
      <c r="I203" s="307"/>
      <c r="J203" s="310" t="str">
        <f t="shared" si="10"/>
        <v>Included</v>
      </c>
      <c r="K203" s="309">
        <f t="shared" si="11"/>
        <v>0</v>
      </c>
      <c r="M203" s="266"/>
    </row>
    <row r="204" spans="1:13" s="279" customFormat="1" x14ac:dyDescent="0.3">
      <c r="A204" s="305">
        <f>'Sch-1'!A204</f>
        <v>184</v>
      </c>
      <c r="B204" s="305">
        <f>'Sch-1'!B204</f>
        <v>7000020907</v>
      </c>
      <c r="C204" s="305">
        <f>'Sch-1'!C204</f>
        <v>1900</v>
      </c>
      <c r="D204" s="306" t="str">
        <f>'Sch-1'!D204</f>
        <v xml:space="preserve">CONTROL CENTRE-HARDWARE                 </v>
      </c>
      <c r="E204" s="305">
        <f>'Sch-1'!E204</f>
        <v>1000063258</v>
      </c>
      <c r="F204" s="306" t="str">
        <f>'Sch-1'!J204</f>
        <v>TYPE-3 TFT MONITOR AS PER TS</v>
      </c>
      <c r="G204" s="305" t="str">
        <f>'Sch-1'!K204</f>
        <v xml:space="preserve">EA </v>
      </c>
      <c r="H204" s="305">
        <f>'Sch-1'!L204</f>
        <v>25</v>
      </c>
      <c r="I204" s="307"/>
      <c r="J204" s="310" t="str">
        <f t="shared" si="10"/>
        <v>Included</v>
      </c>
      <c r="K204" s="309">
        <f t="shared" si="11"/>
        <v>0</v>
      </c>
      <c r="M204" s="266"/>
    </row>
    <row r="205" spans="1:13" s="279" customFormat="1" x14ac:dyDescent="0.3">
      <c r="A205" s="305">
        <f>'Sch-1'!A205</f>
        <v>185</v>
      </c>
      <c r="B205" s="305">
        <f>'Sch-1'!B205</f>
        <v>7000020907</v>
      </c>
      <c r="C205" s="305">
        <f>'Sch-1'!C205</f>
        <v>1910</v>
      </c>
      <c r="D205" s="306" t="str">
        <f>'Sch-1'!D205</f>
        <v xml:space="preserve">CONTROL CENTRE-HARDWARE                 </v>
      </c>
      <c r="E205" s="305">
        <f>'Sch-1'!E205</f>
        <v>1000026358</v>
      </c>
      <c r="F205" s="306" t="str">
        <f>'Sch-1'!J205</f>
        <v>VoIP systems-High end VoIP phone</v>
      </c>
      <c r="G205" s="305" t="str">
        <f>'Sch-1'!K205</f>
        <v xml:space="preserve">EA </v>
      </c>
      <c r="H205" s="305">
        <f>'Sch-1'!L205</f>
        <v>1</v>
      </c>
      <c r="I205" s="307"/>
      <c r="J205" s="310" t="str">
        <f t="shared" si="10"/>
        <v>Included</v>
      </c>
      <c r="K205" s="309">
        <f t="shared" si="11"/>
        <v>0</v>
      </c>
      <c r="M205" s="266"/>
    </row>
    <row r="206" spans="1:13" s="279" customFormat="1" x14ac:dyDescent="0.3">
      <c r="A206" s="305">
        <f>'Sch-1'!A206</f>
        <v>186</v>
      </c>
      <c r="B206" s="305">
        <f>'Sch-1'!B206</f>
        <v>7000020907</v>
      </c>
      <c r="C206" s="305">
        <f>'Sch-1'!C206</f>
        <v>1920</v>
      </c>
      <c r="D206" s="306" t="str">
        <f>'Sch-1'!D206</f>
        <v xml:space="preserve">CONTROL CENTRE-HARDWARE                 </v>
      </c>
      <c r="E206" s="305">
        <f>'Sch-1'!E206</f>
        <v>1000026373</v>
      </c>
      <c r="F206" s="306" t="str">
        <f>'Sch-1'!J206</f>
        <v>VoIP systems-Low end VoIP phone</v>
      </c>
      <c r="G206" s="305" t="str">
        <f>'Sch-1'!K206</f>
        <v xml:space="preserve">EA </v>
      </c>
      <c r="H206" s="305">
        <f>'Sch-1'!L206</f>
        <v>1</v>
      </c>
      <c r="I206" s="307"/>
      <c r="J206" s="310" t="str">
        <f t="shared" si="10"/>
        <v>Included</v>
      </c>
      <c r="K206" s="309">
        <f t="shared" si="11"/>
        <v>0</v>
      </c>
      <c r="M206" s="266"/>
    </row>
    <row r="207" spans="1:13" s="279" customFormat="1" x14ac:dyDescent="0.3">
      <c r="A207" s="305">
        <f>'Sch-1'!A207</f>
        <v>187</v>
      </c>
      <c r="B207" s="305">
        <f>'Sch-1'!B207</f>
        <v>7000020907</v>
      </c>
      <c r="C207" s="305">
        <f>'Sch-1'!C207</f>
        <v>1930</v>
      </c>
      <c r="D207" s="306" t="str">
        <f>'Sch-1'!D207</f>
        <v xml:space="preserve">CONTROL CENTRE-HARDWARE                 </v>
      </c>
      <c r="E207" s="305">
        <f>'Sch-1'!E207</f>
        <v>1000063034</v>
      </c>
      <c r="F207" s="306" t="str">
        <f>'Sch-1'!J207</f>
        <v>NETWORK PANEL</v>
      </c>
      <c r="G207" s="305" t="str">
        <f>'Sch-1'!K207</f>
        <v xml:space="preserve">EA </v>
      </c>
      <c r="H207" s="305">
        <f>'Sch-1'!L207</f>
        <v>1</v>
      </c>
      <c r="I207" s="307"/>
      <c r="J207" s="310" t="str">
        <f t="shared" si="10"/>
        <v>Included</v>
      </c>
      <c r="K207" s="309">
        <f t="shared" si="11"/>
        <v>0</v>
      </c>
      <c r="M207" s="266"/>
    </row>
    <row r="208" spans="1:13" s="279" customFormat="1" x14ac:dyDescent="0.3">
      <c r="A208" s="305">
        <f>'Sch-1'!A208</f>
        <v>188</v>
      </c>
      <c r="B208" s="305">
        <f>'Sch-1'!B208</f>
        <v>7000020907</v>
      </c>
      <c r="C208" s="305">
        <f>'Sch-1'!C208</f>
        <v>1940</v>
      </c>
      <c r="D208" s="306" t="str">
        <f>'Sch-1'!D208</f>
        <v xml:space="preserve">CONTROL CENTRE-HARDWARE                 </v>
      </c>
      <c r="E208" s="305">
        <f>'Sch-1'!E208</f>
        <v>1000063047</v>
      </c>
      <c r="F208" s="306" t="str">
        <f>'Sch-1'!J208</f>
        <v>VOICE RECORDER</v>
      </c>
      <c r="G208" s="305" t="str">
        <f>'Sch-1'!K208</f>
        <v xml:space="preserve">EA </v>
      </c>
      <c r="H208" s="305">
        <f>'Sch-1'!L208</f>
        <v>1</v>
      </c>
      <c r="I208" s="307"/>
      <c r="J208" s="310" t="str">
        <f t="shared" si="10"/>
        <v>Included</v>
      </c>
      <c r="K208" s="309">
        <f t="shared" si="11"/>
        <v>0</v>
      </c>
      <c r="M208" s="266"/>
    </row>
    <row r="209" spans="1:13" s="279" customFormat="1" x14ac:dyDescent="0.3">
      <c r="A209" s="305">
        <f>'Sch-1'!A209</f>
        <v>189</v>
      </c>
      <c r="B209" s="305">
        <f>'Sch-1'!B209</f>
        <v>7000020907</v>
      </c>
      <c r="C209" s="305">
        <f>'Sch-1'!C209</f>
        <v>1950</v>
      </c>
      <c r="D209" s="306" t="str">
        <f>'Sch-1'!D209</f>
        <v xml:space="preserve">CONTROL CENTRE-VIDEO WALL               </v>
      </c>
      <c r="E209" s="305">
        <f>'Sch-1'!E209</f>
        <v>1000063020</v>
      </c>
      <c r="F209" s="306" t="str">
        <f>'Sch-1'!J209</f>
        <v>DIRECT VIEW LED WALL AS PER TS</v>
      </c>
      <c r="G209" s="305" t="str">
        <f>'Sch-1'!K209</f>
        <v xml:space="preserve">M2 </v>
      </c>
      <c r="H209" s="305">
        <f>'Sch-1'!L209</f>
        <v>17</v>
      </c>
      <c r="I209" s="307"/>
      <c r="J209" s="310" t="str">
        <f t="shared" si="10"/>
        <v>Included</v>
      </c>
      <c r="K209" s="309">
        <f t="shared" si="11"/>
        <v>0</v>
      </c>
      <c r="M209" s="266"/>
    </row>
    <row r="210" spans="1:13" s="279" customFormat="1" x14ac:dyDescent="0.3">
      <c r="A210" s="305">
        <f>'Sch-1'!A210</f>
        <v>190</v>
      </c>
      <c r="B210" s="305">
        <f>'Sch-1'!B210</f>
        <v>7000020907</v>
      </c>
      <c r="C210" s="305">
        <f>'Sch-1'!C210</f>
        <v>1960</v>
      </c>
      <c r="D210" s="306" t="str">
        <f>'Sch-1'!D210</f>
        <v xml:space="preserve">CONTROL CENTRE-FURNITURE                </v>
      </c>
      <c r="E210" s="305">
        <f>'Sch-1'!E210</f>
        <v>1000016830</v>
      </c>
      <c r="F210" s="306" t="str">
        <f>'Sch-1'!J210</f>
        <v>FURNITURE - Operator Workstations desk</v>
      </c>
      <c r="G210" s="305" t="str">
        <f>'Sch-1'!K210</f>
        <v xml:space="preserve">EA </v>
      </c>
      <c r="H210" s="305">
        <f>'Sch-1'!L210</f>
        <v>6</v>
      </c>
      <c r="I210" s="307"/>
      <c r="J210" s="310" t="str">
        <f t="shared" si="10"/>
        <v>Included</v>
      </c>
      <c r="K210" s="309">
        <f t="shared" si="11"/>
        <v>0</v>
      </c>
      <c r="M210" s="266"/>
    </row>
    <row r="211" spans="1:13" s="279" customFormat="1" x14ac:dyDescent="0.3">
      <c r="A211" s="305">
        <f>'Sch-1'!A211</f>
        <v>191</v>
      </c>
      <c r="B211" s="305">
        <f>'Sch-1'!B211</f>
        <v>7000020907</v>
      </c>
      <c r="C211" s="305">
        <f>'Sch-1'!C211</f>
        <v>1970</v>
      </c>
      <c r="D211" s="306" t="str">
        <f>'Sch-1'!D211</f>
        <v xml:space="preserve">CONTROL CENTRE-FURNITURE                </v>
      </c>
      <c r="E211" s="305">
        <f>'Sch-1'!E211</f>
        <v>1000063253</v>
      </c>
      <c r="F211" s="306" t="str">
        <f>'Sch-1'!J211</f>
        <v>OPERATOR CHAIRS</v>
      </c>
      <c r="G211" s="305" t="str">
        <f>'Sch-1'!K211</f>
        <v xml:space="preserve">EA </v>
      </c>
      <c r="H211" s="305">
        <f>'Sch-1'!L211</f>
        <v>6</v>
      </c>
      <c r="I211" s="307"/>
      <c r="J211" s="310" t="str">
        <f t="shared" si="10"/>
        <v>Included</v>
      </c>
      <c r="K211" s="309">
        <f t="shared" si="11"/>
        <v>0</v>
      </c>
      <c r="M211" s="266"/>
    </row>
    <row r="212" spans="1:13" s="279" customFormat="1" x14ac:dyDescent="0.3">
      <c r="A212" s="305">
        <f>'Sch-1'!A212</f>
        <v>192</v>
      </c>
      <c r="B212" s="305">
        <f>'Sch-1'!B212</f>
        <v>7000020907</v>
      </c>
      <c r="C212" s="305">
        <f>'Sch-1'!C212</f>
        <v>1980</v>
      </c>
      <c r="D212" s="306" t="str">
        <f>'Sch-1'!D212</f>
        <v xml:space="preserve">POWER &amp; CONTROL CABLES                  </v>
      </c>
      <c r="E212" s="305">
        <f>'Sch-1'!E212</f>
        <v>1000028314</v>
      </c>
      <c r="F212" s="306" t="str">
        <f>'Sch-1'!J212</f>
        <v>POWER CABLE (XLPE &amp; PVC INSULATED)</v>
      </c>
      <c r="G212" s="305" t="str">
        <f>'Sch-1'!K212</f>
        <v>LOT</v>
      </c>
      <c r="H212" s="305">
        <f>'Sch-1'!L212</f>
        <v>1</v>
      </c>
      <c r="I212" s="307"/>
      <c r="J212" s="310" t="str">
        <f t="shared" si="10"/>
        <v>Included</v>
      </c>
      <c r="K212" s="309">
        <f t="shared" si="11"/>
        <v>0</v>
      </c>
      <c r="M212" s="266"/>
    </row>
    <row r="213" spans="1:13" s="279" customFormat="1" x14ac:dyDescent="0.3">
      <c r="A213" s="305">
        <f>'Sch-1'!A213</f>
        <v>193</v>
      </c>
      <c r="B213" s="305">
        <f>'Sch-1'!B213</f>
        <v>7000020907</v>
      </c>
      <c r="C213" s="305">
        <f>'Sch-1'!C213</f>
        <v>1990</v>
      </c>
      <c r="D213" s="306" t="str">
        <f>'Sch-1'!D213</f>
        <v xml:space="preserve">POWER &amp; CONTROL CABLES                  </v>
      </c>
      <c r="E213" s="305">
        <f>'Sch-1'!E213</f>
        <v>1000062967</v>
      </c>
      <c r="F213" s="306" t="str">
        <f>'Sch-1'!J213</f>
        <v>COMMUNICATION CABLES</v>
      </c>
      <c r="G213" s="305" t="str">
        <f>'Sch-1'!K213</f>
        <v>LOT</v>
      </c>
      <c r="H213" s="305">
        <f>'Sch-1'!L213</f>
        <v>1</v>
      </c>
      <c r="I213" s="307"/>
      <c r="J213" s="310" t="str">
        <f t="shared" si="10"/>
        <v>Included</v>
      </c>
      <c r="K213" s="309">
        <f t="shared" si="11"/>
        <v>0</v>
      </c>
      <c r="M213" s="266"/>
    </row>
    <row r="214" spans="1:13" s="279" customFormat="1" x14ac:dyDescent="0.3">
      <c r="A214" s="305">
        <f>'Sch-1'!A214</f>
        <v>194</v>
      </c>
      <c r="B214" s="305">
        <f>'Sch-1'!B214</f>
        <v>7000020907</v>
      </c>
      <c r="C214" s="305">
        <f>'Sch-1'!C214</f>
        <v>2000</v>
      </c>
      <c r="D214" s="306" t="str">
        <f>'Sch-1'!D214</f>
        <v xml:space="preserve">PRINTER                                 </v>
      </c>
      <c r="E214" s="305">
        <f>'Sch-1'!E214</f>
        <v>1000062966</v>
      </c>
      <c r="F214" s="306" t="str">
        <f>'Sch-1'!J214</f>
        <v>COLOUR LASER CUM MULTI-FUNCTION PRINTER</v>
      </c>
      <c r="G214" s="305" t="str">
        <f>'Sch-1'!K214</f>
        <v xml:space="preserve">EA </v>
      </c>
      <c r="H214" s="305">
        <f>'Sch-1'!L214</f>
        <v>1</v>
      </c>
      <c r="I214" s="307"/>
      <c r="J214" s="310" t="str">
        <f t="shared" si="10"/>
        <v>Included</v>
      </c>
      <c r="K214" s="309">
        <f t="shared" si="11"/>
        <v>0</v>
      </c>
      <c r="M214" s="266"/>
    </row>
    <row r="215" spans="1:13" s="279" customFormat="1" x14ac:dyDescent="0.3">
      <c r="A215" s="305">
        <f>'Sch-1'!A215</f>
        <v>195</v>
      </c>
      <c r="B215" s="305">
        <f>'Sch-1'!B215</f>
        <v>7000020907</v>
      </c>
      <c r="C215" s="305">
        <f>'Sch-1'!C215</f>
        <v>2010</v>
      </c>
      <c r="D215" s="306" t="str">
        <f>'Sch-1'!D215</f>
        <v xml:space="preserve">CONTROL CENTRE-SOFTWARE                 </v>
      </c>
      <c r="E215" s="305">
        <f>'Sch-1'!E215</f>
        <v>1000063048</v>
      </c>
      <c r="F215" s="306" t="str">
        <f>'Sch-1'!J215</f>
        <v>VOICE RECORDING SOFTWARE</v>
      </c>
      <c r="G215" s="305" t="str">
        <f>'Sch-1'!K215</f>
        <v>LOT</v>
      </c>
      <c r="H215" s="305">
        <f>'Sch-1'!L215</f>
        <v>1</v>
      </c>
      <c r="I215" s="307"/>
      <c r="J215" s="310" t="str">
        <f t="shared" si="10"/>
        <v>Included</v>
      </c>
      <c r="K215" s="309">
        <f t="shared" si="11"/>
        <v>0</v>
      </c>
      <c r="M215" s="266"/>
    </row>
    <row r="216" spans="1:13" s="279" customFormat="1" x14ac:dyDescent="0.3">
      <c r="A216" s="305">
        <f>'Sch-1'!A216</f>
        <v>196</v>
      </c>
      <c r="B216" s="305">
        <f>'Sch-1'!B216</f>
        <v>7000020907</v>
      </c>
      <c r="C216" s="305">
        <f>'Sch-1'!C216</f>
        <v>2020</v>
      </c>
      <c r="D216" s="306" t="str">
        <f>'Sch-1'!D216</f>
        <v xml:space="preserve">CONTROL CENTRE-SOFTWARE                 </v>
      </c>
      <c r="E216" s="305">
        <f>'Sch-1'!E216</f>
        <v>1000029224</v>
      </c>
      <c r="F216" s="306" t="str">
        <f>'Sch-1'!J216</f>
        <v>MS office Software</v>
      </c>
      <c r="G216" s="305" t="str">
        <f>'Sch-1'!K216</f>
        <v xml:space="preserve">EA </v>
      </c>
      <c r="H216" s="305">
        <f>'Sch-1'!L216</f>
        <v>4</v>
      </c>
      <c r="I216" s="307"/>
      <c r="J216" s="310" t="str">
        <f t="shared" si="10"/>
        <v>Included</v>
      </c>
      <c r="K216" s="309">
        <f t="shared" si="11"/>
        <v>0</v>
      </c>
      <c r="M216" s="266"/>
    </row>
    <row r="217" spans="1:13" s="279" customFormat="1" x14ac:dyDescent="0.3">
      <c r="A217" s="305">
        <f>'Sch-1'!A217</f>
        <v>197</v>
      </c>
      <c r="B217" s="305">
        <f>'Sch-1'!B217</f>
        <v>7000020907</v>
      </c>
      <c r="C217" s="305">
        <f>'Sch-1'!C217</f>
        <v>2030</v>
      </c>
      <c r="D217" s="306" t="str">
        <f>'Sch-1'!D217</f>
        <v xml:space="preserve">SUBSTATION-HARDWARE                     </v>
      </c>
      <c r="E217" s="305">
        <f>'Sch-1'!E217</f>
        <v>1000063259</v>
      </c>
      <c r="F217" s="306" t="str">
        <f>'Sch-1'!J217</f>
        <v>WORKSTATION AS PER TS</v>
      </c>
      <c r="G217" s="305" t="str">
        <f>'Sch-1'!K217</f>
        <v xml:space="preserve">EA </v>
      </c>
      <c r="H217" s="305">
        <f>'Sch-1'!L217</f>
        <v>168</v>
      </c>
      <c r="I217" s="307"/>
      <c r="J217" s="310" t="str">
        <f t="shared" si="10"/>
        <v>Included</v>
      </c>
      <c r="K217" s="309">
        <f t="shared" si="11"/>
        <v>0</v>
      </c>
      <c r="M217" s="266"/>
    </row>
    <row r="218" spans="1:13" s="279" customFormat="1" x14ac:dyDescent="0.3">
      <c r="A218" s="305">
        <f>'Sch-1'!A218</f>
        <v>198</v>
      </c>
      <c r="B218" s="305">
        <f>'Sch-1'!B218</f>
        <v>7000020907</v>
      </c>
      <c r="C218" s="305">
        <f>'Sch-1'!C218</f>
        <v>2040</v>
      </c>
      <c r="D218" s="306" t="str">
        <f>'Sch-1'!D218</f>
        <v xml:space="preserve">SUBSTATION-HARDWARE                     </v>
      </c>
      <c r="E218" s="305">
        <f>'Sch-1'!E218</f>
        <v>1000063035</v>
      </c>
      <c r="F218" s="306" t="str">
        <f>'Sch-1'!J218</f>
        <v>NVR WITH REQUIRED SOFTWARE AS PER TS</v>
      </c>
      <c r="G218" s="305" t="str">
        <f>'Sch-1'!K218</f>
        <v xml:space="preserve">EA </v>
      </c>
      <c r="H218" s="305">
        <f>'Sch-1'!L218</f>
        <v>42</v>
      </c>
      <c r="I218" s="307"/>
      <c r="J218" s="310" t="str">
        <f t="shared" si="10"/>
        <v>Included</v>
      </c>
      <c r="K218" s="309">
        <f t="shared" si="11"/>
        <v>0</v>
      </c>
      <c r="M218" s="266"/>
    </row>
    <row r="219" spans="1:13" s="279" customFormat="1" x14ac:dyDescent="0.3">
      <c r="A219" s="305">
        <f>'Sch-1'!A219</f>
        <v>199</v>
      </c>
      <c r="B219" s="305">
        <f>'Sch-1'!B219</f>
        <v>7000020907</v>
      </c>
      <c r="C219" s="305">
        <f>'Sch-1'!C219</f>
        <v>2050</v>
      </c>
      <c r="D219" s="306" t="str">
        <f>'Sch-1'!D219</f>
        <v xml:space="preserve">SUBSTATION-HARDWARE                     </v>
      </c>
      <c r="E219" s="305">
        <f>'Sch-1'!E219</f>
        <v>1000063258</v>
      </c>
      <c r="F219" s="306" t="str">
        <f>'Sch-1'!J219</f>
        <v>TYPE-3 TFT MONITOR AS PER TS</v>
      </c>
      <c r="G219" s="305" t="str">
        <f>'Sch-1'!K219</f>
        <v xml:space="preserve">EA </v>
      </c>
      <c r="H219" s="305">
        <f>'Sch-1'!L219</f>
        <v>84</v>
      </c>
      <c r="I219" s="307"/>
      <c r="J219" s="310" t="str">
        <f t="shared" si="10"/>
        <v>Included</v>
      </c>
      <c r="K219" s="309">
        <f t="shared" si="11"/>
        <v>0</v>
      </c>
      <c r="M219" s="266"/>
    </row>
    <row r="220" spans="1:13" s="279" customFormat="1" x14ac:dyDescent="0.3">
      <c r="A220" s="305">
        <f>'Sch-1'!A220</f>
        <v>200</v>
      </c>
      <c r="B220" s="305">
        <f>'Sch-1'!B220</f>
        <v>7000020907</v>
      </c>
      <c r="C220" s="305">
        <f>'Sch-1'!C220</f>
        <v>2060</v>
      </c>
      <c r="D220" s="306" t="str">
        <f>'Sch-1'!D220</f>
        <v xml:space="preserve">SUBSTATION-HARDWARE                     </v>
      </c>
      <c r="E220" s="305">
        <f>'Sch-1'!E220</f>
        <v>1000063257</v>
      </c>
      <c r="F220" s="306" t="str">
        <f>'Sch-1'!J220</f>
        <v>TYPE-2 TFT MONITOR AS PER TS</v>
      </c>
      <c r="G220" s="305" t="str">
        <f>'Sch-1'!K220</f>
        <v xml:space="preserve">EA </v>
      </c>
      <c r="H220" s="305">
        <f>'Sch-1'!L220</f>
        <v>42</v>
      </c>
      <c r="I220" s="307"/>
      <c r="J220" s="310" t="str">
        <f t="shared" si="10"/>
        <v>Included</v>
      </c>
      <c r="K220" s="309">
        <f t="shared" si="11"/>
        <v>0</v>
      </c>
      <c r="M220" s="266"/>
    </row>
    <row r="221" spans="1:13" s="279" customFormat="1" x14ac:dyDescent="0.3">
      <c r="A221" s="305">
        <f>'Sch-1'!A221</f>
        <v>201</v>
      </c>
      <c r="B221" s="305">
        <f>'Sch-1'!B221</f>
        <v>7000020907</v>
      </c>
      <c r="C221" s="305">
        <f>'Sch-1'!C221</f>
        <v>2080</v>
      </c>
      <c r="D221" s="306" t="str">
        <f>'Sch-1'!D221</f>
        <v xml:space="preserve">SUBSTATION-HARDWARE                     </v>
      </c>
      <c r="E221" s="305">
        <f>'Sch-1'!E221</f>
        <v>1000028314</v>
      </c>
      <c r="F221" s="306" t="str">
        <f>'Sch-1'!J221</f>
        <v>POWER CABLE (XLPE &amp; PVC INSULATED)</v>
      </c>
      <c r="G221" s="305" t="str">
        <f>'Sch-1'!K221</f>
        <v>LOT</v>
      </c>
      <c r="H221" s="305">
        <f>'Sch-1'!L221</f>
        <v>42</v>
      </c>
      <c r="I221" s="307"/>
      <c r="J221" s="310" t="str">
        <f t="shared" si="10"/>
        <v>Included</v>
      </c>
      <c r="K221" s="309">
        <f t="shared" si="11"/>
        <v>0</v>
      </c>
      <c r="M221" s="266"/>
    </row>
    <row r="222" spans="1:13" s="279" customFormat="1" x14ac:dyDescent="0.3">
      <c r="A222" s="305">
        <f>'Sch-1'!A222</f>
        <v>202</v>
      </c>
      <c r="B222" s="305">
        <f>'Sch-1'!B222</f>
        <v>7000020907</v>
      </c>
      <c r="C222" s="305">
        <f>'Sch-1'!C222</f>
        <v>2090</v>
      </c>
      <c r="D222" s="306" t="str">
        <f>'Sch-1'!D222</f>
        <v xml:space="preserve">SUBSTATION-HARDWARE                     </v>
      </c>
      <c r="E222" s="305">
        <f>'Sch-1'!E222</f>
        <v>1000062967</v>
      </c>
      <c r="F222" s="306" t="str">
        <f>'Sch-1'!J222</f>
        <v>COMMUNICATION CABLES</v>
      </c>
      <c r="G222" s="305" t="str">
        <f>'Sch-1'!K222</f>
        <v>LOT</v>
      </c>
      <c r="H222" s="305">
        <f>'Sch-1'!L222</f>
        <v>42</v>
      </c>
      <c r="I222" s="307"/>
      <c r="J222" s="310" t="str">
        <f t="shared" si="10"/>
        <v>Included</v>
      </c>
      <c r="K222" s="309">
        <f t="shared" si="11"/>
        <v>0</v>
      </c>
      <c r="M222" s="266"/>
    </row>
    <row r="223" spans="1:13" s="279" customFormat="1" x14ac:dyDescent="0.3">
      <c r="A223" s="305">
        <f>'Sch-1'!A223</f>
        <v>203</v>
      </c>
      <c r="B223" s="305">
        <f>'Sch-1'!B223</f>
        <v>7000020907</v>
      </c>
      <c r="C223" s="305">
        <f>'Sch-1'!C223</f>
        <v>6710</v>
      </c>
      <c r="D223" s="306" t="str">
        <f>'Sch-1'!D223</f>
        <v xml:space="preserve">SUBSTATION-SOFTWARE                     </v>
      </c>
      <c r="E223" s="305">
        <f>'Sch-1'!E223</f>
        <v>1000029224</v>
      </c>
      <c r="F223" s="306" t="str">
        <f>'Sch-1'!J223</f>
        <v>MS office Software</v>
      </c>
      <c r="G223" s="305" t="str">
        <f>'Sch-1'!K223</f>
        <v xml:space="preserve">EA </v>
      </c>
      <c r="H223" s="305">
        <f>'Sch-1'!L223</f>
        <v>42</v>
      </c>
      <c r="I223" s="307"/>
      <c r="J223" s="310" t="str">
        <f t="shared" si="10"/>
        <v>Included</v>
      </c>
      <c r="K223" s="309">
        <f t="shared" si="11"/>
        <v>0</v>
      </c>
      <c r="M223" s="266"/>
    </row>
    <row r="224" spans="1:13" ht="16.5" customHeight="1" x14ac:dyDescent="0.3">
      <c r="A224" s="301"/>
      <c r="B224" s="302" t="str">
        <f>'Sch-1'!B224</f>
        <v>(IV)</v>
      </c>
      <c r="C224" s="302" t="str">
        <f>'Sch-1'!C224</f>
        <v xml:space="preserve">NR2 CLIENT RTAMC               </v>
      </c>
      <c r="D224" s="302"/>
      <c r="E224" s="303"/>
      <c r="F224" s="303"/>
      <c r="G224" s="303"/>
      <c r="H224" s="303"/>
      <c r="I224" s="303"/>
      <c r="J224" s="304"/>
      <c r="K224" s="285"/>
    </row>
    <row r="225" spans="1:13" s="279" customFormat="1" x14ac:dyDescent="0.3">
      <c r="A225" s="305">
        <f>'Sch-1'!A225</f>
        <v>204</v>
      </c>
      <c r="B225" s="305">
        <f>'Sch-1'!B225</f>
        <v>7000020907</v>
      </c>
      <c r="C225" s="305">
        <f>'Sch-1'!C225</f>
        <v>2150</v>
      </c>
      <c r="D225" s="306" t="str">
        <f>'Sch-1'!D225</f>
        <v xml:space="preserve">CONTROL CENTRE-HARDWARE                 </v>
      </c>
      <c r="E225" s="305">
        <f>'Sch-1'!E225</f>
        <v>1000064783</v>
      </c>
      <c r="F225" s="306" t="str">
        <f>'Sch-1'!J225</f>
        <v>TYPE-2 ROUTER AS PER TS</v>
      </c>
      <c r="G225" s="305" t="str">
        <f>'Sch-1'!K225</f>
        <v xml:space="preserve">EA </v>
      </c>
      <c r="H225" s="305">
        <f>'Sch-1'!L225</f>
        <v>2</v>
      </c>
      <c r="I225" s="307"/>
      <c r="J225" s="310" t="str">
        <f t="shared" si="10"/>
        <v>Included</v>
      </c>
      <c r="K225" s="309">
        <f t="shared" si="11"/>
        <v>0</v>
      </c>
      <c r="M225" s="266"/>
    </row>
    <row r="226" spans="1:13" s="279" customFormat="1" x14ac:dyDescent="0.3">
      <c r="A226" s="305">
        <f>'Sch-1'!A226</f>
        <v>205</v>
      </c>
      <c r="B226" s="305">
        <f>'Sch-1'!B226</f>
        <v>7000020907</v>
      </c>
      <c r="C226" s="305">
        <f>'Sch-1'!C226</f>
        <v>2160</v>
      </c>
      <c r="D226" s="306" t="str">
        <f>'Sch-1'!D226</f>
        <v xml:space="preserve">CONTROL CENTRE-HARDWARE                 </v>
      </c>
      <c r="E226" s="305">
        <f>'Sch-1'!E226</f>
        <v>1000063031</v>
      </c>
      <c r="F226" s="306" t="str">
        <f>'Sch-1'!J226</f>
        <v>MANAGED LAN L3 TYPE-1</v>
      </c>
      <c r="G226" s="305" t="str">
        <f>'Sch-1'!K226</f>
        <v xml:space="preserve">EA </v>
      </c>
      <c r="H226" s="305">
        <f>'Sch-1'!L226</f>
        <v>6</v>
      </c>
      <c r="I226" s="307"/>
      <c r="J226" s="310" t="str">
        <f t="shared" si="10"/>
        <v>Included</v>
      </c>
      <c r="K226" s="309">
        <f t="shared" si="11"/>
        <v>0</v>
      </c>
      <c r="M226" s="266"/>
    </row>
    <row r="227" spans="1:13" s="279" customFormat="1" x14ac:dyDescent="0.3">
      <c r="A227" s="305">
        <f>'Sch-1'!A227</f>
        <v>206</v>
      </c>
      <c r="B227" s="305">
        <f>'Sch-1'!B227</f>
        <v>7000020907</v>
      </c>
      <c r="C227" s="305">
        <f>'Sch-1'!C227</f>
        <v>2170</v>
      </c>
      <c r="D227" s="306" t="str">
        <f>'Sch-1'!D227</f>
        <v xml:space="preserve">CONTROL CENTRE-HARDWARE                 </v>
      </c>
      <c r="E227" s="305">
        <f>'Sch-1'!E227</f>
        <v>1000062969</v>
      </c>
      <c r="F227" s="306" t="str">
        <f>'Sch-1'!J227</f>
        <v>COPPER SFP FOR LAN</v>
      </c>
      <c r="G227" s="305" t="str">
        <f>'Sch-1'!K227</f>
        <v xml:space="preserve">EA </v>
      </c>
      <c r="H227" s="305">
        <f>'Sch-1'!L227</f>
        <v>144</v>
      </c>
      <c r="I227" s="307"/>
      <c r="J227" s="308" t="str">
        <f>IF(I227=0, "Included",IF(ISERROR(H227*I227), I227, H227*I227))</f>
        <v>Included</v>
      </c>
      <c r="K227" s="309">
        <f>+H227*I227</f>
        <v>0</v>
      </c>
      <c r="M227" s="266"/>
    </row>
    <row r="228" spans="1:13" s="279" customFormat="1" x14ac:dyDescent="0.3">
      <c r="A228" s="305">
        <f>'Sch-1'!A228</f>
        <v>207</v>
      </c>
      <c r="B228" s="305">
        <f>'Sch-1'!B228</f>
        <v>7000020907</v>
      </c>
      <c r="C228" s="305">
        <f>'Sch-1'!C228</f>
        <v>2180</v>
      </c>
      <c r="D228" s="306" t="str">
        <f>'Sch-1'!D228</f>
        <v xml:space="preserve">CONTROL CENTRE-HARDWARE                 </v>
      </c>
      <c r="E228" s="305">
        <f>'Sch-1'!E228</f>
        <v>1000063026</v>
      </c>
      <c r="F228" s="306" t="str">
        <f>'Sch-1'!J228</f>
        <v>FIREWALL TYPE-III AS PER TS</v>
      </c>
      <c r="G228" s="305" t="str">
        <f>'Sch-1'!K228</f>
        <v xml:space="preserve">EA </v>
      </c>
      <c r="H228" s="305">
        <f>'Sch-1'!L228</f>
        <v>2</v>
      </c>
      <c r="I228" s="307"/>
      <c r="J228" s="310" t="str">
        <f>IF(I228=0, "Included",IF(ISERROR(H228*I228), I228, H228*I228))</f>
        <v>Included</v>
      </c>
      <c r="K228" s="309">
        <f>+H228*I228</f>
        <v>0</v>
      </c>
      <c r="M228" s="266"/>
    </row>
    <row r="229" spans="1:13" s="279" customFormat="1" x14ac:dyDescent="0.3">
      <c r="A229" s="305">
        <f>'Sch-1'!A229</f>
        <v>208</v>
      </c>
      <c r="B229" s="305">
        <f>'Sch-1'!B229</f>
        <v>7000020907</v>
      </c>
      <c r="C229" s="305">
        <f>'Sch-1'!C229</f>
        <v>2190</v>
      </c>
      <c r="D229" s="306" t="str">
        <f>'Sch-1'!D229</f>
        <v xml:space="preserve">CONTROL CENTRE-HARDWARE                 </v>
      </c>
      <c r="E229" s="305">
        <f>'Sch-1'!E229</f>
        <v>1000063259</v>
      </c>
      <c r="F229" s="306" t="str">
        <f>'Sch-1'!J229</f>
        <v>WORKSTATION AS PER TS</v>
      </c>
      <c r="G229" s="305" t="str">
        <f>'Sch-1'!K229</f>
        <v xml:space="preserve">EA </v>
      </c>
      <c r="H229" s="305">
        <f>'Sch-1'!L229</f>
        <v>14</v>
      </c>
      <c r="I229" s="307"/>
      <c r="J229" s="310" t="str">
        <f t="shared" ref="J229:J266" si="12">IF(I229=0, "Included",IF(ISERROR(H229*I229), I229, H229*I229))</f>
        <v>Included</v>
      </c>
      <c r="K229" s="309">
        <f t="shared" ref="K229:K266" si="13">+H229*I229</f>
        <v>0</v>
      </c>
      <c r="M229" s="266"/>
    </row>
    <row r="230" spans="1:13" s="279" customFormat="1" x14ac:dyDescent="0.3">
      <c r="A230" s="305">
        <f>'Sch-1'!A230</f>
        <v>209</v>
      </c>
      <c r="B230" s="305">
        <f>'Sch-1'!B230</f>
        <v>7000020907</v>
      </c>
      <c r="C230" s="305">
        <f>'Sch-1'!C230</f>
        <v>2200</v>
      </c>
      <c r="D230" s="306" t="str">
        <f>'Sch-1'!D230</f>
        <v xml:space="preserve">CONTROL CENTRE-HARDWARE                 </v>
      </c>
      <c r="E230" s="305">
        <f>'Sch-1'!E230</f>
        <v>1000063256</v>
      </c>
      <c r="F230" s="306" t="str">
        <f>'Sch-1'!J230</f>
        <v>TYPE-1 TFT MONITOR WITH STAND ON WHEELS</v>
      </c>
      <c r="G230" s="305" t="str">
        <f>'Sch-1'!K230</f>
        <v xml:space="preserve">EA </v>
      </c>
      <c r="H230" s="305">
        <f>'Sch-1'!L230</f>
        <v>1</v>
      </c>
      <c r="I230" s="307"/>
      <c r="J230" s="310" t="str">
        <f t="shared" si="12"/>
        <v>Included</v>
      </c>
      <c r="K230" s="309">
        <f t="shared" si="13"/>
        <v>0</v>
      </c>
      <c r="M230" s="266"/>
    </row>
    <row r="231" spans="1:13" s="279" customFormat="1" x14ac:dyDescent="0.3">
      <c r="A231" s="305">
        <f>'Sch-1'!A231</f>
        <v>210</v>
      </c>
      <c r="B231" s="305">
        <f>'Sch-1'!B231</f>
        <v>7000020907</v>
      </c>
      <c r="C231" s="305">
        <f>'Sch-1'!C231</f>
        <v>2210</v>
      </c>
      <c r="D231" s="306" t="str">
        <f>'Sch-1'!D231</f>
        <v xml:space="preserve">CONTROL CENTRE-HARDWARE                 </v>
      </c>
      <c r="E231" s="305">
        <f>'Sch-1'!E231</f>
        <v>1000063257</v>
      </c>
      <c r="F231" s="306" t="str">
        <f>'Sch-1'!J231</f>
        <v>TYPE-2 TFT MONITOR AS PER TS</v>
      </c>
      <c r="G231" s="305" t="str">
        <f>'Sch-1'!K231</f>
        <v xml:space="preserve">EA </v>
      </c>
      <c r="H231" s="305">
        <f>'Sch-1'!L231</f>
        <v>4</v>
      </c>
      <c r="I231" s="307"/>
      <c r="J231" s="310" t="str">
        <f t="shared" si="12"/>
        <v>Included</v>
      </c>
      <c r="K231" s="309">
        <f t="shared" si="13"/>
        <v>0</v>
      </c>
      <c r="M231" s="266"/>
    </row>
    <row r="232" spans="1:13" s="279" customFormat="1" x14ac:dyDescent="0.3">
      <c r="A232" s="305">
        <f>'Sch-1'!A232</f>
        <v>211</v>
      </c>
      <c r="B232" s="305">
        <f>'Sch-1'!B232</f>
        <v>7000020907</v>
      </c>
      <c r="C232" s="305">
        <f>'Sch-1'!C232</f>
        <v>2220</v>
      </c>
      <c r="D232" s="306" t="str">
        <f>'Sch-1'!D232</f>
        <v xml:space="preserve">CONTROL CENTRE-HARDWARE                 </v>
      </c>
      <c r="E232" s="305">
        <f>'Sch-1'!E232</f>
        <v>1000063258</v>
      </c>
      <c r="F232" s="306" t="str">
        <f>'Sch-1'!J232</f>
        <v>TYPE-3 TFT MONITOR AS PER TS</v>
      </c>
      <c r="G232" s="305" t="str">
        <f>'Sch-1'!K232</f>
        <v xml:space="preserve">EA </v>
      </c>
      <c r="H232" s="305">
        <f>'Sch-1'!L232</f>
        <v>25</v>
      </c>
      <c r="I232" s="307"/>
      <c r="J232" s="310" t="str">
        <f t="shared" si="12"/>
        <v>Included</v>
      </c>
      <c r="K232" s="309">
        <f t="shared" si="13"/>
        <v>0</v>
      </c>
      <c r="M232" s="266"/>
    </row>
    <row r="233" spans="1:13" s="279" customFormat="1" x14ac:dyDescent="0.3">
      <c r="A233" s="305">
        <f>'Sch-1'!A233</f>
        <v>212</v>
      </c>
      <c r="B233" s="305">
        <f>'Sch-1'!B233</f>
        <v>7000020907</v>
      </c>
      <c r="C233" s="305">
        <f>'Sch-1'!C233</f>
        <v>2230</v>
      </c>
      <c r="D233" s="306" t="str">
        <f>'Sch-1'!D233</f>
        <v xml:space="preserve">CONTROL CENTRE-HARDWARE                 </v>
      </c>
      <c r="E233" s="305">
        <f>'Sch-1'!E233</f>
        <v>1000026358</v>
      </c>
      <c r="F233" s="306" t="str">
        <f>'Sch-1'!J233</f>
        <v>VoIP systems-High end VoIP phone</v>
      </c>
      <c r="G233" s="305" t="str">
        <f>'Sch-1'!K233</f>
        <v xml:space="preserve">EA </v>
      </c>
      <c r="H233" s="305">
        <f>'Sch-1'!L233</f>
        <v>1</v>
      </c>
      <c r="I233" s="307"/>
      <c r="J233" s="310" t="str">
        <f t="shared" si="12"/>
        <v>Included</v>
      </c>
      <c r="K233" s="309">
        <f t="shared" si="13"/>
        <v>0</v>
      </c>
      <c r="M233" s="266"/>
    </row>
    <row r="234" spans="1:13" s="279" customFormat="1" x14ac:dyDescent="0.3">
      <c r="A234" s="305">
        <f>'Sch-1'!A234</f>
        <v>213</v>
      </c>
      <c r="B234" s="305">
        <f>'Sch-1'!B234</f>
        <v>7000020907</v>
      </c>
      <c r="C234" s="305">
        <f>'Sch-1'!C234</f>
        <v>2240</v>
      </c>
      <c r="D234" s="306" t="str">
        <f>'Sch-1'!D234</f>
        <v xml:space="preserve">CONTROL CENTRE-HARDWARE                 </v>
      </c>
      <c r="E234" s="305">
        <f>'Sch-1'!E234</f>
        <v>1000026373</v>
      </c>
      <c r="F234" s="306" t="str">
        <f>'Sch-1'!J234</f>
        <v>VoIP systems-Low end VoIP phone</v>
      </c>
      <c r="G234" s="305" t="str">
        <f>'Sch-1'!K234</f>
        <v xml:space="preserve">EA </v>
      </c>
      <c r="H234" s="305">
        <f>'Sch-1'!L234</f>
        <v>1</v>
      </c>
      <c r="I234" s="307"/>
      <c r="J234" s="310" t="str">
        <f t="shared" si="12"/>
        <v>Included</v>
      </c>
      <c r="K234" s="309">
        <f t="shared" si="13"/>
        <v>0</v>
      </c>
      <c r="M234" s="266"/>
    </row>
    <row r="235" spans="1:13" s="279" customFormat="1" x14ac:dyDescent="0.3">
      <c r="A235" s="305">
        <f>'Sch-1'!A235</f>
        <v>214</v>
      </c>
      <c r="B235" s="305">
        <f>'Sch-1'!B235</f>
        <v>7000020907</v>
      </c>
      <c r="C235" s="305">
        <f>'Sch-1'!C235</f>
        <v>2250</v>
      </c>
      <c r="D235" s="306" t="str">
        <f>'Sch-1'!D235</f>
        <v xml:space="preserve">CONTROL CENTRE-HARDWARE                 </v>
      </c>
      <c r="E235" s="305">
        <f>'Sch-1'!E235</f>
        <v>1000063034</v>
      </c>
      <c r="F235" s="306" t="str">
        <f>'Sch-1'!J235</f>
        <v>NETWORK PANEL</v>
      </c>
      <c r="G235" s="305" t="str">
        <f>'Sch-1'!K235</f>
        <v xml:space="preserve">EA </v>
      </c>
      <c r="H235" s="305">
        <f>'Sch-1'!L235</f>
        <v>1</v>
      </c>
      <c r="I235" s="307"/>
      <c r="J235" s="310" t="str">
        <f t="shared" si="12"/>
        <v>Included</v>
      </c>
      <c r="K235" s="309">
        <f t="shared" si="13"/>
        <v>0</v>
      </c>
      <c r="M235" s="266"/>
    </row>
    <row r="236" spans="1:13" s="279" customFormat="1" x14ac:dyDescent="0.3">
      <c r="A236" s="305">
        <f>'Sch-1'!A236</f>
        <v>215</v>
      </c>
      <c r="B236" s="305">
        <f>'Sch-1'!B236</f>
        <v>7000020907</v>
      </c>
      <c r="C236" s="305">
        <f>'Sch-1'!C236</f>
        <v>2260</v>
      </c>
      <c r="D236" s="306" t="str">
        <f>'Sch-1'!D236</f>
        <v xml:space="preserve">CONTROL CENTRE-HARDWARE                 </v>
      </c>
      <c r="E236" s="305">
        <f>'Sch-1'!E236</f>
        <v>1000063047</v>
      </c>
      <c r="F236" s="306" t="str">
        <f>'Sch-1'!J236</f>
        <v>VOICE RECORDER</v>
      </c>
      <c r="G236" s="305" t="str">
        <f>'Sch-1'!K236</f>
        <v xml:space="preserve">EA </v>
      </c>
      <c r="H236" s="305">
        <f>'Sch-1'!L236</f>
        <v>1</v>
      </c>
      <c r="I236" s="307"/>
      <c r="J236" s="310" t="str">
        <f t="shared" si="12"/>
        <v>Included</v>
      </c>
      <c r="K236" s="309">
        <f t="shared" si="13"/>
        <v>0</v>
      </c>
      <c r="M236" s="266"/>
    </row>
    <row r="237" spans="1:13" s="279" customFormat="1" x14ac:dyDescent="0.3">
      <c r="A237" s="305">
        <f>'Sch-1'!A237</f>
        <v>216</v>
      </c>
      <c r="B237" s="305">
        <f>'Sch-1'!B237</f>
        <v>7000020907</v>
      </c>
      <c r="C237" s="305">
        <f>'Sch-1'!C237</f>
        <v>2270</v>
      </c>
      <c r="D237" s="306" t="str">
        <f>'Sch-1'!D237</f>
        <v xml:space="preserve">CONTROL CENTRE-VIDEO WALL               </v>
      </c>
      <c r="E237" s="305">
        <f>'Sch-1'!E237</f>
        <v>1000063020</v>
      </c>
      <c r="F237" s="306" t="str">
        <f>'Sch-1'!J237</f>
        <v>DIRECT VIEW LED WALL AS PER TS</v>
      </c>
      <c r="G237" s="305" t="str">
        <f>'Sch-1'!K237</f>
        <v xml:space="preserve">M2 </v>
      </c>
      <c r="H237" s="305">
        <f>'Sch-1'!L237</f>
        <v>17</v>
      </c>
      <c r="I237" s="307"/>
      <c r="J237" s="310" t="str">
        <f t="shared" si="12"/>
        <v>Included</v>
      </c>
      <c r="K237" s="309">
        <f t="shared" si="13"/>
        <v>0</v>
      </c>
      <c r="M237" s="266"/>
    </row>
    <row r="238" spans="1:13" s="279" customFormat="1" x14ac:dyDescent="0.3">
      <c r="A238" s="305">
        <f>'Sch-1'!A238</f>
        <v>217</v>
      </c>
      <c r="B238" s="305">
        <f>'Sch-1'!B238</f>
        <v>7000020907</v>
      </c>
      <c r="C238" s="305">
        <f>'Sch-1'!C238</f>
        <v>2280</v>
      </c>
      <c r="D238" s="306" t="str">
        <f>'Sch-1'!D238</f>
        <v xml:space="preserve">CONTROL CENTRE-FURNITURE                </v>
      </c>
      <c r="E238" s="305">
        <f>'Sch-1'!E238</f>
        <v>1000016830</v>
      </c>
      <c r="F238" s="306" t="str">
        <f>'Sch-1'!J238</f>
        <v>FURNITURE - Operator Workstations desk</v>
      </c>
      <c r="G238" s="305" t="str">
        <f>'Sch-1'!K238</f>
        <v xml:space="preserve">EA </v>
      </c>
      <c r="H238" s="305">
        <f>'Sch-1'!L238</f>
        <v>6</v>
      </c>
      <c r="I238" s="307"/>
      <c r="J238" s="310" t="str">
        <f t="shared" si="12"/>
        <v>Included</v>
      </c>
      <c r="K238" s="309">
        <f t="shared" si="13"/>
        <v>0</v>
      </c>
      <c r="M238" s="266"/>
    </row>
    <row r="239" spans="1:13" s="279" customFormat="1" x14ac:dyDescent="0.3">
      <c r="A239" s="305">
        <f>'Sch-1'!A239</f>
        <v>218</v>
      </c>
      <c r="B239" s="305">
        <f>'Sch-1'!B239</f>
        <v>7000020907</v>
      </c>
      <c r="C239" s="305">
        <f>'Sch-1'!C239</f>
        <v>2290</v>
      </c>
      <c r="D239" s="306" t="str">
        <f>'Sch-1'!D239</f>
        <v xml:space="preserve">CONTROL CENTRE-FURNITURE                </v>
      </c>
      <c r="E239" s="305">
        <f>'Sch-1'!E239</f>
        <v>1000063253</v>
      </c>
      <c r="F239" s="306" t="str">
        <f>'Sch-1'!J239</f>
        <v>OPERATOR CHAIRS</v>
      </c>
      <c r="G239" s="305" t="str">
        <f>'Sch-1'!K239</f>
        <v xml:space="preserve">EA </v>
      </c>
      <c r="H239" s="305">
        <f>'Sch-1'!L239</f>
        <v>6</v>
      </c>
      <c r="I239" s="307"/>
      <c r="J239" s="310" t="str">
        <f t="shared" si="12"/>
        <v>Included</v>
      </c>
      <c r="K239" s="309">
        <f t="shared" si="13"/>
        <v>0</v>
      </c>
      <c r="M239" s="266"/>
    </row>
    <row r="240" spans="1:13" s="279" customFormat="1" x14ac:dyDescent="0.3">
      <c r="A240" s="305">
        <f>'Sch-1'!A240</f>
        <v>219</v>
      </c>
      <c r="B240" s="305">
        <f>'Sch-1'!B240</f>
        <v>7000020907</v>
      </c>
      <c r="C240" s="305">
        <f>'Sch-1'!C240</f>
        <v>2320</v>
      </c>
      <c r="D240" s="306" t="str">
        <f>'Sch-1'!D240</f>
        <v xml:space="preserve">AUXILIARY POWER SUPPLY                  </v>
      </c>
      <c r="E240" s="305">
        <f>'Sch-1'!E240</f>
        <v>1000022029</v>
      </c>
      <c r="F240" s="306" t="str">
        <f>'Sch-1'!J240</f>
        <v>UPS Monitoring System</v>
      </c>
      <c r="G240" s="305" t="str">
        <f>'Sch-1'!K240</f>
        <v>LOT</v>
      </c>
      <c r="H240" s="305">
        <f>'Sch-1'!L240</f>
        <v>1</v>
      </c>
      <c r="I240" s="307"/>
      <c r="J240" s="310" t="str">
        <f t="shared" si="12"/>
        <v>Included</v>
      </c>
      <c r="K240" s="309">
        <f t="shared" si="13"/>
        <v>0</v>
      </c>
      <c r="M240" s="266"/>
    </row>
    <row r="241" spans="1:13" s="279" customFormat="1" ht="33" x14ac:dyDescent="0.3">
      <c r="A241" s="305">
        <f>'Sch-1'!A241</f>
        <v>220</v>
      </c>
      <c r="B241" s="305">
        <f>'Sch-1'!B241</f>
        <v>7000020907</v>
      </c>
      <c r="C241" s="305">
        <f>'Sch-1'!C241</f>
        <v>6990</v>
      </c>
      <c r="D241" s="306" t="str">
        <f>'Sch-1'!D241</f>
        <v xml:space="preserve">AUXILIARY POWER SUPPLY                  </v>
      </c>
      <c r="E241" s="305">
        <f>'Sch-1'!E241</f>
        <v>1000060441</v>
      </c>
      <c r="F241" s="306" t="str">
        <f>'Sch-1'!J241</f>
        <v>20 KVA (16 KW AT 0.8 PF) UPS (RUNNING IN PARALLEL)</v>
      </c>
      <c r="G241" s="305" t="str">
        <f>'Sch-1'!K241</f>
        <v xml:space="preserve">NO </v>
      </c>
      <c r="H241" s="305">
        <f>'Sch-1'!L241</f>
        <v>2</v>
      </c>
      <c r="I241" s="307"/>
      <c r="J241" s="310" t="str">
        <f t="shared" si="12"/>
        <v>Included</v>
      </c>
      <c r="K241" s="309">
        <f t="shared" si="13"/>
        <v>0</v>
      </c>
      <c r="M241" s="266"/>
    </row>
    <row r="242" spans="1:13" s="279" customFormat="1" ht="33" x14ac:dyDescent="0.3">
      <c r="A242" s="305">
        <f>'Sch-1'!A242</f>
        <v>221</v>
      </c>
      <c r="B242" s="305">
        <f>'Sch-1'!B242</f>
        <v>7000020907</v>
      </c>
      <c r="C242" s="305">
        <f>'Sch-1'!C242</f>
        <v>7010</v>
      </c>
      <c r="D242" s="306" t="str">
        <f>'Sch-1'!D242</f>
        <v xml:space="preserve">AUXILIARY POWER SUPPLY                  </v>
      </c>
      <c r="E242" s="305">
        <f>'Sch-1'!E242</f>
        <v>1000060456</v>
      </c>
      <c r="F242" s="306" t="str">
        <f>'Sch-1'!J242</f>
        <v>VRLA TYPE BATTERY BANKS (EACH BANK OF AT LEAST 38.4 KVAH CAPACITY) FORUPS</v>
      </c>
      <c r="G242" s="305" t="str">
        <f>'Sch-1'!K242</f>
        <v xml:space="preserve">NO </v>
      </c>
      <c r="H242" s="305">
        <f>'Sch-1'!L242</f>
        <v>2</v>
      </c>
      <c r="I242" s="307"/>
      <c r="J242" s="310" t="str">
        <f t="shared" si="12"/>
        <v>Included</v>
      </c>
      <c r="K242" s="309">
        <f t="shared" si="13"/>
        <v>0</v>
      </c>
      <c r="M242" s="266"/>
    </row>
    <row r="243" spans="1:13" s="279" customFormat="1" x14ac:dyDescent="0.3">
      <c r="A243" s="305">
        <f>'Sch-1'!A243</f>
        <v>222</v>
      </c>
      <c r="B243" s="305">
        <f>'Sch-1'!B243</f>
        <v>7000020907</v>
      </c>
      <c r="C243" s="305">
        <f>'Sch-1'!C243</f>
        <v>2330</v>
      </c>
      <c r="D243" s="306" t="str">
        <f>'Sch-1'!D243</f>
        <v xml:space="preserve">POWER &amp; CONTROL CABLES                  </v>
      </c>
      <c r="E243" s="305">
        <f>'Sch-1'!E243</f>
        <v>1000028314</v>
      </c>
      <c r="F243" s="306" t="str">
        <f>'Sch-1'!J243</f>
        <v>POWER CABLE (XLPE &amp; PVC INSULATED)</v>
      </c>
      <c r="G243" s="305" t="str">
        <f>'Sch-1'!K243</f>
        <v>LOT</v>
      </c>
      <c r="H243" s="305">
        <f>'Sch-1'!L243</f>
        <v>1</v>
      </c>
      <c r="I243" s="307"/>
      <c r="J243" s="310" t="str">
        <f t="shared" si="12"/>
        <v>Included</v>
      </c>
      <c r="K243" s="309">
        <f t="shared" si="13"/>
        <v>0</v>
      </c>
      <c r="M243" s="266"/>
    </row>
    <row r="244" spans="1:13" s="279" customFormat="1" x14ac:dyDescent="0.3">
      <c r="A244" s="305">
        <f>'Sch-1'!A244</f>
        <v>223</v>
      </c>
      <c r="B244" s="305">
        <f>'Sch-1'!B244</f>
        <v>7000020907</v>
      </c>
      <c r="C244" s="305">
        <f>'Sch-1'!C244</f>
        <v>2340</v>
      </c>
      <c r="D244" s="306" t="str">
        <f>'Sch-1'!D244</f>
        <v xml:space="preserve">POWER &amp; CONTROL CABLES                  </v>
      </c>
      <c r="E244" s="305">
        <f>'Sch-1'!E244</f>
        <v>1000062967</v>
      </c>
      <c r="F244" s="306" t="str">
        <f>'Sch-1'!J244</f>
        <v>COMMUNICATION CABLES</v>
      </c>
      <c r="G244" s="305" t="str">
        <f>'Sch-1'!K244</f>
        <v>LOT</v>
      </c>
      <c r="H244" s="305">
        <f>'Sch-1'!L244</f>
        <v>1</v>
      </c>
      <c r="I244" s="307"/>
      <c r="J244" s="310" t="str">
        <f t="shared" si="12"/>
        <v>Included</v>
      </c>
      <c r="K244" s="309">
        <f t="shared" si="13"/>
        <v>0</v>
      </c>
      <c r="M244" s="266"/>
    </row>
    <row r="245" spans="1:13" s="279" customFormat="1" x14ac:dyDescent="0.3">
      <c r="A245" s="305">
        <f>'Sch-1'!A245</f>
        <v>224</v>
      </c>
      <c r="B245" s="305">
        <f>'Sch-1'!B245</f>
        <v>7000020907</v>
      </c>
      <c r="C245" s="305">
        <f>'Sch-1'!C245</f>
        <v>2350</v>
      </c>
      <c r="D245" s="306" t="str">
        <f>'Sch-1'!D245</f>
        <v xml:space="preserve">PRINTER                                 </v>
      </c>
      <c r="E245" s="305">
        <f>'Sch-1'!E245</f>
        <v>1000062966</v>
      </c>
      <c r="F245" s="306" t="str">
        <f>'Sch-1'!J245</f>
        <v>COLOUR LASER CUM MULTI-FUNCTION PRINTER</v>
      </c>
      <c r="G245" s="305" t="str">
        <f>'Sch-1'!K245</f>
        <v xml:space="preserve">EA </v>
      </c>
      <c r="H245" s="305">
        <f>'Sch-1'!L245</f>
        <v>1</v>
      </c>
      <c r="I245" s="307"/>
      <c r="J245" s="310" t="str">
        <f t="shared" si="12"/>
        <v>Included</v>
      </c>
      <c r="K245" s="309">
        <f t="shared" si="13"/>
        <v>0</v>
      </c>
      <c r="M245" s="266"/>
    </row>
    <row r="246" spans="1:13" s="279" customFormat="1" x14ac:dyDescent="0.3">
      <c r="A246" s="305">
        <f>'Sch-1'!A246</f>
        <v>225</v>
      </c>
      <c r="B246" s="305">
        <f>'Sch-1'!B246</f>
        <v>7000020907</v>
      </c>
      <c r="C246" s="305">
        <f>'Sch-1'!C246</f>
        <v>2360</v>
      </c>
      <c r="D246" s="306" t="str">
        <f>'Sch-1'!D246</f>
        <v xml:space="preserve">CONTROL CENTRE-SOFTWARE                 </v>
      </c>
      <c r="E246" s="305">
        <f>'Sch-1'!E246</f>
        <v>1000063048</v>
      </c>
      <c r="F246" s="306" t="str">
        <f>'Sch-1'!J246</f>
        <v>VOICE RECORDING SOFTWARE</v>
      </c>
      <c r="G246" s="305" t="str">
        <f>'Sch-1'!K246</f>
        <v>LOT</v>
      </c>
      <c r="H246" s="305">
        <f>'Sch-1'!L246</f>
        <v>1</v>
      </c>
      <c r="I246" s="307"/>
      <c r="J246" s="310" t="str">
        <f t="shared" si="12"/>
        <v>Included</v>
      </c>
      <c r="K246" s="309">
        <f t="shared" si="13"/>
        <v>0</v>
      </c>
      <c r="M246" s="266"/>
    </row>
    <row r="247" spans="1:13" s="279" customFormat="1" x14ac:dyDescent="0.3">
      <c r="A247" s="305">
        <f>'Sch-1'!A247</f>
        <v>226</v>
      </c>
      <c r="B247" s="305">
        <f>'Sch-1'!B247</f>
        <v>7000020907</v>
      </c>
      <c r="C247" s="305">
        <f>'Sch-1'!C247</f>
        <v>2370</v>
      </c>
      <c r="D247" s="306" t="str">
        <f>'Sch-1'!D247</f>
        <v xml:space="preserve">CONTROL CENTRE-SOFTWARE                 </v>
      </c>
      <c r="E247" s="305">
        <f>'Sch-1'!E247</f>
        <v>1000029224</v>
      </c>
      <c r="F247" s="306" t="str">
        <f>'Sch-1'!J247</f>
        <v>MS office Software</v>
      </c>
      <c r="G247" s="305" t="str">
        <f>'Sch-1'!K247</f>
        <v xml:space="preserve">EA </v>
      </c>
      <c r="H247" s="305">
        <f>'Sch-1'!L247</f>
        <v>4</v>
      </c>
      <c r="I247" s="307"/>
      <c r="J247" s="310" t="str">
        <f t="shared" si="12"/>
        <v>Included</v>
      </c>
      <c r="K247" s="309">
        <f t="shared" si="13"/>
        <v>0</v>
      </c>
      <c r="M247" s="266"/>
    </row>
    <row r="248" spans="1:13" s="279" customFormat="1" x14ac:dyDescent="0.3">
      <c r="A248" s="305">
        <f>'Sch-1'!A248</f>
        <v>227</v>
      </c>
      <c r="B248" s="305">
        <f>'Sch-1'!B248</f>
        <v>7000020907</v>
      </c>
      <c r="C248" s="305">
        <f>'Sch-1'!C248</f>
        <v>2380</v>
      </c>
      <c r="D248" s="306" t="str">
        <f>'Sch-1'!D248</f>
        <v xml:space="preserve">SUBSTATION-HARDWARE                     </v>
      </c>
      <c r="E248" s="305">
        <f>'Sch-1'!E248</f>
        <v>1000063259</v>
      </c>
      <c r="F248" s="306" t="str">
        <f>'Sch-1'!J248</f>
        <v>WORKSTATION AS PER TS</v>
      </c>
      <c r="G248" s="305" t="str">
        <f>'Sch-1'!K248</f>
        <v xml:space="preserve">EA </v>
      </c>
      <c r="H248" s="305">
        <f>'Sch-1'!L248</f>
        <v>104</v>
      </c>
      <c r="I248" s="307"/>
      <c r="J248" s="310" t="str">
        <f t="shared" si="12"/>
        <v>Included</v>
      </c>
      <c r="K248" s="309">
        <f t="shared" si="13"/>
        <v>0</v>
      </c>
      <c r="M248" s="266"/>
    </row>
    <row r="249" spans="1:13" s="279" customFormat="1" x14ac:dyDescent="0.3">
      <c r="A249" s="305">
        <f>'Sch-1'!A249</f>
        <v>228</v>
      </c>
      <c r="B249" s="305">
        <f>'Sch-1'!B249</f>
        <v>7000020907</v>
      </c>
      <c r="C249" s="305">
        <f>'Sch-1'!C249</f>
        <v>2390</v>
      </c>
      <c r="D249" s="306" t="str">
        <f>'Sch-1'!D249</f>
        <v xml:space="preserve">SUBSTATION-HARDWARE                     </v>
      </c>
      <c r="E249" s="305">
        <f>'Sch-1'!E249</f>
        <v>1000063035</v>
      </c>
      <c r="F249" s="306" t="str">
        <f>'Sch-1'!J249</f>
        <v>NVR WITH REQUIRED SOFTWARE AS PER TS</v>
      </c>
      <c r="G249" s="305" t="str">
        <f>'Sch-1'!K249</f>
        <v xml:space="preserve">EA </v>
      </c>
      <c r="H249" s="305">
        <f>'Sch-1'!L249</f>
        <v>26</v>
      </c>
      <c r="I249" s="307"/>
      <c r="J249" s="310" t="str">
        <f t="shared" si="12"/>
        <v>Included</v>
      </c>
      <c r="K249" s="309">
        <f t="shared" si="13"/>
        <v>0</v>
      </c>
      <c r="M249" s="266"/>
    </row>
    <row r="250" spans="1:13" s="279" customFormat="1" x14ac:dyDescent="0.3">
      <c r="A250" s="305">
        <f>'Sch-1'!A250</f>
        <v>229</v>
      </c>
      <c r="B250" s="305">
        <f>'Sch-1'!B250</f>
        <v>7000020907</v>
      </c>
      <c r="C250" s="305">
        <f>'Sch-1'!C250</f>
        <v>2400</v>
      </c>
      <c r="D250" s="306" t="str">
        <f>'Sch-1'!D250</f>
        <v xml:space="preserve">SUBSTATION-HARDWARE                     </v>
      </c>
      <c r="E250" s="305">
        <f>'Sch-1'!E250</f>
        <v>1000063258</v>
      </c>
      <c r="F250" s="306" t="str">
        <f>'Sch-1'!J250</f>
        <v>TYPE-3 TFT MONITOR AS PER TS</v>
      </c>
      <c r="G250" s="305" t="str">
        <f>'Sch-1'!K250</f>
        <v xml:space="preserve">EA </v>
      </c>
      <c r="H250" s="305">
        <f>'Sch-1'!L250</f>
        <v>52</v>
      </c>
      <c r="I250" s="307"/>
      <c r="J250" s="310" t="str">
        <f t="shared" si="12"/>
        <v>Included</v>
      </c>
      <c r="K250" s="309">
        <f t="shared" si="13"/>
        <v>0</v>
      </c>
      <c r="M250" s="266"/>
    </row>
    <row r="251" spans="1:13" s="279" customFormat="1" x14ac:dyDescent="0.3">
      <c r="A251" s="305">
        <f>'Sch-1'!A251</f>
        <v>230</v>
      </c>
      <c r="B251" s="305">
        <f>'Sch-1'!B251</f>
        <v>7000020907</v>
      </c>
      <c r="C251" s="305">
        <f>'Sch-1'!C251</f>
        <v>2410</v>
      </c>
      <c r="D251" s="306" t="str">
        <f>'Sch-1'!D251</f>
        <v xml:space="preserve">SUBSTATION-HARDWARE                     </v>
      </c>
      <c r="E251" s="305">
        <f>'Sch-1'!E251</f>
        <v>1000063257</v>
      </c>
      <c r="F251" s="306" t="str">
        <f>'Sch-1'!J251</f>
        <v>TYPE-2 TFT MONITOR AS PER TS</v>
      </c>
      <c r="G251" s="305" t="str">
        <f>'Sch-1'!K251</f>
        <v xml:space="preserve">EA </v>
      </c>
      <c r="H251" s="305">
        <f>'Sch-1'!L251</f>
        <v>26</v>
      </c>
      <c r="I251" s="307"/>
      <c r="J251" s="310" t="str">
        <f t="shared" si="12"/>
        <v>Included</v>
      </c>
      <c r="K251" s="309">
        <f t="shared" si="13"/>
        <v>0</v>
      </c>
      <c r="M251" s="266"/>
    </row>
    <row r="252" spans="1:13" s="279" customFormat="1" x14ac:dyDescent="0.3">
      <c r="A252" s="305">
        <f>'Sch-1'!A252</f>
        <v>231</v>
      </c>
      <c r="B252" s="305">
        <f>'Sch-1'!B252</f>
        <v>7000020907</v>
      </c>
      <c r="C252" s="305">
        <f>'Sch-1'!C252</f>
        <v>2430</v>
      </c>
      <c r="D252" s="306" t="str">
        <f>'Sch-1'!D252</f>
        <v xml:space="preserve">SUBSTATION-HARDWARE                     </v>
      </c>
      <c r="E252" s="305">
        <f>'Sch-1'!E252</f>
        <v>1000028314</v>
      </c>
      <c r="F252" s="306" t="str">
        <f>'Sch-1'!J252</f>
        <v>POWER CABLE (XLPE &amp; PVC INSULATED)</v>
      </c>
      <c r="G252" s="305" t="str">
        <f>'Sch-1'!K252</f>
        <v>LOT</v>
      </c>
      <c r="H252" s="305">
        <f>'Sch-1'!L252</f>
        <v>26</v>
      </c>
      <c r="I252" s="307"/>
      <c r="J252" s="310" t="str">
        <f t="shared" si="12"/>
        <v>Included</v>
      </c>
      <c r="K252" s="309">
        <f t="shared" si="13"/>
        <v>0</v>
      </c>
      <c r="M252" s="266"/>
    </row>
    <row r="253" spans="1:13" s="279" customFormat="1" x14ac:dyDescent="0.3">
      <c r="A253" s="305">
        <f>'Sch-1'!A253</f>
        <v>232</v>
      </c>
      <c r="B253" s="305">
        <f>'Sch-1'!B253</f>
        <v>7000020907</v>
      </c>
      <c r="C253" s="305">
        <f>'Sch-1'!C253</f>
        <v>2440</v>
      </c>
      <c r="D253" s="306" t="str">
        <f>'Sch-1'!D253</f>
        <v xml:space="preserve">SUBSTATION-HARDWARE                     </v>
      </c>
      <c r="E253" s="305">
        <f>'Sch-1'!E253</f>
        <v>1000062967</v>
      </c>
      <c r="F253" s="306" t="str">
        <f>'Sch-1'!J253</f>
        <v>COMMUNICATION CABLES</v>
      </c>
      <c r="G253" s="305" t="str">
        <f>'Sch-1'!K253</f>
        <v>LOT</v>
      </c>
      <c r="H253" s="305">
        <f>'Sch-1'!L253</f>
        <v>26</v>
      </c>
      <c r="I253" s="307"/>
      <c r="J253" s="310" t="str">
        <f t="shared" si="12"/>
        <v>Included</v>
      </c>
      <c r="K253" s="309">
        <f t="shared" si="13"/>
        <v>0</v>
      </c>
      <c r="M253" s="266"/>
    </row>
    <row r="254" spans="1:13" s="279" customFormat="1" x14ac:dyDescent="0.3">
      <c r="A254" s="305">
        <f>'Sch-1'!A254</f>
        <v>233</v>
      </c>
      <c r="B254" s="305">
        <f>'Sch-1'!B254</f>
        <v>7000021073</v>
      </c>
      <c r="C254" s="305">
        <f>'Sch-1'!C254</f>
        <v>50</v>
      </c>
      <c r="D254" s="306" t="str">
        <f>'Sch-1'!D254</f>
        <v xml:space="preserve">SUBSTATION-SOFTWARE                     </v>
      </c>
      <c r="E254" s="305">
        <f>'Sch-1'!E254</f>
        <v>1000029224</v>
      </c>
      <c r="F254" s="306" t="str">
        <f>'Sch-1'!J254</f>
        <v>MS office Software</v>
      </c>
      <c r="G254" s="305" t="str">
        <f>'Sch-1'!K254</f>
        <v xml:space="preserve">EA </v>
      </c>
      <c r="H254" s="305">
        <f>'Sch-1'!L254</f>
        <v>26</v>
      </c>
      <c r="I254" s="307"/>
      <c r="J254" s="310" t="str">
        <f t="shared" si="12"/>
        <v>Included</v>
      </c>
      <c r="K254" s="309">
        <f t="shared" si="13"/>
        <v>0</v>
      </c>
      <c r="M254" s="266"/>
    </row>
    <row r="255" spans="1:13" ht="16.5" customHeight="1" x14ac:dyDescent="0.3">
      <c r="A255" s="301"/>
      <c r="B255" s="302" t="str">
        <f>'Sch-1'!B255</f>
        <v>(V)</v>
      </c>
      <c r="C255" s="302" t="str">
        <f>'Sch-1'!C255</f>
        <v xml:space="preserve">NR3 ELECTRICAL RTAMC                  </v>
      </c>
      <c r="D255" s="302"/>
      <c r="E255" s="303"/>
      <c r="F255" s="303"/>
      <c r="G255" s="303"/>
      <c r="H255" s="303"/>
      <c r="I255" s="303"/>
      <c r="J255" s="304"/>
      <c r="K255" s="285"/>
    </row>
    <row r="256" spans="1:13" s="279" customFormat="1" x14ac:dyDescent="0.3">
      <c r="A256" s="305">
        <f>'Sch-1'!A256</f>
        <v>234</v>
      </c>
      <c r="B256" s="305">
        <f>'Sch-1'!B256</f>
        <v>7000020907</v>
      </c>
      <c r="C256" s="305">
        <f>'Sch-1'!C256</f>
        <v>2470</v>
      </c>
      <c r="D256" s="306" t="str">
        <f>'Sch-1'!D256</f>
        <v xml:space="preserve">CONTROL CENTRE-HARDWARE                 </v>
      </c>
      <c r="E256" s="305">
        <f>'Sch-1'!E256</f>
        <v>1000064782</v>
      </c>
      <c r="F256" s="306" t="str">
        <f>'Sch-1'!J256</f>
        <v>TYPE-1 ROUTER AS PER TS</v>
      </c>
      <c r="G256" s="305" t="str">
        <f>'Sch-1'!K256</f>
        <v xml:space="preserve">EA </v>
      </c>
      <c r="H256" s="305">
        <f>'Sch-1'!L256</f>
        <v>2</v>
      </c>
      <c r="I256" s="307"/>
      <c r="J256" s="310" t="str">
        <f t="shared" si="12"/>
        <v>Included</v>
      </c>
      <c r="K256" s="309">
        <f t="shared" si="13"/>
        <v>0</v>
      </c>
      <c r="M256" s="266"/>
    </row>
    <row r="257" spans="1:13" s="279" customFormat="1" x14ac:dyDescent="0.3">
      <c r="A257" s="305">
        <f>'Sch-1'!A257</f>
        <v>235</v>
      </c>
      <c r="B257" s="305">
        <f>'Sch-1'!B257</f>
        <v>7000020907</v>
      </c>
      <c r="C257" s="305">
        <f>'Sch-1'!C257</f>
        <v>2480</v>
      </c>
      <c r="D257" s="306" t="str">
        <f>'Sch-1'!D257</f>
        <v xml:space="preserve">CONTROL CENTRE-HARDWARE                 </v>
      </c>
      <c r="E257" s="305">
        <f>'Sch-1'!E257</f>
        <v>1000063031</v>
      </c>
      <c r="F257" s="306" t="str">
        <f>'Sch-1'!J257</f>
        <v>MANAGED LAN L3 TYPE-1</v>
      </c>
      <c r="G257" s="305" t="str">
        <f>'Sch-1'!K257</f>
        <v xml:space="preserve">EA </v>
      </c>
      <c r="H257" s="305">
        <f>'Sch-1'!L257</f>
        <v>8</v>
      </c>
      <c r="I257" s="307"/>
      <c r="J257" s="310" t="str">
        <f t="shared" si="12"/>
        <v>Included</v>
      </c>
      <c r="K257" s="309">
        <f t="shared" si="13"/>
        <v>0</v>
      </c>
      <c r="M257" s="266"/>
    </row>
    <row r="258" spans="1:13" s="279" customFormat="1" x14ac:dyDescent="0.3">
      <c r="A258" s="305">
        <f>'Sch-1'!A258</f>
        <v>236</v>
      </c>
      <c r="B258" s="305">
        <f>'Sch-1'!B258</f>
        <v>7000020907</v>
      </c>
      <c r="C258" s="305">
        <f>'Sch-1'!C258</f>
        <v>2490</v>
      </c>
      <c r="D258" s="306" t="str">
        <f>'Sch-1'!D258</f>
        <v xml:space="preserve">CONTROL CENTRE-HARDWARE                 </v>
      </c>
      <c r="E258" s="305">
        <f>'Sch-1'!E258</f>
        <v>1000063032</v>
      </c>
      <c r="F258" s="306" t="str">
        <f>'Sch-1'!J258</f>
        <v>MANAGED LAN L3 TYPE-2</v>
      </c>
      <c r="G258" s="305" t="str">
        <f>'Sch-1'!K258</f>
        <v xml:space="preserve">EA </v>
      </c>
      <c r="H258" s="305">
        <f>'Sch-1'!L258</f>
        <v>4</v>
      </c>
      <c r="I258" s="307"/>
      <c r="J258" s="310" t="str">
        <f t="shared" si="12"/>
        <v>Included</v>
      </c>
      <c r="K258" s="309">
        <f t="shared" si="13"/>
        <v>0</v>
      </c>
      <c r="M258" s="266"/>
    </row>
    <row r="259" spans="1:13" s="279" customFormat="1" x14ac:dyDescent="0.3">
      <c r="A259" s="305">
        <f>'Sch-1'!A259</f>
        <v>237</v>
      </c>
      <c r="B259" s="305">
        <f>'Sch-1'!B259</f>
        <v>7000020907</v>
      </c>
      <c r="C259" s="305">
        <f>'Sch-1'!C259</f>
        <v>2500</v>
      </c>
      <c r="D259" s="306" t="str">
        <f>'Sch-1'!D259</f>
        <v xml:space="preserve">CONTROL CENTRE-HARDWARE                 </v>
      </c>
      <c r="E259" s="305">
        <f>'Sch-1'!E259</f>
        <v>1000062969</v>
      </c>
      <c r="F259" s="306" t="str">
        <f>'Sch-1'!J259</f>
        <v>COPPER SFP FOR LAN</v>
      </c>
      <c r="G259" s="305" t="str">
        <f>'Sch-1'!K259</f>
        <v xml:space="preserve">EA </v>
      </c>
      <c r="H259" s="305">
        <f>'Sch-1'!L259</f>
        <v>76</v>
      </c>
      <c r="I259" s="307"/>
      <c r="J259" s="310" t="str">
        <f t="shared" si="12"/>
        <v>Included</v>
      </c>
      <c r="K259" s="309">
        <f t="shared" si="13"/>
        <v>0</v>
      </c>
      <c r="M259" s="266"/>
    </row>
    <row r="260" spans="1:13" s="279" customFormat="1" x14ac:dyDescent="0.3">
      <c r="A260" s="305">
        <f>'Sch-1'!A260</f>
        <v>238</v>
      </c>
      <c r="B260" s="305">
        <f>'Sch-1'!B260</f>
        <v>7000020907</v>
      </c>
      <c r="C260" s="305">
        <f>'Sch-1'!C260</f>
        <v>2510</v>
      </c>
      <c r="D260" s="306" t="str">
        <f>'Sch-1'!D260</f>
        <v xml:space="preserve">CONTROL CENTRE-HARDWARE                 </v>
      </c>
      <c r="E260" s="305">
        <f>'Sch-1'!E260</f>
        <v>1000063027</v>
      </c>
      <c r="F260" s="306" t="str">
        <f>'Sch-1'!J260</f>
        <v>FIBER OPTIC SFP FOR LAN</v>
      </c>
      <c r="G260" s="305" t="str">
        <f>'Sch-1'!K260</f>
        <v xml:space="preserve">EA </v>
      </c>
      <c r="H260" s="305">
        <f>'Sch-1'!L260</f>
        <v>308</v>
      </c>
      <c r="I260" s="307"/>
      <c r="J260" s="310" t="str">
        <f t="shared" si="12"/>
        <v>Included</v>
      </c>
      <c r="K260" s="309">
        <f t="shared" si="13"/>
        <v>0</v>
      </c>
      <c r="M260" s="266"/>
    </row>
    <row r="261" spans="1:13" s="279" customFormat="1" x14ac:dyDescent="0.3">
      <c r="A261" s="305">
        <f>'Sch-1'!A261</f>
        <v>239</v>
      </c>
      <c r="B261" s="305">
        <f>'Sch-1'!B261</f>
        <v>7000020907</v>
      </c>
      <c r="C261" s="305">
        <f>'Sch-1'!C261</f>
        <v>2520</v>
      </c>
      <c r="D261" s="306" t="str">
        <f>'Sch-1'!D261</f>
        <v xml:space="preserve">CONTROL CENTRE-HARDWARE                 </v>
      </c>
      <c r="E261" s="305">
        <f>'Sch-1'!E261</f>
        <v>1000063033</v>
      </c>
      <c r="F261" s="306" t="str">
        <f>'Sch-1'!J261</f>
        <v>NETWORK INTRUSION PREVENTION SYS.(NIPS)</v>
      </c>
      <c r="G261" s="305" t="str">
        <f>'Sch-1'!K261</f>
        <v>LOT</v>
      </c>
      <c r="H261" s="305">
        <f>'Sch-1'!L261</f>
        <v>2</v>
      </c>
      <c r="I261" s="307"/>
      <c r="J261" s="310" t="str">
        <f t="shared" si="12"/>
        <v>Included</v>
      </c>
      <c r="K261" s="309">
        <f t="shared" si="13"/>
        <v>0</v>
      </c>
      <c r="M261" s="266"/>
    </row>
    <row r="262" spans="1:13" s="279" customFormat="1" x14ac:dyDescent="0.3">
      <c r="A262" s="305">
        <f>'Sch-1'!A262</f>
        <v>240</v>
      </c>
      <c r="B262" s="305">
        <f>'Sch-1'!B262</f>
        <v>7000020907</v>
      </c>
      <c r="C262" s="305">
        <f>'Sch-1'!C262</f>
        <v>2530</v>
      </c>
      <c r="D262" s="306" t="str">
        <f>'Sch-1'!D262</f>
        <v xml:space="preserve">CONTROL CENTRE-HARDWARE                 </v>
      </c>
      <c r="E262" s="305">
        <f>'Sch-1'!E262</f>
        <v>1000063024</v>
      </c>
      <c r="F262" s="306" t="str">
        <f>'Sch-1'!J262</f>
        <v>FIREWALL TYPE-I AS PER TS</v>
      </c>
      <c r="G262" s="305" t="str">
        <f>'Sch-1'!K262</f>
        <v xml:space="preserve">EA </v>
      </c>
      <c r="H262" s="305">
        <f>'Sch-1'!L262</f>
        <v>2</v>
      </c>
      <c r="I262" s="307"/>
      <c r="J262" s="310" t="str">
        <f t="shared" si="12"/>
        <v>Included</v>
      </c>
      <c r="K262" s="309">
        <f t="shared" si="13"/>
        <v>0</v>
      </c>
      <c r="M262" s="266"/>
    </row>
    <row r="263" spans="1:13" s="279" customFormat="1" x14ac:dyDescent="0.3">
      <c r="A263" s="305">
        <f>'Sch-1'!A263</f>
        <v>241</v>
      </c>
      <c r="B263" s="305">
        <f>'Sch-1'!B263</f>
        <v>7000020907</v>
      </c>
      <c r="C263" s="305">
        <f>'Sch-1'!C263</f>
        <v>2540</v>
      </c>
      <c r="D263" s="306" t="str">
        <f>'Sch-1'!D263</f>
        <v xml:space="preserve">CONTROL CENTRE-HARDWARE                 </v>
      </c>
      <c r="E263" s="305">
        <f>'Sch-1'!E263</f>
        <v>1000063025</v>
      </c>
      <c r="F263" s="306" t="str">
        <f>'Sch-1'!J263</f>
        <v>FIREWALL TYPE-II AS PER TS</v>
      </c>
      <c r="G263" s="305" t="str">
        <f>'Sch-1'!K263</f>
        <v xml:space="preserve">EA </v>
      </c>
      <c r="H263" s="305">
        <f>'Sch-1'!L263</f>
        <v>2</v>
      </c>
      <c r="I263" s="307"/>
      <c r="J263" s="310" t="str">
        <f t="shared" si="12"/>
        <v>Included</v>
      </c>
      <c r="K263" s="309">
        <f t="shared" si="13"/>
        <v>0</v>
      </c>
      <c r="M263" s="266"/>
    </row>
    <row r="264" spans="1:13" s="279" customFormat="1" x14ac:dyDescent="0.3">
      <c r="A264" s="305">
        <f>'Sch-1'!A264</f>
        <v>242</v>
      </c>
      <c r="B264" s="305">
        <f>'Sch-1'!B264</f>
        <v>7000020907</v>
      </c>
      <c r="C264" s="305">
        <f>'Sch-1'!C264</f>
        <v>2550</v>
      </c>
      <c r="D264" s="306" t="str">
        <f>'Sch-1'!D264</f>
        <v xml:space="preserve">CONTROL CENTRE-HARDWARE                 </v>
      </c>
      <c r="E264" s="305">
        <f>'Sch-1'!E264</f>
        <v>1000063251</v>
      </c>
      <c r="F264" s="306" t="str">
        <f>'Sch-1'!J264</f>
        <v>IDENTITY MANAGEMENT SERVER</v>
      </c>
      <c r="G264" s="305" t="str">
        <f>'Sch-1'!K264</f>
        <v xml:space="preserve">EA </v>
      </c>
      <c r="H264" s="305">
        <f>'Sch-1'!L264</f>
        <v>2</v>
      </c>
      <c r="I264" s="307"/>
      <c r="J264" s="310" t="str">
        <f t="shared" si="12"/>
        <v>Included</v>
      </c>
      <c r="K264" s="309">
        <f t="shared" si="13"/>
        <v>0</v>
      </c>
      <c r="M264" s="266"/>
    </row>
    <row r="265" spans="1:13" s="279" customFormat="1" x14ac:dyDescent="0.3">
      <c r="A265" s="305">
        <f>'Sch-1'!A265</f>
        <v>243</v>
      </c>
      <c r="B265" s="305">
        <f>'Sch-1'!B265</f>
        <v>7000020907</v>
      </c>
      <c r="C265" s="305">
        <f>'Sch-1'!C265</f>
        <v>2560</v>
      </c>
      <c r="D265" s="306" t="str">
        <f>'Sch-1'!D265</f>
        <v xml:space="preserve">CONTROL CENTRE-HARDWARE                 </v>
      </c>
      <c r="E265" s="305">
        <f>'Sch-1'!E265</f>
        <v>1000063041</v>
      </c>
      <c r="F265" s="306" t="str">
        <f>'Sch-1'!J265</f>
        <v>SCADA DATA SERVER</v>
      </c>
      <c r="G265" s="305" t="str">
        <f>'Sch-1'!K265</f>
        <v xml:space="preserve">EA </v>
      </c>
      <c r="H265" s="305">
        <f>'Sch-1'!L265</f>
        <v>2</v>
      </c>
      <c r="I265" s="307"/>
      <c r="J265" s="310" t="str">
        <f t="shared" si="12"/>
        <v>Included</v>
      </c>
      <c r="K265" s="309">
        <f t="shared" si="13"/>
        <v>0</v>
      </c>
      <c r="M265" s="266"/>
    </row>
    <row r="266" spans="1:13" s="279" customFormat="1" ht="33" x14ac:dyDescent="0.3">
      <c r="A266" s="305">
        <f>'Sch-1'!A266</f>
        <v>244</v>
      </c>
      <c r="B266" s="305">
        <f>'Sch-1'!B266</f>
        <v>7000020907</v>
      </c>
      <c r="C266" s="305">
        <f>'Sch-1'!C266</f>
        <v>2570</v>
      </c>
      <c r="D266" s="306" t="str">
        <f>'Sch-1'!D266</f>
        <v xml:space="preserve">CONTROL CENTRE-HARDWARE                 </v>
      </c>
      <c r="E266" s="305">
        <f>'Sch-1'!E266</f>
        <v>1000009307</v>
      </c>
      <c r="F266" s="306" t="str">
        <f>'Sch-1'!J266</f>
        <v>Computer System Hardware - Communication Front End (CFE)</v>
      </c>
      <c r="G266" s="305" t="str">
        <f>'Sch-1'!K266</f>
        <v xml:space="preserve">EA </v>
      </c>
      <c r="H266" s="305">
        <f>'Sch-1'!L266</f>
        <v>6</v>
      </c>
      <c r="I266" s="307"/>
      <c r="J266" s="310" t="str">
        <f t="shared" si="12"/>
        <v>Included</v>
      </c>
      <c r="K266" s="309">
        <f t="shared" si="13"/>
        <v>0</v>
      </c>
      <c r="M266" s="266"/>
    </row>
    <row r="267" spans="1:13" s="279" customFormat="1" ht="33" x14ac:dyDescent="0.3">
      <c r="A267" s="305">
        <f>'Sch-1'!A267</f>
        <v>245</v>
      </c>
      <c r="B267" s="305">
        <f>'Sch-1'!B267</f>
        <v>7000020907</v>
      </c>
      <c r="C267" s="305">
        <f>'Sch-1'!C267</f>
        <v>2580</v>
      </c>
      <c r="D267" s="306" t="str">
        <f>'Sch-1'!D267</f>
        <v xml:space="preserve">CONTROL CENTRE-HARDWARE                 </v>
      </c>
      <c r="E267" s="305">
        <f>'Sch-1'!E267</f>
        <v>1000026306</v>
      </c>
      <c r="F267" s="306" t="str">
        <f>'Sch-1'!J267</f>
        <v>Archive  and Configuration system- Archive and configuration server</v>
      </c>
      <c r="G267" s="305" t="str">
        <f>'Sch-1'!K267</f>
        <v xml:space="preserve">EA </v>
      </c>
      <c r="H267" s="305">
        <f>'Sch-1'!L267</f>
        <v>2</v>
      </c>
      <c r="I267" s="307"/>
      <c r="J267" s="310" t="str">
        <f>IF(I267=0, "Included",IF(ISERROR(H267*I267), I267, H267*I267))</f>
        <v>Included</v>
      </c>
      <c r="K267" s="309">
        <f>+H267*I267</f>
        <v>0</v>
      </c>
      <c r="M267" s="266"/>
    </row>
    <row r="268" spans="1:13" s="279" customFormat="1" x14ac:dyDescent="0.3">
      <c r="A268" s="305">
        <f>'Sch-1'!A268</f>
        <v>246</v>
      </c>
      <c r="B268" s="305">
        <f>'Sch-1'!B268</f>
        <v>7000020907</v>
      </c>
      <c r="C268" s="305">
        <f>'Sch-1'!C268</f>
        <v>2590</v>
      </c>
      <c r="D268" s="306" t="str">
        <f>'Sch-1'!D268</f>
        <v xml:space="preserve">CONTROL CENTRE-HARDWARE                 </v>
      </c>
      <c r="E268" s="305">
        <f>'Sch-1'!E268</f>
        <v>1000015807</v>
      </c>
      <c r="F268" s="306" t="str">
        <f>'Sch-1'!J268</f>
        <v>NETWORK AREA STORAGE (NAS)</v>
      </c>
      <c r="G268" s="305" t="str">
        <f>'Sch-1'!K268</f>
        <v xml:space="preserve">EA </v>
      </c>
      <c r="H268" s="305">
        <f>'Sch-1'!L268</f>
        <v>2</v>
      </c>
      <c r="I268" s="307"/>
      <c r="J268" s="310" t="str">
        <f t="shared" ref="J268:J318" si="14">IF(I268=0, "Included",IF(ISERROR(H268*I268), I268, H268*I268))</f>
        <v>Included</v>
      </c>
      <c r="K268" s="309">
        <f t="shared" ref="K268:K318" si="15">+H268*I268</f>
        <v>0</v>
      </c>
      <c r="M268" s="266"/>
    </row>
    <row r="269" spans="1:13" s="279" customFormat="1" x14ac:dyDescent="0.3">
      <c r="A269" s="305">
        <f>'Sch-1'!A269</f>
        <v>247</v>
      </c>
      <c r="B269" s="305">
        <f>'Sch-1'!B269</f>
        <v>7000020907</v>
      </c>
      <c r="C269" s="305">
        <f>'Sch-1'!C269</f>
        <v>2600</v>
      </c>
      <c r="D269" s="306" t="str">
        <f>'Sch-1'!D269</f>
        <v xml:space="preserve">CONTROL CENTRE-HARDWARE                 </v>
      </c>
      <c r="E269" s="305">
        <f>'Sch-1'!E269</f>
        <v>1000017494</v>
      </c>
      <c r="F269" s="306" t="str">
        <f>'Sch-1'!J269</f>
        <v>Computer System Hardware -Patch Management Server</v>
      </c>
      <c r="G269" s="305" t="str">
        <f>'Sch-1'!K269</f>
        <v xml:space="preserve">EA </v>
      </c>
      <c r="H269" s="305">
        <f>'Sch-1'!L269</f>
        <v>2</v>
      </c>
      <c r="I269" s="307"/>
      <c r="J269" s="310" t="str">
        <f t="shared" si="14"/>
        <v>Included</v>
      </c>
      <c r="K269" s="309">
        <f t="shared" si="15"/>
        <v>0</v>
      </c>
      <c r="M269" s="266"/>
    </row>
    <row r="270" spans="1:13" s="279" customFormat="1" x14ac:dyDescent="0.3">
      <c r="A270" s="305">
        <f>'Sch-1'!A270</f>
        <v>248</v>
      </c>
      <c r="B270" s="305">
        <f>'Sch-1'!B270</f>
        <v>7000020907</v>
      </c>
      <c r="C270" s="305">
        <f>'Sch-1'!C270</f>
        <v>2610</v>
      </c>
      <c r="D270" s="306" t="str">
        <f>'Sch-1'!D270</f>
        <v xml:space="preserve">CONTROL CENTRE-HARDWARE                 </v>
      </c>
      <c r="E270" s="305">
        <f>'Sch-1'!E270</f>
        <v>1000062968</v>
      </c>
      <c r="F270" s="306" t="str">
        <f>'Sch-1'!J270</f>
        <v>CONNECTOR SERVER (SYSLOG)</v>
      </c>
      <c r="G270" s="305" t="str">
        <f>'Sch-1'!K270</f>
        <v xml:space="preserve">EA </v>
      </c>
      <c r="H270" s="305">
        <f>'Sch-1'!L270</f>
        <v>2</v>
      </c>
      <c r="I270" s="307"/>
      <c r="J270" s="310" t="str">
        <f t="shared" si="14"/>
        <v>Included</v>
      </c>
      <c r="K270" s="309">
        <f t="shared" si="15"/>
        <v>0</v>
      </c>
      <c r="M270" s="266"/>
    </row>
    <row r="271" spans="1:13" s="279" customFormat="1" x14ac:dyDescent="0.3">
      <c r="A271" s="305">
        <f>'Sch-1'!A271</f>
        <v>249</v>
      </c>
      <c r="B271" s="305">
        <f>'Sch-1'!B271</f>
        <v>7000020907</v>
      </c>
      <c r="C271" s="305">
        <f>'Sch-1'!C271</f>
        <v>2620</v>
      </c>
      <c r="D271" s="306" t="str">
        <f>'Sch-1'!D271</f>
        <v xml:space="preserve">CONTROL CENTRE-HARDWARE                 </v>
      </c>
      <c r="E271" s="305">
        <f>'Sch-1'!E271</f>
        <v>1000063047</v>
      </c>
      <c r="F271" s="306" t="str">
        <f>'Sch-1'!J271</f>
        <v>VOICE RECORDER</v>
      </c>
      <c r="G271" s="305" t="str">
        <f>'Sch-1'!K271</f>
        <v xml:space="preserve">EA </v>
      </c>
      <c r="H271" s="305">
        <f>'Sch-1'!L271</f>
        <v>1</v>
      </c>
      <c r="I271" s="307"/>
      <c r="J271" s="310" t="str">
        <f t="shared" si="14"/>
        <v>Included</v>
      </c>
      <c r="K271" s="309">
        <f t="shared" si="15"/>
        <v>0</v>
      </c>
      <c r="M271" s="266"/>
    </row>
    <row r="272" spans="1:13" s="279" customFormat="1" ht="33" x14ac:dyDescent="0.3">
      <c r="A272" s="305">
        <f>'Sch-1'!A272</f>
        <v>250</v>
      </c>
      <c r="B272" s="305">
        <f>'Sch-1'!B272</f>
        <v>7000020907</v>
      </c>
      <c r="C272" s="305">
        <f>'Sch-1'!C272</f>
        <v>2630</v>
      </c>
      <c r="D272" s="306" t="str">
        <f>'Sch-1'!D272</f>
        <v xml:space="preserve">CONTROL CENTRE-HARDWARE                 </v>
      </c>
      <c r="E272" s="305">
        <f>'Sch-1'!E272</f>
        <v>1000060300</v>
      </c>
      <c r="F272" s="306" t="str">
        <f>'Sch-1'!J272</f>
        <v>TIME &amp; FREQUENCY SYSTEM NAVIC BASED (WITH FAILBACK TO GPS)</v>
      </c>
      <c r="G272" s="305" t="str">
        <f>'Sch-1'!K272</f>
        <v>LOT</v>
      </c>
      <c r="H272" s="305">
        <f>'Sch-1'!L272</f>
        <v>2</v>
      </c>
      <c r="I272" s="307"/>
      <c r="J272" s="310" t="str">
        <f t="shared" si="14"/>
        <v>Included</v>
      </c>
      <c r="K272" s="309">
        <f t="shared" si="15"/>
        <v>0</v>
      </c>
      <c r="M272" s="266"/>
    </row>
    <row r="273" spans="1:13" s="279" customFormat="1" x14ac:dyDescent="0.3">
      <c r="A273" s="305">
        <f>'Sch-1'!A273</f>
        <v>251</v>
      </c>
      <c r="B273" s="305">
        <f>'Sch-1'!B273</f>
        <v>7000020907</v>
      </c>
      <c r="C273" s="305">
        <f>'Sch-1'!C273</f>
        <v>2640</v>
      </c>
      <c r="D273" s="306" t="str">
        <f>'Sch-1'!D273</f>
        <v xml:space="preserve">CONTROL CENTRE-HARDWARE                 </v>
      </c>
      <c r="E273" s="305">
        <f>'Sch-1'!E273</f>
        <v>1000063259</v>
      </c>
      <c r="F273" s="306" t="str">
        <f>'Sch-1'!J273</f>
        <v>WORKSTATION AS PER TS</v>
      </c>
      <c r="G273" s="305" t="str">
        <f>'Sch-1'!K273</f>
        <v xml:space="preserve">EA </v>
      </c>
      <c r="H273" s="305">
        <f>'Sch-1'!L273</f>
        <v>20</v>
      </c>
      <c r="I273" s="307"/>
      <c r="J273" s="310" t="str">
        <f t="shared" si="14"/>
        <v>Included</v>
      </c>
      <c r="K273" s="309">
        <f t="shared" si="15"/>
        <v>0</v>
      </c>
      <c r="M273" s="266"/>
    </row>
    <row r="274" spans="1:13" s="279" customFormat="1" x14ac:dyDescent="0.3">
      <c r="A274" s="305">
        <f>'Sch-1'!A274</f>
        <v>252</v>
      </c>
      <c r="B274" s="305">
        <f>'Sch-1'!B274</f>
        <v>7000020907</v>
      </c>
      <c r="C274" s="305">
        <f>'Sch-1'!C274</f>
        <v>2650</v>
      </c>
      <c r="D274" s="306" t="str">
        <f>'Sch-1'!D274</f>
        <v xml:space="preserve">CONTROL CENTRE-HARDWARE                 </v>
      </c>
      <c r="E274" s="305">
        <f>'Sch-1'!E274</f>
        <v>1000063256</v>
      </c>
      <c r="F274" s="306" t="str">
        <f>'Sch-1'!J274</f>
        <v>TYPE-1 TFT MONITOR WITH STAND ON WHEELS</v>
      </c>
      <c r="G274" s="305" t="str">
        <f>'Sch-1'!K274</f>
        <v xml:space="preserve">EA </v>
      </c>
      <c r="H274" s="305">
        <f>'Sch-1'!L274</f>
        <v>1</v>
      </c>
      <c r="I274" s="307"/>
      <c r="J274" s="310" t="str">
        <f t="shared" si="14"/>
        <v>Included</v>
      </c>
      <c r="K274" s="309">
        <f t="shared" si="15"/>
        <v>0</v>
      </c>
      <c r="M274" s="266"/>
    </row>
    <row r="275" spans="1:13" s="279" customFormat="1" x14ac:dyDescent="0.3">
      <c r="A275" s="305">
        <f>'Sch-1'!A275</f>
        <v>253</v>
      </c>
      <c r="B275" s="305">
        <f>'Sch-1'!B275</f>
        <v>7000020907</v>
      </c>
      <c r="C275" s="305">
        <f>'Sch-1'!C275</f>
        <v>2660</v>
      </c>
      <c r="D275" s="306" t="str">
        <f>'Sch-1'!D275</f>
        <v xml:space="preserve">CONTROL CENTRE-HARDWARE                 </v>
      </c>
      <c r="E275" s="305">
        <f>'Sch-1'!E275</f>
        <v>1000063257</v>
      </c>
      <c r="F275" s="306" t="str">
        <f>'Sch-1'!J275</f>
        <v>TYPE-2 TFT MONITOR AS PER TS</v>
      </c>
      <c r="G275" s="305" t="str">
        <f>'Sch-1'!K275</f>
        <v xml:space="preserve">EA </v>
      </c>
      <c r="H275" s="305">
        <f>'Sch-1'!L275</f>
        <v>4</v>
      </c>
      <c r="I275" s="307"/>
      <c r="J275" s="310" t="str">
        <f t="shared" si="14"/>
        <v>Included</v>
      </c>
      <c r="K275" s="309">
        <f t="shared" si="15"/>
        <v>0</v>
      </c>
      <c r="M275" s="266"/>
    </row>
    <row r="276" spans="1:13" s="279" customFormat="1" x14ac:dyDescent="0.3">
      <c r="A276" s="305">
        <f>'Sch-1'!A276</f>
        <v>254</v>
      </c>
      <c r="B276" s="305">
        <f>'Sch-1'!B276</f>
        <v>7000020907</v>
      </c>
      <c r="C276" s="305">
        <f>'Sch-1'!C276</f>
        <v>2670</v>
      </c>
      <c r="D276" s="306" t="str">
        <f>'Sch-1'!D276</f>
        <v xml:space="preserve">CONTROL CENTRE-HARDWARE                 </v>
      </c>
      <c r="E276" s="305">
        <f>'Sch-1'!E276</f>
        <v>1000063258</v>
      </c>
      <c r="F276" s="306" t="str">
        <f>'Sch-1'!J276</f>
        <v>TYPE-3 TFT MONITOR AS PER TS</v>
      </c>
      <c r="G276" s="305" t="str">
        <f>'Sch-1'!K276</f>
        <v xml:space="preserve">EA </v>
      </c>
      <c r="H276" s="305">
        <f>'Sch-1'!L276</f>
        <v>35</v>
      </c>
      <c r="I276" s="307"/>
      <c r="J276" s="310" t="str">
        <f t="shared" si="14"/>
        <v>Included</v>
      </c>
      <c r="K276" s="309">
        <f t="shared" si="15"/>
        <v>0</v>
      </c>
      <c r="M276" s="266"/>
    </row>
    <row r="277" spans="1:13" s="279" customFormat="1" x14ac:dyDescent="0.3">
      <c r="A277" s="305">
        <f>'Sch-1'!A277</f>
        <v>255</v>
      </c>
      <c r="B277" s="305">
        <f>'Sch-1'!B277</f>
        <v>7000020907</v>
      </c>
      <c r="C277" s="305">
        <f>'Sch-1'!C277</f>
        <v>2680</v>
      </c>
      <c r="D277" s="306" t="str">
        <f>'Sch-1'!D277</f>
        <v xml:space="preserve">CONTROL CENTRE-HARDWARE                 </v>
      </c>
      <c r="E277" s="305">
        <f>'Sch-1'!E277</f>
        <v>1000063250</v>
      </c>
      <c r="F277" s="306" t="str">
        <f>'Sch-1'!J277</f>
        <v>FAILOVER NVR ALONG WITH SOFTWARE</v>
      </c>
      <c r="G277" s="305" t="str">
        <f>'Sch-1'!K277</f>
        <v xml:space="preserve">EA </v>
      </c>
      <c r="H277" s="305">
        <f>'Sch-1'!L277</f>
        <v>1</v>
      </c>
      <c r="I277" s="307"/>
      <c r="J277" s="310" t="str">
        <f t="shared" si="14"/>
        <v>Included</v>
      </c>
      <c r="K277" s="309">
        <f t="shared" si="15"/>
        <v>0</v>
      </c>
      <c r="M277" s="266"/>
    </row>
    <row r="278" spans="1:13" s="279" customFormat="1" x14ac:dyDescent="0.3">
      <c r="A278" s="305">
        <f>'Sch-1'!A278</f>
        <v>256</v>
      </c>
      <c r="B278" s="305">
        <f>'Sch-1'!B278</f>
        <v>7000020907</v>
      </c>
      <c r="C278" s="305">
        <f>'Sch-1'!C278</f>
        <v>2690</v>
      </c>
      <c r="D278" s="306" t="str">
        <f>'Sch-1'!D278</f>
        <v xml:space="preserve">CONTROL CENTRE-HARDWARE                 </v>
      </c>
      <c r="E278" s="305">
        <f>'Sch-1'!E278</f>
        <v>1000026358</v>
      </c>
      <c r="F278" s="306" t="str">
        <f>'Sch-1'!J278</f>
        <v>VoIP systems-High end VoIP phone</v>
      </c>
      <c r="G278" s="305" t="str">
        <f>'Sch-1'!K278</f>
        <v xml:space="preserve">EA </v>
      </c>
      <c r="H278" s="305">
        <f>'Sch-1'!L278</f>
        <v>3</v>
      </c>
      <c r="I278" s="307"/>
      <c r="J278" s="310" t="str">
        <f t="shared" si="14"/>
        <v>Included</v>
      </c>
      <c r="K278" s="309">
        <f t="shared" si="15"/>
        <v>0</v>
      </c>
      <c r="M278" s="266"/>
    </row>
    <row r="279" spans="1:13" s="279" customFormat="1" x14ac:dyDescent="0.3">
      <c r="A279" s="305">
        <f>'Sch-1'!A279</f>
        <v>257</v>
      </c>
      <c r="B279" s="305">
        <f>'Sch-1'!B279</f>
        <v>7000020907</v>
      </c>
      <c r="C279" s="305">
        <f>'Sch-1'!C279</f>
        <v>2700</v>
      </c>
      <c r="D279" s="306" t="str">
        <f>'Sch-1'!D279</f>
        <v xml:space="preserve">CONTROL CENTRE-HARDWARE                 </v>
      </c>
      <c r="E279" s="305">
        <f>'Sch-1'!E279</f>
        <v>1000026373</v>
      </c>
      <c r="F279" s="306" t="str">
        <f>'Sch-1'!J279</f>
        <v>VoIP systems-Low end VoIP phone</v>
      </c>
      <c r="G279" s="305" t="str">
        <f>'Sch-1'!K279</f>
        <v xml:space="preserve">EA </v>
      </c>
      <c r="H279" s="305">
        <f>'Sch-1'!L279</f>
        <v>2</v>
      </c>
      <c r="I279" s="307"/>
      <c r="J279" s="310" t="str">
        <f t="shared" si="14"/>
        <v>Included</v>
      </c>
      <c r="K279" s="309">
        <f t="shared" si="15"/>
        <v>0</v>
      </c>
      <c r="M279" s="266"/>
    </row>
    <row r="280" spans="1:13" s="279" customFormat="1" x14ac:dyDescent="0.3">
      <c r="A280" s="305">
        <f>'Sch-1'!A280</f>
        <v>258</v>
      </c>
      <c r="B280" s="305">
        <f>'Sch-1'!B280</f>
        <v>7000020907</v>
      </c>
      <c r="C280" s="305">
        <f>'Sch-1'!C280</f>
        <v>2710</v>
      </c>
      <c r="D280" s="306" t="str">
        <f>'Sch-1'!D280</f>
        <v xml:space="preserve">CONTROL CENTRE-HARDWARE                 </v>
      </c>
      <c r="E280" s="305">
        <f>'Sch-1'!E280</f>
        <v>1000063034</v>
      </c>
      <c r="F280" s="306" t="str">
        <f>'Sch-1'!J280</f>
        <v>NETWORK PANEL</v>
      </c>
      <c r="G280" s="305" t="str">
        <f>'Sch-1'!K280</f>
        <v xml:space="preserve">EA </v>
      </c>
      <c r="H280" s="305">
        <f>'Sch-1'!L280</f>
        <v>1</v>
      </c>
      <c r="I280" s="307"/>
      <c r="J280" s="310" t="str">
        <f t="shared" si="14"/>
        <v>Included</v>
      </c>
      <c r="K280" s="309">
        <f t="shared" si="15"/>
        <v>0</v>
      </c>
      <c r="M280" s="266"/>
    </row>
    <row r="281" spans="1:13" s="279" customFormat="1" x14ac:dyDescent="0.3">
      <c r="A281" s="305">
        <f>'Sch-1'!A281</f>
        <v>259</v>
      </c>
      <c r="B281" s="305">
        <f>'Sch-1'!B281</f>
        <v>7000020907</v>
      </c>
      <c r="C281" s="305">
        <f>'Sch-1'!C281</f>
        <v>2720</v>
      </c>
      <c r="D281" s="306" t="str">
        <f>'Sch-1'!D281</f>
        <v xml:space="preserve">CONTROL CENTRE-HARDWARE                 </v>
      </c>
      <c r="E281" s="305">
        <f>'Sch-1'!E281</f>
        <v>1000063043</v>
      </c>
      <c r="F281" s="306" t="str">
        <f>'Sch-1'!J281</f>
        <v>SERVER RACK PANEL WITH KVM UNIT</v>
      </c>
      <c r="G281" s="305" t="str">
        <f>'Sch-1'!K281</f>
        <v xml:space="preserve">EA </v>
      </c>
      <c r="H281" s="305">
        <f>'Sch-1'!L281</f>
        <v>2</v>
      </c>
      <c r="I281" s="307"/>
      <c r="J281" s="310" t="str">
        <f t="shared" si="14"/>
        <v>Included</v>
      </c>
      <c r="K281" s="309">
        <f t="shared" si="15"/>
        <v>0</v>
      </c>
      <c r="M281" s="266"/>
    </row>
    <row r="282" spans="1:13" s="279" customFormat="1" x14ac:dyDescent="0.3">
      <c r="A282" s="305">
        <f>'Sch-1'!A282</f>
        <v>260</v>
      </c>
      <c r="B282" s="305">
        <f>'Sch-1'!B282</f>
        <v>7000020907</v>
      </c>
      <c r="C282" s="305">
        <f>'Sch-1'!C282</f>
        <v>2730</v>
      </c>
      <c r="D282" s="306" t="str">
        <f>'Sch-1'!D282</f>
        <v xml:space="preserve">CONTROL CENTRE-HARDWARE                 </v>
      </c>
      <c r="E282" s="305">
        <f>'Sch-1'!E282</f>
        <v>1000060447</v>
      </c>
      <c r="F282" s="306" t="str">
        <f>'Sch-1'!J282</f>
        <v>DIGITAL DISPLAY FOR DATE</v>
      </c>
      <c r="G282" s="305" t="str">
        <f>'Sch-1'!K282</f>
        <v xml:space="preserve">NO </v>
      </c>
      <c r="H282" s="305">
        <f>'Sch-1'!L282</f>
        <v>1</v>
      </c>
      <c r="I282" s="307"/>
      <c r="J282" s="310" t="str">
        <f t="shared" si="14"/>
        <v>Included</v>
      </c>
      <c r="K282" s="309">
        <f t="shared" si="15"/>
        <v>0</v>
      </c>
      <c r="M282" s="266"/>
    </row>
    <row r="283" spans="1:13" s="279" customFormat="1" x14ac:dyDescent="0.3">
      <c r="A283" s="305">
        <f>'Sch-1'!A283</f>
        <v>261</v>
      </c>
      <c r="B283" s="305">
        <f>'Sch-1'!B283</f>
        <v>7000020907</v>
      </c>
      <c r="C283" s="305">
        <f>'Sch-1'!C283</f>
        <v>2740</v>
      </c>
      <c r="D283" s="306" t="str">
        <f>'Sch-1'!D283</f>
        <v xml:space="preserve">CONTROL CENTRE-HARDWARE                 </v>
      </c>
      <c r="E283" s="305">
        <f>'Sch-1'!E283</f>
        <v>1000010620</v>
      </c>
      <c r="F283" s="306" t="str">
        <f>'Sch-1'!J283</f>
        <v>Computer System Hardware - Digital Display for Time</v>
      </c>
      <c r="G283" s="305" t="str">
        <f>'Sch-1'!K283</f>
        <v xml:space="preserve">EA </v>
      </c>
      <c r="H283" s="305">
        <f>'Sch-1'!L283</f>
        <v>1</v>
      </c>
      <c r="I283" s="307"/>
      <c r="J283" s="310" t="str">
        <f t="shared" si="14"/>
        <v>Included</v>
      </c>
      <c r="K283" s="309">
        <f t="shared" si="15"/>
        <v>0</v>
      </c>
      <c r="M283" s="266"/>
    </row>
    <row r="284" spans="1:13" s="279" customFormat="1" ht="33" x14ac:dyDescent="0.3">
      <c r="A284" s="305">
        <f>'Sch-1'!A284</f>
        <v>262</v>
      </c>
      <c r="B284" s="305">
        <f>'Sch-1'!B284</f>
        <v>7000020907</v>
      </c>
      <c r="C284" s="305">
        <f>'Sch-1'!C284</f>
        <v>2750</v>
      </c>
      <c r="D284" s="306" t="str">
        <f>'Sch-1'!D284</f>
        <v xml:space="preserve">CONTROL CENTRE-HARDWARE                 </v>
      </c>
      <c r="E284" s="305">
        <f>'Sch-1'!E284</f>
        <v>1000010619</v>
      </c>
      <c r="F284" s="306" t="str">
        <f>'Sch-1'!J284</f>
        <v>Computer System Hardware - Digital Display for Frequency</v>
      </c>
      <c r="G284" s="305" t="str">
        <f>'Sch-1'!K284</f>
        <v xml:space="preserve">EA </v>
      </c>
      <c r="H284" s="305">
        <f>'Sch-1'!L284</f>
        <v>1</v>
      </c>
      <c r="I284" s="307"/>
      <c r="J284" s="310" t="str">
        <f t="shared" si="14"/>
        <v>Included</v>
      </c>
      <c r="K284" s="309">
        <f t="shared" si="15"/>
        <v>0</v>
      </c>
      <c r="M284" s="266"/>
    </row>
    <row r="285" spans="1:13" s="279" customFormat="1" x14ac:dyDescent="0.3">
      <c r="A285" s="305">
        <f>'Sch-1'!A285</f>
        <v>263</v>
      </c>
      <c r="B285" s="305">
        <f>'Sch-1'!B285</f>
        <v>7000020907</v>
      </c>
      <c r="C285" s="305">
        <f>'Sch-1'!C285</f>
        <v>2760</v>
      </c>
      <c r="D285" s="306" t="str">
        <f>'Sch-1'!D285</f>
        <v xml:space="preserve">CONTROL CENTRE-HARDWARE                 </v>
      </c>
      <c r="E285" s="305">
        <f>'Sch-1'!E285</f>
        <v>1000014475</v>
      </c>
      <c r="F285" s="306" t="str">
        <f>'Sch-1'!J285</f>
        <v>Computer System Hardware - Laptop for maintenance</v>
      </c>
      <c r="G285" s="305" t="str">
        <f>'Sch-1'!K285</f>
        <v xml:space="preserve">EA </v>
      </c>
      <c r="H285" s="305">
        <f>'Sch-1'!L285</f>
        <v>2</v>
      </c>
      <c r="I285" s="307"/>
      <c r="J285" s="310" t="str">
        <f t="shared" si="14"/>
        <v>Included</v>
      </c>
      <c r="K285" s="309">
        <f t="shared" si="15"/>
        <v>0</v>
      </c>
      <c r="M285" s="266"/>
    </row>
    <row r="286" spans="1:13" s="279" customFormat="1" x14ac:dyDescent="0.3">
      <c r="A286" s="305">
        <f>'Sch-1'!A286</f>
        <v>264</v>
      </c>
      <c r="B286" s="305">
        <f>'Sch-1'!B286</f>
        <v>7000020907</v>
      </c>
      <c r="C286" s="305">
        <f>'Sch-1'!C286</f>
        <v>7020</v>
      </c>
      <c r="D286" s="306" t="str">
        <f>'Sch-1'!D286</f>
        <v xml:space="preserve">CONTROL CENTRE-HARDWARE                 </v>
      </c>
      <c r="E286" s="305">
        <f>'Sch-1'!E286</f>
        <v>1000015824</v>
      </c>
      <c r="F286" s="306" t="str">
        <f>'Sch-1'!J286</f>
        <v>Computer System Hardware - NMS server</v>
      </c>
      <c r="G286" s="305" t="str">
        <f>'Sch-1'!K286</f>
        <v xml:space="preserve">EA </v>
      </c>
      <c r="H286" s="305">
        <f>'Sch-1'!L286</f>
        <v>1</v>
      </c>
      <c r="I286" s="307"/>
      <c r="J286" s="310" t="str">
        <f t="shared" si="14"/>
        <v>Included</v>
      </c>
      <c r="K286" s="309">
        <f t="shared" si="15"/>
        <v>0</v>
      </c>
      <c r="M286" s="266"/>
    </row>
    <row r="287" spans="1:13" s="279" customFormat="1" x14ac:dyDescent="0.3">
      <c r="A287" s="305">
        <f>'Sch-1'!A287</f>
        <v>265</v>
      </c>
      <c r="B287" s="305">
        <f>'Sch-1'!B287</f>
        <v>7000020907</v>
      </c>
      <c r="C287" s="305">
        <f>'Sch-1'!C287</f>
        <v>2770</v>
      </c>
      <c r="D287" s="306" t="str">
        <f>'Sch-1'!D287</f>
        <v xml:space="preserve">CONTROL CENTRE-VIDEO WALL               </v>
      </c>
      <c r="E287" s="305">
        <f>'Sch-1'!E287</f>
        <v>1000063020</v>
      </c>
      <c r="F287" s="306" t="str">
        <f>'Sch-1'!J287</f>
        <v>DIRECT VIEW LED WALL AS PER TS</v>
      </c>
      <c r="G287" s="305" t="str">
        <f>'Sch-1'!K287</f>
        <v xml:space="preserve">M2 </v>
      </c>
      <c r="H287" s="305">
        <f>'Sch-1'!L287</f>
        <v>17</v>
      </c>
      <c r="I287" s="307"/>
      <c r="J287" s="310" t="str">
        <f t="shared" si="14"/>
        <v>Included</v>
      </c>
      <c r="K287" s="309">
        <f t="shared" si="15"/>
        <v>0</v>
      </c>
      <c r="M287" s="266"/>
    </row>
    <row r="288" spans="1:13" s="279" customFormat="1" x14ac:dyDescent="0.3">
      <c r="A288" s="305">
        <f>'Sch-1'!A288</f>
        <v>266</v>
      </c>
      <c r="B288" s="305">
        <f>'Sch-1'!B288</f>
        <v>7000020907</v>
      </c>
      <c r="C288" s="305">
        <f>'Sch-1'!C288</f>
        <v>2780</v>
      </c>
      <c r="D288" s="306" t="str">
        <f>'Sch-1'!D288</f>
        <v xml:space="preserve">CONTROL CENTRE-FURNITURE                </v>
      </c>
      <c r="E288" s="305">
        <f>'Sch-1'!E288</f>
        <v>1000016830</v>
      </c>
      <c r="F288" s="306" t="str">
        <f>'Sch-1'!J288</f>
        <v>FURNITURE - Operator Workstations desk</v>
      </c>
      <c r="G288" s="305" t="str">
        <f>'Sch-1'!K288</f>
        <v xml:space="preserve">EA </v>
      </c>
      <c r="H288" s="305">
        <f>'Sch-1'!L288</f>
        <v>6</v>
      </c>
      <c r="I288" s="307"/>
      <c r="J288" s="310" t="str">
        <f t="shared" si="14"/>
        <v>Included</v>
      </c>
      <c r="K288" s="309">
        <f t="shared" si="15"/>
        <v>0</v>
      </c>
      <c r="M288" s="266"/>
    </row>
    <row r="289" spans="1:13" s="279" customFormat="1" x14ac:dyDescent="0.3">
      <c r="A289" s="305">
        <f>'Sch-1'!A289</f>
        <v>267</v>
      </c>
      <c r="B289" s="305">
        <f>'Sch-1'!B289</f>
        <v>7000020907</v>
      </c>
      <c r="C289" s="305">
        <f>'Sch-1'!C289</f>
        <v>2790</v>
      </c>
      <c r="D289" s="306" t="str">
        <f>'Sch-1'!D289</f>
        <v xml:space="preserve">CONTROL CENTRE-FURNITURE                </v>
      </c>
      <c r="E289" s="305">
        <f>'Sch-1'!E289</f>
        <v>1000063253</v>
      </c>
      <c r="F289" s="306" t="str">
        <f>'Sch-1'!J289</f>
        <v>OPERATOR CHAIRS</v>
      </c>
      <c r="G289" s="305" t="str">
        <f>'Sch-1'!K289</f>
        <v xml:space="preserve">EA </v>
      </c>
      <c r="H289" s="305">
        <f>'Sch-1'!L289</f>
        <v>6</v>
      </c>
      <c r="I289" s="307"/>
      <c r="J289" s="310" t="str">
        <f t="shared" si="14"/>
        <v>Included</v>
      </c>
      <c r="K289" s="309">
        <f t="shared" si="15"/>
        <v>0</v>
      </c>
      <c r="M289" s="266"/>
    </row>
    <row r="290" spans="1:13" s="279" customFormat="1" x14ac:dyDescent="0.3">
      <c r="A290" s="305">
        <f>'Sch-1'!A290</f>
        <v>268</v>
      </c>
      <c r="B290" s="305">
        <f>'Sch-1'!B290</f>
        <v>7000020907</v>
      </c>
      <c r="C290" s="305">
        <f>'Sch-1'!C290</f>
        <v>2800</v>
      </c>
      <c r="D290" s="306" t="str">
        <f>'Sch-1'!D290</f>
        <v xml:space="preserve">CONTROL CENTRE-FURNITURE                </v>
      </c>
      <c r="E290" s="305">
        <f>'Sch-1'!E290</f>
        <v>1000012075</v>
      </c>
      <c r="F290" s="306" t="str">
        <f>'Sch-1'!J290</f>
        <v>FURNITURE - Fireproof Software storage box</v>
      </c>
      <c r="G290" s="305" t="str">
        <f>'Sch-1'!K290</f>
        <v xml:space="preserve">EA </v>
      </c>
      <c r="H290" s="305">
        <f>'Sch-1'!L290</f>
        <v>1</v>
      </c>
      <c r="I290" s="307"/>
      <c r="J290" s="310" t="str">
        <f t="shared" si="14"/>
        <v>Included</v>
      </c>
      <c r="K290" s="309">
        <f t="shared" si="15"/>
        <v>0</v>
      </c>
      <c r="M290" s="266"/>
    </row>
    <row r="291" spans="1:13" s="279" customFormat="1" ht="33" x14ac:dyDescent="0.3">
      <c r="A291" s="305">
        <f>'Sch-1'!A291</f>
        <v>269</v>
      </c>
      <c r="B291" s="305">
        <f>'Sch-1'!B291</f>
        <v>7000020907</v>
      </c>
      <c r="C291" s="305">
        <f>'Sch-1'!C291</f>
        <v>2810</v>
      </c>
      <c r="D291" s="306" t="str">
        <f>'Sch-1'!D291</f>
        <v xml:space="preserve">AUXILIARY POWER SUPPLY                  </v>
      </c>
      <c r="E291" s="305">
        <f>'Sch-1'!E291</f>
        <v>1000022025</v>
      </c>
      <c r="F291" s="306" t="str">
        <f>'Sch-1'!J291</f>
        <v>Uninterrupted Power supply - 40 kVA (32kW at 0.8 pf) UPS running inparallel</v>
      </c>
      <c r="G291" s="305" t="str">
        <f>'Sch-1'!K291</f>
        <v xml:space="preserve">EA </v>
      </c>
      <c r="H291" s="305">
        <f>'Sch-1'!L291</f>
        <v>2</v>
      </c>
      <c r="I291" s="307"/>
      <c r="J291" s="310" t="str">
        <f t="shared" si="14"/>
        <v>Included</v>
      </c>
      <c r="K291" s="309">
        <f t="shared" si="15"/>
        <v>0</v>
      </c>
      <c r="M291" s="266"/>
    </row>
    <row r="292" spans="1:13" s="279" customFormat="1" ht="33" x14ac:dyDescent="0.3">
      <c r="A292" s="305">
        <f>'Sch-1'!A292</f>
        <v>270</v>
      </c>
      <c r="B292" s="305">
        <f>'Sch-1'!B292</f>
        <v>7000020907</v>
      </c>
      <c r="C292" s="305">
        <f>'Sch-1'!C292</f>
        <v>2820</v>
      </c>
      <c r="D292" s="306" t="str">
        <f>'Sch-1'!D292</f>
        <v xml:space="preserve">AUXILIARY POWER SUPPLY                  </v>
      </c>
      <c r="E292" s="305">
        <f>'Sch-1'!E292</f>
        <v>1000022286</v>
      </c>
      <c r="F292" s="306" t="str">
        <f>'Sch-1'!J292</f>
        <v>VRLA type Battery banks for UPS (eachbank of atleast 76.8 kVAH)</v>
      </c>
      <c r="G292" s="305" t="str">
        <f>'Sch-1'!K292</f>
        <v xml:space="preserve">EA </v>
      </c>
      <c r="H292" s="305">
        <f>'Sch-1'!L292</f>
        <v>2</v>
      </c>
      <c r="I292" s="307"/>
      <c r="J292" s="310" t="str">
        <f t="shared" si="14"/>
        <v>Included</v>
      </c>
      <c r="K292" s="309">
        <f t="shared" si="15"/>
        <v>0</v>
      </c>
      <c r="M292" s="266"/>
    </row>
    <row r="293" spans="1:13" s="279" customFormat="1" x14ac:dyDescent="0.3">
      <c r="A293" s="305">
        <f>'Sch-1'!A293</f>
        <v>271</v>
      </c>
      <c r="B293" s="305">
        <f>'Sch-1'!B293</f>
        <v>7000020907</v>
      </c>
      <c r="C293" s="305">
        <f>'Sch-1'!C293</f>
        <v>2830</v>
      </c>
      <c r="D293" s="306" t="str">
        <f>'Sch-1'!D293</f>
        <v xml:space="preserve">AUXILIARY POWER SUPPLY                  </v>
      </c>
      <c r="E293" s="305">
        <f>'Sch-1'!E293</f>
        <v>1000022029</v>
      </c>
      <c r="F293" s="306" t="str">
        <f>'Sch-1'!J293</f>
        <v>UPS Monitoring System</v>
      </c>
      <c r="G293" s="305" t="str">
        <f>'Sch-1'!K293</f>
        <v>LOT</v>
      </c>
      <c r="H293" s="305">
        <f>'Sch-1'!L293</f>
        <v>1</v>
      </c>
      <c r="I293" s="307"/>
      <c r="J293" s="310" t="str">
        <f t="shared" si="14"/>
        <v>Included</v>
      </c>
      <c r="K293" s="309">
        <f t="shared" si="15"/>
        <v>0</v>
      </c>
      <c r="M293" s="266"/>
    </row>
    <row r="294" spans="1:13" s="279" customFormat="1" x14ac:dyDescent="0.3">
      <c r="A294" s="305">
        <f>'Sch-1'!A294</f>
        <v>272</v>
      </c>
      <c r="B294" s="305">
        <f>'Sch-1'!B294</f>
        <v>7000020907</v>
      </c>
      <c r="C294" s="305">
        <f>'Sch-1'!C294</f>
        <v>2840</v>
      </c>
      <c r="D294" s="306" t="str">
        <f>'Sch-1'!D294</f>
        <v xml:space="preserve">AUXILIARY POWER SUPPLY                  </v>
      </c>
      <c r="E294" s="305">
        <f>'Sch-1'!E294</f>
        <v>1000013907</v>
      </c>
      <c r="F294" s="306" t="str">
        <f>'Sch-1'!J294</f>
        <v>Input ACDB (150 kVA rating)</v>
      </c>
      <c r="G294" s="305" t="str">
        <f>'Sch-1'!K294</f>
        <v xml:space="preserve">EA </v>
      </c>
      <c r="H294" s="305">
        <f>'Sch-1'!L294</f>
        <v>2</v>
      </c>
      <c r="I294" s="307"/>
      <c r="J294" s="310" t="str">
        <f t="shared" si="14"/>
        <v>Included</v>
      </c>
      <c r="K294" s="309">
        <f t="shared" si="15"/>
        <v>0</v>
      </c>
      <c r="M294" s="266"/>
    </row>
    <row r="295" spans="1:13" s="279" customFormat="1" x14ac:dyDescent="0.3">
      <c r="A295" s="305">
        <f>'Sch-1'!A295</f>
        <v>273</v>
      </c>
      <c r="B295" s="305">
        <f>'Sch-1'!B295</f>
        <v>7000020907</v>
      </c>
      <c r="C295" s="305">
        <f>'Sch-1'!C295</f>
        <v>2850</v>
      </c>
      <c r="D295" s="306" t="str">
        <f>'Sch-1'!D295</f>
        <v xml:space="preserve">AUXILIARY POWER SUPPLY                  </v>
      </c>
      <c r="E295" s="305">
        <f>'Sch-1'!E295</f>
        <v>1000016855</v>
      </c>
      <c r="F295" s="306" t="str">
        <f>'Sch-1'!J295</f>
        <v>Output ACDB (100kVA rating)</v>
      </c>
      <c r="G295" s="305" t="str">
        <f>'Sch-1'!K295</f>
        <v xml:space="preserve">EA </v>
      </c>
      <c r="H295" s="305">
        <f>'Sch-1'!L295</f>
        <v>2</v>
      </c>
      <c r="I295" s="307"/>
      <c r="J295" s="310" t="str">
        <f t="shared" si="14"/>
        <v>Included</v>
      </c>
      <c r="K295" s="309">
        <f t="shared" si="15"/>
        <v>0</v>
      </c>
      <c r="M295" s="266"/>
    </row>
    <row r="296" spans="1:13" s="279" customFormat="1" x14ac:dyDescent="0.3">
      <c r="A296" s="305">
        <f>'Sch-1'!A296</f>
        <v>274</v>
      </c>
      <c r="B296" s="305">
        <f>'Sch-1'!B296</f>
        <v>7000020907</v>
      </c>
      <c r="C296" s="305">
        <f>'Sch-1'!C296</f>
        <v>2860</v>
      </c>
      <c r="D296" s="306" t="str">
        <f>'Sch-1'!D296</f>
        <v xml:space="preserve">POWER &amp; CONTROL CABLES                  </v>
      </c>
      <c r="E296" s="305">
        <f>'Sch-1'!E296</f>
        <v>1000028314</v>
      </c>
      <c r="F296" s="306" t="str">
        <f>'Sch-1'!J296</f>
        <v>POWER CABLE (XLPE &amp; PVC INSULATED)</v>
      </c>
      <c r="G296" s="305" t="str">
        <f>'Sch-1'!K296</f>
        <v>LOT</v>
      </c>
      <c r="H296" s="305">
        <f>'Sch-1'!L296</f>
        <v>1</v>
      </c>
      <c r="I296" s="307"/>
      <c r="J296" s="310" t="str">
        <f t="shared" si="14"/>
        <v>Included</v>
      </c>
      <c r="K296" s="309">
        <f t="shared" si="15"/>
        <v>0</v>
      </c>
      <c r="M296" s="266"/>
    </row>
    <row r="297" spans="1:13" s="279" customFormat="1" x14ac:dyDescent="0.3">
      <c r="A297" s="305">
        <f>'Sch-1'!A297</f>
        <v>275</v>
      </c>
      <c r="B297" s="305">
        <f>'Sch-1'!B297</f>
        <v>7000020907</v>
      </c>
      <c r="C297" s="305">
        <f>'Sch-1'!C297</f>
        <v>2870</v>
      </c>
      <c r="D297" s="306" t="str">
        <f>'Sch-1'!D297</f>
        <v xml:space="preserve">POWER &amp; CONTROL CABLES                  </v>
      </c>
      <c r="E297" s="305">
        <f>'Sch-1'!E297</f>
        <v>1000062967</v>
      </c>
      <c r="F297" s="306" t="str">
        <f>'Sch-1'!J297</f>
        <v>COMMUNICATION CABLES</v>
      </c>
      <c r="G297" s="305" t="str">
        <f>'Sch-1'!K297</f>
        <v>LOT</v>
      </c>
      <c r="H297" s="305">
        <f>'Sch-1'!L297</f>
        <v>1</v>
      </c>
      <c r="I297" s="307"/>
      <c r="J297" s="310" t="str">
        <f t="shared" si="14"/>
        <v>Included</v>
      </c>
      <c r="K297" s="309">
        <f t="shared" si="15"/>
        <v>0</v>
      </c>
      <c r="M297" s="266"/>
    </row>
    <row r="298" spans="1:13" s="279" customFormat="1" x14ac:dyDescent="0.3">
      <c r="A298" s="305">
        <f>'Sch-1'!A298</f>
        <v>276</v>
      </c>
      <c r="B298" s="305">
        <f>'Sch-1'!B298</f>
        <v>7000020907</v>
      </c>
      <c r="C298" s="305">
        <f>'Sch-1'!C298</f>
        <v>2880</v>
      </c>
      <c r="D298" s="306" t="str">
        <f>'Sch-1'!D298</f>
        <v xml:space="preserve">PRINTER                                 </v>
      </c>
      <c r="E298" s="305">
        <f>'Sch-1'!E298</f>
        <v>1000062966</v>
      </c>
      <c r="F298" s="306" t="str">
        <f>'Sch-1'!J298</f>
        <v>COLOUR LASER CUM MULTI-FUNCTION PRINTER</v>
      </c>
      <c r="G298" s="305" t="str">
        <f>'Sch-1'!K298</f>
        <v xml:space="preserve">EA </v>
      </c>
      <c r="H298" s="305">
        <f>'Sch-1'!L298</f>
        <v>1</v>
      </c>
      <c r="I298" s="307"/>
      <c r="J298" s="310" t="str">
        <f t="shared" si="14"/>
        <v>Included</v>
      </c>
      <c r="K298" s="309">
        <f t="shared" si="15"/>
        <v>0</v>
      </c>
      <c r="M298" s="266"/>
    </row>
    <row r="299" spans="1:13" s="279" customFormat="1" x14ac:dyDescent="0.3">
      <c r="A299" s="305">
        <f>'Sch-1'!A299</f>
        <v>277</v>
      </c>
      <c r="B299" s="305">
        <f>'Sch-1'!B299</f>
        <v>7000020907</v>
      </c>
      <c r="C299" s="305">
        <f>'Sch-1'!C299</f>
        <v>2890</v>
      </c>
      <c r="D299" s="306" t="str">
        <f>'Sch-1'!D299</f>
        <v xml:space="preserve">CONTROL CENTRE-SOFTWARE                 </v>
      </c>
      <c r="E299" s="305">
        <f>'Sch-1'!E299</f>
        <v>1000063040</v>
      </c>
      <c r="F299" s="306" t="str">
        <f>'Sch-1'!J299</f>
        <v>SCADA APPLICATION SOFTWARE</v>
      </c>
      <c r="G299" s="305" t="str">
        <f>'Sch-1'!K299</f>
        <v>LOT</v>
      </c>
      <c r="H299" s="305">
        <f>'Sch-1'!L299</f>
        <v>1</v>
      </c>
      <c r="I299" s="307"/>
      <c r="J299" s="310" t="str">
        <f t="shared" si="14"/>
        <v>Included</v>
      </c>
      <c r="K299" s="309">
        <f t="shared" si="15"/>
        <v>0</v>
      </c>
      <c r="M299" s="266"/>
    </row>
    <row r="300" spans="1:13" s="279" customFormat="1" x14ac:dyDescent="0.3">
      <c r="A300" s="305">
        <f>'Sch-1'!A300</f>
        <v>278</v>
      </c>
      <c r="B300" s="305">
        <f>'Sch-1'!B300</f>
        <v>7000020907</v>
      </c>
      <c r="C300" s="305">
        <f>'Sch-1'!C300</f>
        <v>2900</v>
      </c>
      <c r="D300" s="306" t="str">
        <f>'Sch-1'!D300</f>
        <v xml:space="preserve">CONTROL CENTRE-SOFTWARE                 </v>
      </c>
      <c r="E300" s="305">
        <f>'Sch-1'!E300</f>
        <v>1000019870</v>
      </c>
      <c r="F300" s="306" t="str">
        <f>'Sch-1'!J300</f>
        <v>Application Software - CFE Communication</v>
      </c>
      <c r="G300" s="305" t="str">
        <f>'Sch-1'!K300</f>
        <v>LOT</v>
      </c>
      <c r="H300" s="305">
        <f>'Sch-1'!L300</f>
        <v>1</v>
      </c>
      <c r="I300" s="307"/>
      <c r="J300" s="310" t="str">
        <f t="shared" si="14"/>
        <v>Included</v>
      </c>
      <c r="K300" s="309">
        <f t="shared" si="15"/>
        <v>0</v>
      </c>
      <c r="M300" s="266"/>
    </row>
    <row r="301" spans="1:13" s="279" customFormat="1" x14ac:dyDescent="0.3">
      <c r="A301" s="305">
        <f>'Sch-1'!A301</f>
        <v>279</v>
      </c>
      <c r="B301" s="305">
        <f>'Sch-1'!B301</f>
        <v>7000020907</v>
      </c>
      <c r="C301" s="305">
        <f>'Sch-1'!C301</f>
        <v>2910</v>
      </c>
      <c r="D301" s="306" t="str">
        <f>'Sch-1'!D301</f>
        <v xml:space="preserve">CONTROL CENTRE-SOFTWARE                 </v>
      </c>
      <c r="E301" s="305">
        <f>'Sch-1'!E301</f>
        <v>1000052637</v>
      </c>
      <c r="F301" s="306" t="str">
        <f>'Sch-1'!J301</f>
        <v>IDENTITY MANAGEMENT SOFTWARE</v>
      </c>
      <c r="G301" s="305" t="str">
        <f>'Sch-1'!K301</f>
        <v>LOT</v>
      </c>
      <c r="H301" s="305">
        <f>'Sch-1'!L301</f>
        <v>1</v>
      </c>
      <c r="I301" s="307"/>
      <c r="J301" s="310" t="str">
        <f t="shared" si="14"/>
        <v>Included</v>
      </c>
      <c r="K301" s="309">
        <f t="shared" si="15"/>
        <v>0</v>
      </c>
      <c r="M301" s="266"/>
    </row>
    <row r="302" spans="1:13" s="279" customFormat="1" ht="33" x14ac:dyDescent="0.3">
      <c r="A302" s="305">
        <f>'Sch-1'!A302</f>
        <v>280</v>
      </c>
      <c r="B302" s="305">
        <f>'Sch-1'!B302</f>
        <v>7000020907</v>
      </c>
      <c r="C302" s="305">
        <f>'Sch-1'!C302</f>
        <v>2920</v>
      </c>
      <c r="D302" s="306" t="str">
        <f>'Sch-1'!D302</f>
        <v xml:space="preserve">CONTROL CENTRE-SOFTWARE                 </v>
      </c>
      <c r="E302" s="305">
        <f>'Sch-1'!E302</f>
        <v>1000063069</v>
      </c>
      <c r="F302" s="306" t="str">
        <f>'Sch-1'!J302</f>
        <v>ARCHIVAL &amp; CONFIGURATION APPLICATION SOFTWARE</v>
      </c>
      <c r="G302" s="305" t="str">
        <f>'Sch-1'!K302</f>
        <v>LOT</v>
      </c>
      <c r="H302" s="305">
        <f>'Sch-1'!L302</f>
        <v>1</v>
      </c>
      <c r="I302" s="307"/>
      <c r="J302" s="310" t="str">
        <f t="shared" si="14"/>
        <v>Included</v>
      </c>
      <c r="K302" s="309">
        <f t="shared" si="15"/>
        <v>0</v>
      </c>
      <c r="M302" s="266"/>
    </row>
    <row r="303" spans="1:13" s="279" customFormat="1" x14ac:dyDescent="0.3">
      <c r="A303" s="305">
        <f>'Sch-1'!A303</f>
        <v>281</v>
      </c>
      <c r="B303" s="305">
        <f>'Sch-1'!B303</f>
        <v>7000020907</v>
      </c>
      <c r="C303" s="305">
        <f>'Sch-1'!C303</f>
        <v>2930</v>
      </c>
      <c r="D303" s="306" t="str">
        <f>'Sch-1'!D303</f>
        <v xml:space="preserve">CONTROL CENTRE-SOFTWARE                 </v>
      </c>
      <c r="E303" s="305">
        <f>'Sch-1'!E303</f>
        <v>1000063252</v>
      </c>
      <c r="F303" s="306" t="str">
        <f>'Sch-1'!J303</f>
        <v>SOFTWARE FOR STORAGE SERVER NAS</v>
      </c>
      <c r="G303" s="305" t="str">
        <f>'Sch-1'!K303</f>
        <v>LOT</v>
      </c>
      <c r="H303" s="305">
        <f>'Sch-1'!L303</f>
        <v>1</v>
      </c>
      <c r="I303" s="307"/>
      <c r="J303" s="310" t="str">
        <f t="shared" si="14"/>
        <v>Included</v>
      </c>
      <c r="K303" s="309">
        <f t="shared" si="15"/>
        <v>0</v>
      </c>
      <c r="M303" s="266"/>
    </row>
    <row r="304" spans="1:13" s="279" customFormat="1" x14ac:dyDescent="0.3">
      <c r="A304" s="305">
        <f>'Sch-1'!A304</f>
        <v>282</v>
      </c>
      <c r="B304" s="305">
        <f>'Sch-1'!B304</f>
        <v>7000020907</v>
      </c>
      <c r="C304" s="305">
        <f>'Sch-1'!C304</f>
        <v>2940</v>
      </c>
      <c r="D304" s="306" t="str">
        <f>'Sch-1'!D304</f>
        <v xml:space="preserve">CONTROL CENTRE-SOFTWARE                 </v>
      </c>
      <c r="E304" s="305">
        <f>'Sch-1'!E304</f>
        <v>1000063048</v>
      </c>
      <c r="F304" s="306" t="str">
        <f>'Sch-1'!J304</f>
        <v>VOICE RECORDING SOFTWARE</v>
      </c>
      <c r="G304" s="305" t="str">
        <f>'Sch-1'!K304</f>
        <v>LOT</v>
      </c>
      <c r="H304" s="305">
        <f>'Sch-1'!L304</f>
        <v>1</v>
      </c>
      <c r="I304" s="307"/>
      <c r="J304" s="310" t="str">
        <f t="shared" si="14"/>
        <v>Included</v>
      </c>
      <c r="K304" s="309">
        <f t="shared" si="15"/>
        <v>0</v>
      </c>
      <c r="M304" s="266"/>
    </row>
    <row r="305" spans="1:13" s="279" customFormat="1" x14ac:dyDescent="0.3">
      <c r="A305" s="305">
        <f>'Sch-1'!A305</f>
        <v>283</v>
      </c>
      <c r="B305" s="305">
        <f>'Sch-1'!B305</f>
        <v>7000020907</v>
      </c>
      <c r="C305" s="305">
        <f>'Sch-1'!C305</f>
        <v>2950</v>
      </c>
      <c r="D305" s="306" t="str">
        <f>'Sch-1'!D305</f>
        <v xml:space="preserve">CONTROL CENTRE-SOFTWARE                 </v>
      </c>
      <c r="E305" s="305">
        <f>'Sch-1'!E305</f>
        <v>1000063030</v>
      </c>
      <c r="F305" s="306" t="str">
        <f>'Sch-1'!J305</f>
        <v>INVENTORY MANAGEMENT SOFTWARE</v>
      </c>
      <c r="G305" s="305" t="str">
        <f>'Sch-1'!K305</f>
        <v>LOT</v>
      </c>
      <c r="H305" s="305">
        <f>'Sch-1'!L305</f>
        <v>1</v>
      </c>
      <c r="I305" s="307"/>
      <c r="J305" s="310" t="str">
        <f t="shared" si="14"/>
        <v>Included</v>
      </c>
      <c r="K305" s="309">
        <f t="shared" si="15"/>
        <v>0</v>
      </c>
      <c r="M305" s="266"/>
    </row>
    <row r="306" spans="1:13" s="279" customFormat="1" x14ac:dyDescent="0.3">
      <c r="A306" s="305">
        <f>'Sch-1'!A306</f>
        <v>284</v>
      </c>
      <c r="B306" s="305">
        <f>'Sch-1'!B306</f>
        <v>7000020907</v>
      </c>
      <c r="C306" s="305">
        <f>'Sch-1'!C306</f>
        <v>2960</v>
      </c>
      <c r="D306" s="306" t="str">
        <f>'Sch-1'!D306</f>
        <v xml:space="preserve">CONTROL CENTRE-SOFTWARE                 </v>
      </c>
      <c r="E306" s="305">
        <f>'Sch-1'!E306</f>
        <v>1000017495</v>
      </c>
      <c r="F306" s="306" t="str">
        <f>'Sch-1'!J306</f>
        <v>Application Software - Patch Management Software</v>
      </c>
      <c r="G306" s="305" t="str">
        <f>'Sch-1'!K306</f>
        <v>LOT</v>
      </c>
      <c r="H306" s="305">
        <f>'Sch-1'!L306</f>
        <v>1</v>
      </c>
      <c r="I306" s="307"/>
      <c r="J306" s="310" t="str">
        <f t="shared" si="14"/>
        <v>Included</v>
      </c>
      <c r="K306" s="309">
        <f t="shared" si="15"/>
        <v>0</v>
      </c>
      <c r="M306" s="266"/>
    </row>
    <row r="307" spans="1:13" s="279" customFormat="1" x14ac:dyDescent="0.3">
      <c r="A307" s="305">
        <f>'Sch-1'!A307</f>
        <v>285</v>
      </c>
      <c r="B307" s="305">
        <f>'Sch-1'!B307</f>
        <v>7000020907</v>
      </c>
      <c r="C307" s="305">
        <f>'Sch-1'!C307</f>
        <v>2970</v>
      </c>
      <c r="D307" s="306" t="str">
        <f>'Sch-1'!D307</f>
        <v xml:space="preserve">CONTROL CENTRE-SOFTWARE                 </v>
      </c>
      <c r="E307" s="305">
        <f>'Sch-1'!E307</f>
        <v>1000029224</v>
      </c>
      <c r="F307" s="306" t="str">
        <f>'Sch-1'!J307</f>
        <v>MS office Software</v>
      </c>
      <c r="G307" s="305" t="str">
        <f>'Sch-1'!K307</f>
        <v xml:space="preserve">EA </v>
      </c>
      <c r="H307" s="305">
        <f>'Sch-1'!L307</f>
        <v>20</v>
      </c>
      <c r="I307" s="307"/>
      <c r="J307" s="310" t="str">
        <f t="shared" si="14"/>
        <v>Included</v>
      </c>
      <c r="K307" s="309">
        <f t="shared" si="15"/>
        <v>0</v>
      </c>
      <c r="M307" s="266"/>
    </row>
    <row r="308" spans="1:13" s="279" customFormat="1" x14ac:dyDescent="0.3">
      <c r="A308" s="305">
        <f>'Sch-1'!A308</f>
        <v>286</v>
      </c>
      <c r="B308" s="305">
        <f>'Sch-1'!B308</f>
        <v>7000020907</v>
      </c>
      <c r="C308" s="305">
        <f>'Sch-1'!C308</f>
        <v>7030</v>
      </c>
      <c r="D308" s="306" t="str">
        <f>'Sch-1'!D308</f>
        <v xml:space="preserve">CONTROL CENTRE-SOFTWARE                 </v>
      </c>
      <c r="E308" s="305">
        <f>'Sch-1'!E308</f>
        <v>1000026408</v>
      </c>
      <c r="F308" s="306" t="str">
        <f>'Sch-1'!J308</f>
        <v>Network Management System</v>
      </c>
      <c r="G308" s="305" t="str">
        <f>'Sch-1'!K308</f>
        <v>LOT</v>
      </c>
      <c r="H308" s="305">
        <f>'Sch-1'!L308</f>
        <v>1</v>
      </c>
      <c r="I308" s="307"/>
      <c r="J308" s="310" t="str">
        <f t="shared" si="14"/>
        <v>Included</v>
      </c>
      <c r="K308" s="309">
        <f t="shared" si="15"/>
        <v>0</v>
      </c>
      <c r="M308" s="266"/>
    </row>
    <row r="309" spans="1:13" s="279" customFormat="1" x14ac:dyDescent="0.3">
      <c r="A309" s="305">
        <f>'Sch-1'!A309</f>
        <v>287</v>
      </c>
      <c r="B309" s="305">
        <f>'Sch-1'!B309</f>
        <v>7000020907</v>
      </c>
      <c r="C309" s="305">
        <f>'Sch-1'!C309</f>
        <v>2980</v>
      </c>
      <c r="D309" s="306" t="str">
        <f>'Sch-1'!D309</f>
        <v xml:space="preserve">SUBSTATION-HARDWARE                     </v>
      </c>
      <c r="E309" s="305">
        <f>'Sch-1'!E309</f>
        <v>1000063259</v>
      </c>
      <c r="F309" s="306" t="str">
        <f>'Sch-1'!J309</f>
        <v>WORKSTATION AS PER TS</v>
      </c>
      <c r="G309" s="305" t="str">
        <f>'Sch-1'!K309</f>
        <v xml:space="preserve">EA </v>
      </c>
      <c r="H309" s="305">
        <f>'Sch-1'!L309</f>
        <v>116</v>
      </c>
      <c r="I309" s="307"/>
      <c r="J309" s="310" t="str">
        <f t="shared" si="14"/>
        <v>Included</v>
      </c>
      <c r="K309" s="309">
        <f t="shared" si="15"/>
        <v>0</v>
      </c>
      <c r="M309" s="266"/>
    </row>
    <row r="310" spans="1:13" s="279" customFormat="1" x14ac:dyDescent="0.3">
      <c r="A310" s="305">
        <f>'Sch-1'!A310</f>
        <v>288</v>
      </c>
      <c r="B310" s="305">
        <f>'Sch-1'!B310</f>
        <v>7000020907</v>
      </c>
      <c r="C310" s="305">
        <f>'Sch-1'!C310</f>
        <v>2990</v>
      </c>
      <c r="D310" s="306" t="str">
        <f>'Sch-1'!D310</f>
        <v xml:space="preserve">SUBSTATION-HARDWARE                     </v>
      </c>
      <c r="E310" s="305">
        <f>'Sch-1'!E310</f>
        <v>1000063035</v>
      </c>
      <c r="F310" s="306" t="str">
        <f>'Sch-1'!J310</f>
        <v>NVR WITH REQUIRED SOFTWARE AS PER TS</v>
      </c>
      <c r="G310" s="305" t="str">
        <f>'Sch-1'!K310</f>
        <v xml:space="preserve">EA </v>
      </c>
      <c r="H310" s="305">
        <f>'Sch-1'!L310</f>
        <v>29</v>
      </c>
      <c r="I310" s="307"/>
      <c r="J310" s="310" t="str">
        <f t="shared" si="14"/>
        <v>Included</v>
      </c>
      <c r="K310" s="309">
        <f t="shared" si="15"/>
        <v>0</v>
      </c>
      <c r="M310" s="266"/>
    </row>
    <row r="311" spans="1:13" s="279" customFormat="1" x14ac:dyDescent="0.3">
      <c r="A311" s="305">
        <f>'Sch-1'!A311</f>
        <v>289</v>
      </c>
      <c r="B311" s="305">
        <f>'Sch-1'!B311</f>
        <v>7000020907</v>
      </c>
      <c r="C311" s="305">
        <f>'Sch-1'!C311</f>
        <v>3000</v>
      </c>
      <c r="D311" s="306" t="str">
        <f>'Sch-1'!D311</f>
        <v xml:space="preserve">SUBSTATION-HARDWARE                     </v>
      </c>
      <c r="E311" s="305">
        <f>'Sch-1'!E311</f>
        <v>1000063258</v>
      </c>
      <c r="F311" s="306" t="str">
        <f>'Sch-1'!J311</f>
        <v>TYPE-3 TFT MONITOR AS PER TS</v>
      </c>
      <c r="G311" s="305" t="str">
        <f>'Sch-1'!K311</f>
        <v xml:space="preserve">EA </v>
      </c>
      <c r="H311" s="305">
        <f>'Sch-1'!L311</f>
        <v>58</v>
      </c>
      <c r="I311" s="307"/>
      <c r="J311" s="310" t="str">
        <f t="shared" si="14"/>
        <v>Included</v>
      </c>
      <c r="K311" s="309">
        <f t="shared" si="15"/>
        <v>0</v>
      </c>
      <c r="M311" s="266"/>
    </row>
    <row r="312" spans="1:13" s="279" customFormat="1" x14ac:dyDescent="0.3">
      <c r="A312" s="305">
        <f>'Sch-1'!A312</f>
        <v>290</v>
      </c>
      <c r="B312" s="305">
        <f>'Sch-1'!B312</f>
        <v>7000020907</v>
      </c>
      <c r="C312" s="305">
        <f>'Sch-1'!C312</f>
        <v>3010</v>
      </c>
      <c r="D312" s="306" t="str">
        <f>'Sch-1'!D312</f>
        <v xml:space="preserve">SUBSTATION-HARDWARE                     </v>
      </c>
      <c r="E312" s="305">
        <f>'Sch-1'!E312</f>
        <v>1000063257</v>
      </c>
      <c r="F312" s="306" t="str">
        <f>'Sch-1'!J312</f>
        <v>TYPE-2 TFT MONITOR AS PER TS</v>
      </c>
      <c r="G312" s="305" t="str">
        <f>'Sch-1'!K312</f>
        <v xml:space="preserve">EA </v>
      </c>
      <c r="H312" s="305">
        <f>'Sch-1'!L312</f>
        <v>29</v>
      </c>
      <c r="I312" s="307"/>
      <c r="J312" s="310" t="str">
        <f t="shared" ref="J312:J313" si="16">IF(I312=0, "Included",IF(ISERROR(H312*I312), I312, H312*I312))</f>
        <v>Included</v>
      </c>
      <c r="K312" s="309">
        <f t="shared" ref="K312:K313" si="17">+H312*I312</f>
        <v>0</v>
      </c>
      <c r="M312" s="266"/>
    </row>
    <row r="313" spans="1:13" s="279" customFormat="1" x14ac:dyDescent="0.3">
      <c r="A313" s="305">
        <f>'Sch-1'!A313</f>
        <v>291</v>
      </c>
      <c r="B313" s="305">
        <f>'Sch-1'!B313</f>
        <v>7000020907</v>
      </c>
      <c r="C313" s="305">
        <f>'Sch-1'!C313</f>
        <v>3030</v>
      </c>
      <c r="D313" s="306" t="str">
        <f>'Sch-1'!D313</f>
        <v xml:space="preserve">SUBSTATION-HARDWARE                     </v>
      </c>
      <c r="E313" s="305">
        <f>'Sch-1'!E313</f>
        <v>1000028314</v>
      </c>
      <c r="F313" s="306" t="str">
        <f>'Sch-1'!J313</f>
        <v>POWER CABLE (XLPE &amp; PVC INSULATED)</v>
      </c>
      <c r="G313" s="305" t="str">
        <f>'Sch-1'!K313</f>
        <v>LOT</v>
      </c>
      <c r="H313" s="305">
        <f>'Sch-1'!L313</f>
        <v>29</v>
      </c>
      <c r="I313" s="307"/>
      <c r="J313" s="310" t="str">
        <f t="shared" si="16"/>
        <v>Included</v>
      </c>
      <c r="K313" s="309">
        <f t="shared" si="17"/>
        <v>0</v>
      </c>
      <c r="M313" s="266"/>
    </row>
    <row r="314" spans="1:13" s="279" customFormat="1" x14ac:dyDescent="0.3">
      <c r="A314" s="305">
        <f>'Sch-1'!A314</f>
        <v>292</v>
      </c>
      <c r="B314" s="305">
        <f>'Sch-1'!B314</f>
        <v>7000020907</v>
      </c>
      <c r="C314" s="305">
        <f>'Sch-1'!C314</f>
        <v>3040</v>
      </c>
      <c r="D314" s="306" t="str">
        <f>'Sch-1'!D314</f>
        <v xml:space="preserve">SUBSTATION-HARDWARE                     </v>
      </c>
      <c r="E314" s="305">
        <f>'Sch-1'!E314</f>
        <v>1000062967</v>
      </c>
      <c r="F314" s="306" t="str">
        <f>'Sch-1'!J314</f>
        <v>COMMUNICATION CABLES</v>
      </c>
      <c r="G314" s="305" t="str">
        <f>'Sch-1'!K314</f>
        <v>LOT</v>
      </c>
      <c r="H314" s="305">
        <f>'Sch-1'!L314</f>
        <v>29</v>
      </c>
      <c r="I314" s="307"/>
      <c r="J314" s="310" t="str">
        <f t="shared" si="14"/>
        <v>Included</v>
      </c>
      <c r="K314" s="309">
        <f t="shared" si="15"/>
        <v>0</v>
      </c>
      <c r="M314" s="266"/>
    </row>
    <row r="315" spans="1:13" s="279" customFormat="1" x14ac:dyDescent="0.3">
      <c r="A315" s="305">
        <f>'Sch-1'!A315</f>
        <v>293</v>
      </c>
      <c r="B315" s="305">
        <f>'Sch-1'!B315</f>
        <v>7000021077</v>
      </c>
      <c r="C315" s="305">
        <f>'Sch-1'!C315</f>
        <v>50</v>
      </c>
      <c r="D315" s="306" t="str">
        <f>'Sch-1'!D315</f>
        <v xml:space="preserve">SUBSTATION-SOFTWARE                     </v>
      </c>
      <c r="E315" s="305">
        <f>'Sch-1'!E315</f>
        <v>1000029224</v>
      </c>
      <c r="F315" s="306" t="str">
        <f>'Sch-1'!J315</f>
        <v>MS office Software</v>
      </c>
      <c r="G315" s="305" t="str">
        <f>'Sch-1'!K315</f>
        <v xml:space="preserve">EA </v>
      </c>
      <c r="H315" s="305">
        <f>'Sch-1'!L315</f>
        <v>29</v>
      </c>
      <c r="I315" s="307"/>
      <c r="J315" s="310" t="str">
        <f t="shared" si="14"/>
        <v>Included</v>
      </c>
      <c r="K315" s="309">
        <f t="shared" si="15"/>
        <v>0</v>
      </c>
      <c r="M315" s="266"/>
    </row>
    <row r="316" spans="1:13" ht="16.5" customHeight="1" x14ac:dyDescent="0.3">
      <c r="A316" s="301"/>
      <c r="B316" s="302" t="str">
        <f>'Sch-1'!B316</f>
        <v>(VI)</v>
      </c>
      <c r="C316" s="302" t="str">
        <f>'Sch-1'!C316</f>
        <v xml:space="preserve">ER1 CLIENT RTAMC                       </v>
      </c>
      <c r="D316" s="302"/>
      <c r="E316" s="303"/>
      <c r="F316" s="303"/>
      <c r="G316" s="303"/>
      <c r="H316" s="303"/>
      <c r="I316" s="303"/>
      <c r="J316" s="304"/>
      <c r="K316" s="285"/>
    </row>
    <row r="317" spans="1:13" s="279" customFormat="1" x14ac:dyDescent="0.3">
      <c r="A317" s="305">
        <f>'Sch-1'!A317</f>
        <v>294</v>
      </c>
      <c r="B317" s="305">
        <f>'Sch-1'!B317</f>
        <v>7000020907</v>
      </c>
      <c r="C317" s="305">
        <f>'Sch-1'!C317</f>
        <v>3070</v>
      </c>
      <c r="D317" s="306" t="str">
        <f>'Sch-1'!D317</f>
        <v xml:space="preserve">CONTROL CENTRE-HARDWARE                 </v>
      </c>
      <c r="E317" s="305">
        <f>'Sch-1'!E317</f>
        <v>1000064783</v>
      </c>
      <c r="F317" s="306" t="str">
        <f>'Sch-1'!J317</f>
        <v>TYPE-2 ROUTER AS PER TS</v>
      </c>
      <c r="G317" s="305" t="str">
        <f>'Sch-1'!K317</f>
        <v xml:space="preserve">EA </v>
      </c>
      <c r="H317" s="305">
        <f>'Sch-1'!L317</f>
        <v>2</v>
      </c>
      <c r="I317" s="307"/>
      <c r="J317" s="310" t="str">
        <f t="shared" si="14"/>
        <v>Included</v>
      </c>
      <c r="K317" s="309">
        <f t="shared" si="15"/>
        <v>0</v>
      </c>
      <c r="M317" s="266"/>
    </row>
    <row r="318" spans="1:13" s="279" customFormat="1" x14ac:dyDescent="0.3">
      <c r="A318" s="305">
        <f>'Sch-1'!A318</f>
        <v>295</v>
      </c>
      <c r="B318" s="305">
        <f>'Sch-1'!B318</f>
        <v>7000020907</v>
      </c>
      <c r="C318" s="305">
        <f>'Sch-1'!C318</f>
        <v>3080</v>
      </c>
      <c r="D318" s="306" t="str">
        <f>'Sch-1'!D318</f>
        <v xml:space="preserve">CONTROL CENTRE-HARDWARE                 </v>
      </c>
      <c r="E318" s="305">
        <f>'Sch-1'!E318</f>
        <v>1000063031</v>
      </c>
      <c r="F318" s="306" t="str">
        <f>'Sch-1'!J318</f>
        <v>MANAGED LAN L3 TYPE-1</v>
      </c>
      <c r="G318" s="305" t="str">
        <f>'Sch-1'!K318</f>
        <v xml:space="preserve">EA </v>
      </c>
      <c r="H318" s="305">
        <f>'Sch-1'!L318</f>
        <v>6</v>
      </c>
      <c r="I318" s="307"/>
      <c r="J318" s="310" t="str">
        <f t="shared" si="14"/>
        <v>Included</v>
      </c>
      <c r="K318" s="309">
        <f t="shared" si="15"/>
        <v>0</v>
      </c>
      <c r="M318" s="266"/>
    </row>
    <row r="319" spans="1:13" s="279" customFormat="1" x14ac:dyDescent="0.3">
      <c r="A319" s="305">
        <f>'Sch-1'!A319</f>
        <v>296</v>
      </c>
      <c r="B319" s="305">
        <f>'Sch-1'!B319</f>
        <v>7000020907</v>
      </c>
      <c r="C319" s="305">
        <f>'Sch-1'!C319</f>
        <v>3090</v>
      </c>
      <c r="D319" s="306" t="str">
        <f>'Sch-1'!D319</f>
        <v xml:space="preserve">CONTROL CENTRE-HARDWARE                 </v>
      </c>
      <c r="E319" s="305">
        <f>'Sch-1'!E319</f>
        <v>1000062969</v>
      </c>
      <c r="F319" s="306" t="str">
        <f>'Sch-1'!J319</f>
        <v>COPPER SFP FOR LAN</v>
      </c>
      <c r="G319" s="305" t="str">
        <f>'Sch-1'!K319</f>
        <v xml:space="preserve">EA </v>
      </c>
      <c r="H319" s="305">
        <f>'Sch-1'!L319</f>
        <v>144</v>
      </c>
      <c r="I319" s="307"/>
      <c r="J319" s="308" t="str">
        <f>IF(I319=0, "Included",IF(ISERROR(H319*I319), I319, H319*I319))</f>
        <v>Included</v>
      </c>
      <c r="K319" s="309">
        <f>+H319*I319</f>
        <v>0</v>
      </c>
      <c r="M319" s="266"/>
    </row>
    <row r="320" spans="1:13" s="279" customFormat="1" x14ac:dyDescent="0.3">
      <c r="A320" s="305">
        <f>'Sch-1'!A320</f>
        <v>297</v>
      </c>
      <c r="B320" s="305">
        <f>'Sch-1'!B320</f>
        <v>7000020907</v>
      </c>
      <c r="C320" s="305">
        <f>'Sch-1'!C320</f>
        <v>3100</v>
      </c>
      <c r="D320" s="306" t="str">
        <f>'Sch-1'!D320</f>
        <v xml:space="preserve">CONTROL CENTRE-HARDWARE                 </v>
      </c>
      <c r="E320" s="305">
        <f>'Sch-1'!E320</f>
        <v>1000063026</v>
      </c>
      <c r="F320" s="306" t="str">
        <f>'Sch-1'!J320</f>
        <v>FIREWALL TYPE-III AS PER TS</v>
      </c>
      <c r="G320" s="305" t="str">
        <f>'Sch-1'!K320</f>
        <v xml:space="preserve">EA </v>
      </c>
      <c r="H320" s="305">
        <f>'Sch-1'!L320</f>
        <v>2</v>
      </c>
      <c r="I320" s="307"/>
      <c r="J320" s="310" t="str">
        <f>IF(I320=0, "Included",IF(ISERROR(H320*I320), I320, H320*I320))</f>
        <v>Included</v>
      </c>
      <c r="K320" s="309">
        <f>+H320*I320</f>
        <v>0</v>
      </c>
      <c r="M320" s="266"/>
    </row>
    <row r="321" spans="1:13" s="279" customFormat="1" x14ac:dyDescent="0.3">
      <c r="A321" s="305">
        <f>'Sch-1'!A321</f>
        <v>298</v>
      </c>
      <c r="B321" s="305">
        <f>'Sch-1'!B321</f>
        <v>7000020907</v>
      </c>
      <c r="C321" s="305">
        <f>'Sch-1'!C321</f>
        <v>3110</v>
      </c>
      <c r="D321" s="306" t="str">
        <f>'Sch-1'!D321</f>
        <v xml:space="preserve">CONTROL CENTRE-HARDWARE                 </v>
      </c>
      <c r="E321" s="305">
        <f>'Sch-1'!E321</f>
        <v>1000063259</v>
      </c>
      <c r="F321" s="306" t="str">
        <f>'Sch-1'!J321</f>
        <v>WORKSTATION AS PER TS</v>
      </c>
      <c r="G321" s="305" t="str">
        <f>'Sch-1'!K321</f>
        <v xml:space="preserve">EA </v>
      </c>
      <c r="H321" s="305">
        <f>'Sch-1'!L321</f>
        <v>14</v>
      </c>
      <c r="I321" s="307"/>
      <c r="J321" s="310" t="str">
        <f t="shared" ref="J321:J322" si="18">IF(I321=0, "Included",IF(ISERROR(H321*I321), I321, H321*I321))</f>
        <v>Included</v>
      </c>
      <c r="K321" s="309">
        <f t="shared" ref="K321:K322" si="19">+H321*I321</f>
        <v>0</v>
      </c>
      <c r="M321" s="266"/>
    </row>
    <row r="322" spans="1:13" s="279" customFormat="1" x14ac:dyDescent="0.3">
      <c r="A322" s="305">
        <f>'Sch-1'!A322</f>
        <v>299</v>
      </c>
      <c r="B322" s="305">
        <f>'Sch-1'!B322</f>
        <v>7000020907</v>
      </c>
      <c r="C322" s="305">
        <f>'Sch-1'!C322</f>
        <v>3120</v>
      </c>
      <c r="D322" s="306" t="str">
        <f>'Sch-1'!D322</f>
        <v xml:space="preserve">CONTROL CENTRE-HARDWARE                 </v>
      </c>
      <c r="E322" s="305">
        <f>'Sch-1'!E322</f>
        <v>1000063256</v>
      </c>
      <c r="F322" s="306" t="str">
        <f>'Sch-1'!J322</f>
        <v>TYPE-1 TFT MONITOR WITH STAND ON WHEELS</v>
      </c>
      <c r="G322" s="305" t="str">
        <f>'Sch-1'!K322</f>
        <v xml:space="preserve">EA </v>
      </c>
      <c r="H322" s="305">
        <f>'Sch-1'!L322</f>
        <v>1</v>
      </c>
      <c r="I322" s="307"/>
      <c r="J322" s="310" t="str">
        <f t="shared" si="18"/>
        <v>Included</v>
      </c>
      <c r="K322" s="309">
        <f t="shared" si="19"/>
        <v>0</v>
      </c>
      <c r="M322" s="266"/>
    </row>
    <row r="323" spans="1:13" s="279" customFormat="1" x14ac:dyDescent="0.3">
      <c r="A323" s="305">
        <f>'Sch-1'!A323</f>
        <v>300</v>
      </c>
      <c r="B323" s="305">
        <f>'Sch-1'!B323</f>
        <v>7000020907</v>
      </c>
      <c r="C323" s="305">
        <f>'Sch-1'!C323</f>
        <v>3130</v>
      </c>
      <c r="D323" s="306" t="str">
        <f>'Sch-1'!D323</f>
        <v xml:space="preserve">CONTROL CENTRE-HARDWARE                 </v>
      </c>
      <c r="E323" s="305">
        <f>'Sch-1'!E323</f>
        <v>1000063257</v>
      </c>
      <c r="F323" s="306" t="str">
        <f>'Sch-1'!J323</f>
        <v>TYPE-2 TFT MONITOR AS PER TS</v>
      </c>
      <c r="G323" s="305" t="str">
        <f>'Sch-1'!K323</f>
        <v xml:space="preserve">EA </v>
      </c>
      <c r="H323" s="305">
        <f>'Sch-1'!L323</f>
        <v>4</v>
      </c>
      <c r="I323" s="307"/>
      <c r="J323" s="308" t="str">
        <f>IF(I323=0, "Included",IF(ISERROR(H323*I323), I323, H323*I323))</f>
        <v>Included</v>
      </c>
      <c r="K323" s="309">
        <f>+H323*I323</f>
        <v>0</v>
      </c>
      <c r="M323" s="266"/>
    </row>
    <row r="324" spans="1:13" s="279" customFormat="1" x14ac:dyDescent="0.3">
      <c r="A324" s="305">
        <f>'Sch-1'!A324</f>
        <v>301</v>
      </c>
      <c r="B324" s="305">
        <f>'Sch-1'!B324</f>
        <v>7000020907</v>
      </c>
      <c r="C324" s="305">
        <f>'Sch-1'!C324</f>
        <v>3140</v>
      </c>
      <c r="D324" s="306" t="str">
        <f>'Sch-1'!D324</f>
        <v xml:space="preserve">CONTROL CENTRE-HARDWARE                 </v>
      </c>
      <c r="E324" s="305">
        <f>'Sch-1'!E324</f>
        <v>1000063258</v>
      </c>
      <c r="F324" s="306" t="str">
        <f>'Sch-1'!J324</f>
        <v>TYPE-3 TFT MONITOR AS PER TS</v>
      </c>
      <c r="G324" s="305" t="str">
        <f>'Sch-1'!K324</f>
        <v xml:space="preserve">EA </v>
      </c>
      <c r="H324" s="305">
        <f>'Sch-1'!L324</f>
        <v>25</v>
      </c>
      <c r="I324" s="307"/>
      <c r="J324" s="310" t="str">
        <f>IF(I324=0, "Included",IF(ISERROR(H324*I324), I324, H324*I324))</f>
        <v>Included</v>
      </c>
      <c r="K324" s="309">
        <f>+H324*I324</f>
        <v>0</v>
      </c>
      <c r="M324" s="266"/>
    </row>
    <row r="325" spans="1:13" s="279" customFormat="1" x14ac:dyDescent="0.3">
      <c r="A325" s="305">
        <f>'Sch-1'!A325</f>
        <v>302</v>
      </c>
      <c r="B325" s="305">
        <f>'Sch-1'!B325</f>
        <v>7000020907</v>
      </c>
      <c r="C325" s="305">
        <f>'Sch-1'!C325</f>
        <v>3150</v>
      </c>
      <c r="D325" s="306" t="str">
        <f>'Sch-1'!D325</f>
        <v xml:space="preserve">CONTROL CENTRE-HARDWARE                 </v>
      </c>
      <c r="E325" s="305">
        <f>'Sch-1'!E325</f>
        <v>1000026358</v>
      </c>
      <c r="F325" s="306" t="str">
        <f>'Sch-1'!J325</f>
        <v>VoIP systems-High end VoIP phone</v>
      </c>
      <c r="G325" s="305" t="str">
        <f>'Sch-1'!K325</f>
        <v xml:space="preserve">EA </v>
      </c>
      <c r="H325" s="305">
        <f>'Sch-1'!L325</f>
        <v>1</v>
      </c>
      <c r="I325" s="307"/>
      <c r="J325" s="310" t="str">
        <f t="shared" ref="J325:J337" si="20">IF(I325=0, "Included",IF(ISERROR(H325*I325), I325, H325*I325))</f>
        <v>Included</v>
      </c>
      <c r="K325" s="309">
        <f t="shared" ref="K325:K337" si="21">+H325*I325</f>
        <v>0</v>
      </c>
      <c r="M325" s="266"/>
    </row>
    <row r="326" spans="1:13" s="279" customFormat="1" x14ac:dyDescent="0.3">
      <c r="A326" s="305">
        <f>'Sch-1'!A326</f>
        <v>303</v>
      </c>
      <c r="B326" s="305">
        <f>'Sch-1'!B326</f>
        <v>7000020907</v>
      </c>
      <c r="C326" s="305">
        <f>'Sch-1'!C326</f>
        <v>3160</v>
      </c>
      <c r="D326" s="306" t="str">
        <f>'Sch-1'!D326</f>
        <v xml:space="preserve">CONTROL CENTRE-HARDWARE                 </v>
      </c>
      <c r="E326" s="305">
        <f>'Sch-1'!E326</f>
        <v>1000026373</v>
      </c>
      <c r="F326" s="306" t="str">
        <f>'Sch-1'!J326</f>
        <v>VoIP systems-Low end VoIP phone</v>
      </c>
      <c r="G326" s="305" t="str">
        <f>'Sch-1'!K326</f>
        <v xml:space="preserve">EA </v>
      </c>
      <c r="H326" s="305">
        <f>'Sch-1'!L326</f>
        <v>1</v>
      </c>
      <c r="I326" s="307"/>
      <c r="J326" s="310" t="str">
        <f t="shared" si="20"/>
        <v>Included</v>
      </c>
      <c r="K326" s="309">
        <f t="shared" si="21"/>
        <v>0</v>
      </c>
      <c r="M326" s="266"/>
    </row>
    <row r="327" spans="1:13" s="279" customFormat="1" x14ac:dyDescent="0.3">
      <c r="A327" s="305">
        <f>'Sch-1'!A327</f>
        <v>304</v>
      </c>
      <c r="B327" s="305">
        <f>'Sch-1'!B327</f>
        <v>7000020907</v>
      </c>
      <c r="C327" s="305">
        <f>'Sch-1'!C327</f>
        <v>3170</v>
      </c>
      <c r="D327" s="306" t="str">
        <f>'Sch-1'!D327</f>
        <v xml:space="preserve">CONTROL CENTRE-HARDWARE                 </v>
      </c>
      <c r="E327" s="305">
        <f>'Sch-1'!E327</f>
        <v>1000063034</v>
      </c>
      <c r="F327" s="306" t="str">
        <f>'Sch-1'!J327</f>
        <v>NETWORK PANEL</v>
      </c>
      <c r="G327" s="305" t="str">
        <f>'Sch-1'!K327</f>
        <v xml:space="preserve">EA </v>
      </c>
      <c r="H327" s="305">
        <f>'Sch-1'!L327</f>
        <v>1</v>
      </c>
      <c r="I327" s="307"/>
      <c r="J327" s="310" t="str">
        <f t="shared" si="20"/>
        <v>Included</v>
      </c>
      <c r="K327" s="309">
        <f t="shared" si="21"/>
        <v>0</v>
      </c>
      <c r="M327" s="266"/>
    </row>
    <row r="328" spans="1:13" s="279" customFormat="1" x14ac:dyDescent="0.3">
      <c r="A328" s="305">
        <f>'Sch-1'!A328</f>
        <v>305</v>
      </c>
      <c r="B328" s="305">
        <f>'Sch-1'!B328</f>
        <v>7000020907</v>
      </c>
      <c r="C328" s="305">
        <f>'Sch-1'!C328</f>
        <v>3180</v>
      </c>
      <c r="D328" s="306" t="str">
        <f>'Sch-1'!D328</f>
        <v xml:space="preserve">CONTROL CENTRE-HARDWARE                 </v>
      </c>
      <c r="E328" s="305">
        <f>'Sch-1'!E328</f>
        <v>1000063047</v>
      </c>
      <c r="F328" s="306" t="str">
        <f>'Sch-1'!J328</f>
        <v>VOICE RECORDER</v>
      </c>
      <c r="G328" s="305" t="str">
        <f>'Sch-1'!K328</f>
        <v xml:space="preserve">EA </v>
      </c>
      <c r="H328" s="305">
        <f>'Sch-1'!L328</f>
        <v>1</v>
      </c>
      <c r="I328" s="307"/>
      <c r="J328" s="310" t="str">
        <f t="shared" si="20"/>
        <v>Included</v>
      </c>
      <c r="K328" s="309">
        <f t="shared" si="21"/>
        <v>0</v>
      </c>
      <c r="M328" s="266"/>
    </row>
    <row r="329" spans="1:13" s="279" customFormat="1" x14ac:dyDescent="0.3">
      <c r="A329" s="305">
        <f>'Sch-1'!A329</f>
        <v>306</v>
      </c>
      <c r="B329" s="305">
        <f>'Sch-1'!B329</f>
        <v>7000020907</v>
      </c>
      <c r="C329" s="305">
        <f>'Sch-1'!C329</f>
        <v>3190</v>
      </c>
      <c r="D329" s="306" t="str">
        <f>'Sch-1'!D329</f>
        <v xml:space="preserve">CONTROL CENTRE-VIDEO WALL               </v>
      </c>
      <c r="E329" s="305">
        <f>'Sch-1'!E329</f>
        <v>1000063020</v>
      </c>
      <c r="F329" s="306" t="str">
        <f>'Sch-1'!J329</f>
        <v>DIRECT VIEW LED WALL AS PER TS</v>
      </c>
      <c r="G329" s="305" t="str">
        <f>'Sch-1'!K329</f>
        <v xml:space="preserve">M2 </v>
      </c>
      <c r="H329" s="305">
        <f>'Sch-1'!L329</f>
        <v>17</v>
      </c>
      <c r="I329" s="307"/>
      <c r="J329" s="310" t="str">
        <f t="shared" si="20"/>
        <v>Included</v>
      </c>
      <c r="K329" s="309">
        <f t="shared" si="21"/>
        <v>0</v>
      </c>
      <c r="M329" s="266"/>
    </row>
    <row r="330" spans="1:13" s="279" customFormat="1" x14ac:dyDescent="0.3">
      <c r="A330" s="305">
        <f>'Sch-1'!A330</f>
        <v>307</v>
      </c>
      <c r="B330" s="305">
        <f>'Sch-1'!B330</f>
        <v>7000020907</v>
      </c>
      <c r="C330" s="305">
        <f>'Sch-1'!C330</f>
        <v>3200</v>
      </c>
      <c r="D330" s="306" t="str">
        <f>'Sch-1'!D330</f>
        <v xml:space="preserve">CONTROL CENTRE-FURNITURE                </v>
      </c>
      <c r="E330" s="305">
        <f>'Sch-1'!E330</f>
        <v>1000016830</v>
      </c>
      <c r="F330" s="306" t="str">
        <f>'Sch-1'!J330</f>
        <v>FURNITURE - Operator Workstations desk</v>
      </c>
      <c r="G330" s="305" t="str">
        <f>'Sch-1'!K330</f>
        <v xml:space="preserve">EA </v>
      </c>
      <c r="H330" s="305">
        <f>'Sch-1'!L330</f>
        <v>6</v>
      </c>
      <c r="I330" s="307"/>
      <c r="J330" s="310" t="str">
        <f t="shared" si="20"/>
        <v>Included</v>
      </c>
      <c r="K330" s="309">
        <f t="shared" si="21"/>
        <v>0</v>
      </c>
      <c r="M330" s="266"/>
    </row>
    <row r="331" spans="1:13" s="279" customFormat="1" x14ac:dyDescent="0.3">
      <c r="A331" s="305">
        <f>'Sch-1'!A331</f>
        <v>308</v>
      </c>
      <c r="B331" s="305">
        <f>'Sch-1'!B331</f>
        <v>7000020907</v>
      </c>
      <c r="C331" s="305">
        <f>'Sch-1'!C331</f>
        <v>3210</v>
      </c>
      <c r="D331" s="306" t="str">
        <f>'Sch-1'!D331</f>
        <v xml:space="preserve">CONTROL CENTRE-FURNITURE                </v>
      </c>
      <c r="E331" s="305">
        <f>'Sch-1'!E331</f>
        <v>1000063253</v>
      </c>
      <c r="F331" s="306" t="str">
        <f>'Sch-1'!J331</f>
        <v>OPERATOR CHAIRS</v>
      </c>
      <c r="G331" s="305" t="str">
        <f>'Sch-1'!K331</f>
        <v xml:space="preserve">EA </v>
      </c>
      <c r="H331" s="305">
        <f>'Sch-1'!L331</f>
        <v>6</v>
      </c>
      <c r="I331" s="307"/>
      <c r="J331" s="310" t="str">
        <f t="shared" si="20"/>
        <v>Included</v>
      </c>
      <c r="K331" s="309">
        <f t="shared" si="21"/>
        <v>0</v>
      </c>
      <c r="M331" s="266"/>
    </row>
    <row r="332" spans="1:13" s="279" customFormat="1" x14ac:dyDescent="0.3">
      <c r="A332" s="305">
        <f>'Sch-1'!A332</f>
        <v>309</v>
      </c>
      <c r="B332" s="305">
        <f>'Sch-1'!B332</f>
        <v>7000020907</v>
      </c>
      <c r="C332" s="305">
        <f>'Sch-1'!C332</f>
        <v>3240</v>
      </c>
      <c r="D332" s="306" t="str">
        <f>'Sch-1'!D332</f>
        <v xml:space="preserve">AUXILIARY POWER SUPPLY                  </v>
      </c>
      <c r="E332" s="305">
        <f>'Sch-1'!E332</f>
        <v>1000022029</v>
      </c>
      <c r="F332" s="306" t="str">
        <f>'Sch-1'!J332</f>
        <v>UPS Monitoring System</v>
      </c>
      <c r="G332" s="305" t="str">
        <f>'Sch-1'!K332</f>
        <v>LOT</v>
      </c>
      <c r="H332" s="305">
        <f>'Sch-1'!L332</f>
        <v>1</v>
      </c>
      <c r="I332" s="307"/>
      <c r="J332" s="310" t="str">
        <f t="shared" si="20"/>
        <v>Included</v>
      </c>
      <c r="K332" s="309">
        <f t="shared" si="21"/>
        <v>0</v>
      </c>
      <c r="M332" s="266"/>
    </row>
    <row r="333" spans="1:13" s="279" customFormat="1" ht="33" x14ac:dyDescent="0.3">
      <c r="A333" s="305">
        <f>'Sch-1'!A333</f>
        <v>310</v>
      </c>
      <c r="B333" s="305">
        <f>'Sch-1'!B333</f>
        <v>7000020907</v>
      </c>
      <c r="C333" s="305">
        <f>'Sch-1'!C333</f>
        <v>7040</v>
      </c>
      <c r="D333" s="306" t="str">
        <f>'Sch-1'!D333</f>
        <v xml:space="preserve">AUXILIARY POWER SUPPLY                  </v>
      </c>
      <c r="E333" s="305">
        <f>'Sch-1'!E333</f>
        <v>1000060441</v>
      </c>
      <c r="F333" s="306" t="str">
        <f>'Sch-1'!J333</f>
        <v>20 KVA (16 KW AT 0.8 PF) UPS (RUNNING IN PARALLEL)</v>
      </c>
      <c r="G333" s="305" t="str">
        <f>'Sch-1'!K333</f>
        <v xml:space="preserve">NO </v>
      </c>
      <c r="H333" s="305">
        <f>'Sch-1'!L333</f>
        <v>2</v>
      </c>
      <c r="I333" s="307"/>
      <c r="J333" s="310" t="str">
        <f t="shared" si="20"/>
        <v>Included</v>
      </c>
      <c r="K333" s="309">
        <f t="shared" si="21"/>
        <v>0</v>
      </c>
      <c r="M333" s="266"/>
    </row>
    <row r="334" spans="1:13" s="279" customFormat="1" ht="33" x14ac:dyDescent="0.3">
      <c r="A334" s="305">
        <f>'Sch-1'!A334</f>
        <v>311</v>
      </c>
      <c r="B334" s="305">
        <f>'Sch-1'!B334</f>
        <v>7000020907</v>
      </c>
      <c r="C334" s="305">
        <f>'Sch-1'!C334</f>
        <v>7050</v>
      </c>
      <c r="D334" s="306" t="str">
        <f>'Sch-1'!D334</f>
        <v xml:space="preserve">AUXILIARY POWER SUPPLY                  </v>
      </c>
      <c r="E334" s="305">
        <f>'Sch-1'!E334</f>
        <v>1000060456</v>
      </c>
      <c r="F334" s="306" t="str">
        <f>'Sch-1'!J334</f>
        <v>VRLA TYPE BATTERY BANKS (EACH BANK OF AT LEAST 38.4 KVAH CAPACITY) FORUPS</v>
      </c>
      <c r="G334" s="305" t="str">
        <f>'Sch-1'!K334</f>
        <v xml:space="preserve">NO </v>
      </c>
      <c r="H334" s="305">
        <f>'Sch-1'!L334</f>
        <v>2</v>
      </c>
      <c r="I334" s="307"/>
      <c r="J334" s="310" t="str">
        <f t="shared" si="20"/>
        <v>Included</v>
      </c>
      <c r="K334" s="309">
        <f t="shared" si="21"/>
        <v>0</v>
      </c>
      <c r="M334" s="266"/>
    </row>
    <row r="335" spans="1:13" s="279" customFormat="1" x14ac:dyDescent="0.3">
      <c r="A335" s="305">
        <f>'Sch-1'!A335</f>
        <v>312</v>
      </c>
      <c r="B335" s="305">
        <f>'Sch-1'!B335</f>
        <v>7000020907</v>
      </c>
      <c r="C335" s="305">
        <f>'Sch-1'!C335</f>
        <v>3250</v>
      </c>
      <c r="D335" s="306" t="str">
        <f>'Sch-1'!D335</f>
        <v xml:space="preserve">POWER &amp; CONTROL CABLES                  </v>
      </c>
      <c r="E335" s="305">
        <f>'Sch-1'!E335</f>
        <v>1000028314</v>
      </c>
      <c r="F335" s="306" t="str">
        <f>'Sch-1'!J335</f>
        <v>POWER CABLE (XLPE &amp; PVC INSULATED)</v>
      </c>
      <c r="G335" s="305" t="str">
        <f>'Sch-1'!K335</f>
        <v>LOT</v>
      </c>
      <c r="H335" s="305">
        <f>'Sch-1'!L335</f>
        <v>1</v>
      </c>
      <c r="I335" s="307"/>
      <c r="J335" s="310" t="str">
        <f t="shared" si="20"/>
        <v>Included</v>
      </c>
      <c r="K335" s="309">
        <f t="shared" si="21"/>
        <v>0</v>
      </c>
      <c r="M335" s="266"/>
    </row>
    <row r="336" spans="1:13" s="279" customFormat="1" x14ac:dyDescent="0.3">
      <c r="A336" s="305">
        <f>'Sch-1'!A336</f>
        <v>313</v>
      </c>
      <c r="B336" s="305">
        <f>'Sch-1'!B336</f>
        <v>7000020907</v>
      </c>
      <c r="C336" s="305">
        <f>'Sch-1'!C336</f>
        <v>3260</v>
      </c>
      <c r="D336" s="306" t="str">
        <f>'Sch-1'!D336</f>
        <v xml:space="preserve">POWER &amp; CONTROL CABLES                  </v>
      </c>
      <c r="E336" s="305">
        <f>'Sch-1'!E336</f>
        <v>1000062967</v>
      </c>
      <c r="F336" s="306" t="str">
        <f>'Sch-1'!J336</f>
        <v>COMMUNICATION CABLES</v>
      </c>
      <c r="G336" s="305" t="str">
        <f>'Sch-1'!K336</f>
        <v>LOT</v>
      </c>
      <c r="H336" s="305">
        <f>'Sch-1'!L336</f>
        <v>1</v>
      </c>
      <c r="I336" s="307"/>
      <c r="J336" s="310" t="str">
        <f t="shared" si="20"/>
        <v>Included</v>
      </c>
      <c r="K336" s="309">
        <f t="shared" si="21"/>
        <v>0</v>
      </c>
      <c r="M336" s="266"/>
    </row>
    <row r="337" spans="1:13" s="279" customFormat="1" x14ac:dyDescent="0.3">
      <c r="A337" s="305">
        <f>'Sch-1'!A337</f>
        <v>314</v>
      </c>
      <c r="B337" s="305">
        <f>'Sch-1'!B337</f>
        <v>7000020907</v>
      </c>
      <c r="C337" s="305">
        <f>'Sch-1'!C337</f>
        <v>3270</v>
      </c>
      <c r="D337" s="306" t="str">
        <f>'Sch-1'!D337</f>
        <v xml:space="preserve">PRINTER                                 </v>
      </c>
      <c r="E337" s="305">
        <f>'Sch-1'!E337</f>
        <v>1000062966</v>
      </c>
      <c r="F337" s="306" t="str">
        <f>'Sch-1'!J337</f>
        <v>COLOUR LASER CUM MULTI-FUNCTION PRINTER</v>
      </c>
      <c r="G337" s="305" t="str">
        <f>'Sch-1'!K337</f>
        <v xml:space="preserve">EA </v>
      </c>
      <c r="H337" s="305">
        <f>'Sch-1'!L337</f>
        <v>1</v>
      </c>
      <c r="I337" s="307"/>
      <c r="J337" s="310" t="str">
        <f t="shared" si="20"/>
        <v>Included</v>
      </c>
      <c r="K337" s="309">
        <f t="shared" si="21"/>
        <v>0</v>
      </c>
      <c r="M337" s="266"/>
    </row>
    <row r="338" spans="1:13" s="279" customFormat="1" x14ac:dyDescent="0.3">
      <c r="A338" s="305">
        <f>'Sch-1'!A338</f>
        <v>315</v>
      </c>
      <c r="B338" s="305">
        <f>'Sch-1'!B338</f>
        <v>7000020907</v>
      </c>
      <c r="C338" s="305">
        <f>'Sch-1'!C338</f>
        <v>3280</v>
      </c>
      <c r="D338" s="306" t="str">
        <f>'Sch-1'!D338</f>
        <v xml:space="preserve">CONTROL CENTRE-SOFTWARE                 </v>
      </c>
      <c r="E338" s="305">
        <f>'Sch-1'!E338</f>
        <v>1000063048</v>
      </c>
      <c r="F338" s="306" t="str">
        <f>'Sch-1'!J338</f>
        <v>VOICE RECORDING SOFTWARE</v>
      </c>
      <c r="G338" s="305" t="str">
        <f>'Sch-1'!K338</f>
        <v>LOT</v>
      </c>
      <c r="H338" s="305">
        <f>'Sch-1'!L338</f>
        <v>1</v>
      </c>
      <c r="I338" s="307"/>
      <c r="J338" s="308" t="str">
        <f>IF(I338=0, "Included",IF(ISERROR(H338*I338), I338, H338*I338))</f>
        <v>Included</v>
      </c>
      <c r="K338" s="309">
        <f>+H338*I338</f>
        <v>0</v>
      </c>
      <c r="M338" s="266"/>
    </row>
    <row r="339" spans="1:13" s="279" customFormat="1" x14ac:dyDescent="0.3">
      <c r="A339" s="305">
        <f>'Sch-1'!A339</f>
        <v>316</v>
      </c>
      <c r="B339" s="305">
        <f>'Sch-1'!B339</f>
        <v>7000020907</v>
      </c>
      <c r="C339" s="305">
        <f>'Sch-1'!C339</f>
        <v>3290</v>
      </c>
      <c r="D339" s="306" t="str">
        <f>'Sch-1'!D339</f>
        <v xml:space="preserve">CONTROL CENTRE-SOFTWARE                 </v>
      </c>
      <c r="E339" s="305">
        <f>'Sch-1'!E339</f>
        <v>1000029224</v>
      </c>
      <c r="F339" s="306" t="str">
        <f>'Sch-1'!J339</f>
        <v>MS office Software</v>
      </c>
      <c r="G339" s="305" t="str">
        <f>'Sch-1'!K339</f>
        <v xml:space="preserve">EA </v>
      </c>
      <c r="H339" s="305">
        <f>'Sch-1'!L339</f>
        <v>4</v>
      </c>
      <c r="I339" s="307"/>
      <c r="J339" s="310" t="str">
        <f>IF(I339=0, "Included",IF(ISERROR(H339*I339), I339, H339*I339))</f>
        <v>Included</v>
      </c>
      <c r="K339" s="309">
        <f>+H339*I339</f>
        <v>0</v>
      </c>
      <c r="M339" s="266"/>
    </row>
    <row r="340" spans="1:13" s="279" customFormat="1" x14ac:dyDescent="0.3">
      <c r="A340" s="305">
        <f>'Sch-1'!A340</f>
        <v>317</v>
      </c>
      <c r="B340" s="305">
        <f>'Sch-1'!B340</f>
        <v>7000020907</v>
      </c>
      <c r="C340" s="305">
        <f>'Sch-1'!C340</f>
        <v>3300</v>
      </c>
      <c r="D340" s="306" t="str">
        <f>'Sch-1'!D340</f>
        <v xml:space="preserve">SUBSTATION-HARDWARE                     </v>
      </c>
      <c r="E340" s="305">
        <f>'Sch-1'!E340</f>
        <v>1000063259</v>
      </c>
      <c r="F340" s="306" t="str">
        <f>'Sch-1'!J340</f>
        <v>WORKSTATION AS PER TS</v>
      </c>
      <c r="G340" s="305" t="str">
        <f>'Sch-1'!K340</f>
        <v xml:space="preserve">EA </v>
      </c>
      <c r="H340" s="305">
        <f>'Sch-1'!L340</f>
        <v>96</v>
      </c>
      <c r="I340" s="307"/>
      <c r="J340" s="310" t="str">
        <f t="shared" ref="J340:J388" si="22">IF(I340=0, "Included",IF(ISERROR(H340*I340), I340, H340*I340))</f>
        <v>Included</v>
      </c>
      <c r="K340" s="309">
        <f t="shared" ref="K340:K388" si="23">+H340*I340</f>
        <v>0</v>
      </c>
      <c r="M340" s="266"/>
    </row>
    <row r="341" spans="1:13" s="279" customFormat="1" x14ac:dyDescent="0.3">
      <c r="A341" s="305">
        <f>'Sch-1'!A341</f>
        <v>318</v>
      </c>
      <c r="B341" s="305">
        <f>'Sch-1'!B341</f>
        <v>7000020907</v>
      </c>
      <c r="C341" s="305">
        <f>'Sch-1'!C341</f>
        <v>3310</v>
      </c>
      <c r="D341" s="306" t="str">
        <f>'Sch-1'!D341</f>
        <v xml:space="preserve">SUBSTATION-HARDWARE                     </v>
      </c>
      <c r="E341" s="305">
        <f>'Sch-1'!E341</f>
        <v>1000063035</v>
      </c>
      <c r="F341" s="306" t="str">
        <f>'Sch-1'!J341</f>
        <v>NVR WITH REQUIRED SOFTWARE AS PER TS</v>
      </c>
      <c r="G341" s="305" t="str">
        <f>'Sch-1'!K341</f>
        <v xml:space="preserve">EA </v>
      </c>
      <c r="H341" s="305">
        <f>'Sch-1'!L341</f>
        <v>24</v>
      </c>
      <c r="I341" s="307"/>
      <c r="J341" s="310" t="str">
        <f t="shared" si="22"/>
        <v>Included</v>
      </c>
      <c r="K341" s="309">
        <f t="shared" si="23"/>
        <v>0</v>
      </c>
      <c r="M341" s="266"/>
    </row>
    <row r="342" spans="1:13" s="279" customFormat="1" x14ac:dyDescent="0.3">
      <c r="A342" s="305">
        <f>'Sch-1'!A342</f>
        <v>319</v>
      </c>
      <c r="B342" s="305">
        <f>'Sch-1'!B342</f>
        <v>7000020907</v>
      </c>
      <c r="C342" s="305">
        <f>'Sch-1'!C342</f>
        <v>3320</v>
      </c>
      <c r="D342" s="306" t="str">
        <f>'Sch-1'!D342</f>
        <v xml:space="preserve">SUBSTATION-HARDWARE                     </v>
      </c>
      <c r="E342" s="305">
        <f>'Sch-1'!E342</f>
        <v>1000063258</v>
      </c>
      <c r="F342" s="306" t="str">
        <f>'Sch-1'!J342</f>
        <v>TYPE-3 TFT MONITOR AS PER TS</v>
      </c>
      <c r="G342" s="305" t="str">
        <f>'Sch-1'!K342</f>
        <v xml:space="preserve">EA </v>
      </c>
      <c r="H342" s="305">
        <f>'Sch-1'!L342</f>
        <v>48</v>
      </c>
      <c r="I342" s="307"/>
      <c r="J342" s="310" t="str">
        <f t="shared" si="22"/>
        <v>Included</v>
      </c>
      <c r="K342" s="309">
        <f t="shared" si="23"/>
        <v>0</v>
      </c>
      <c r="M342" s="266"/>
    </row>
    <row r="343" spans="1:13" s="279" customFormat="1" x14ac:dyDescent="0.3">
      <c r="A343" s="305">
        <f>'Sch-1'!A343</f>
        <v>320</v>
      </c>
      <c r="B343" s="305">
        <f>'Sch-1'!B343</f>
        <v>7000020907</v>
      </c>
      <c r="C343" s="305">
        <f>'Sch-1'!C343</f>
        <v>3330</v>
      </c>
      <c r="D343" s="306" t="str">
        <f>'Sch-1'!D343</f>
        <v xml:space="preserve">SUBSTATION-HARDWARE                     </v>
      </c>
      <c r="E343" s="305">
        <f>'Sch-1'!E343</f>
        <v>1000063257</v>
      </c>
      <c r="F343" s="306" t="str">
        <f>'Sch-1'!J343</f>
        <v>TYPE-2 TFT MONITOR AS PER TS</v>
      </c>
      <c r="G343" s="305" t="str">
        <f>'Sch-1'!K343</f>
        <v xml:space="preserve">EA </v>
      </c>
      <c r="H343" s="305">
        <f>'Sch-1'!L343</f>
        <v>24</v>
      </c>
      <c r="I343" s="307"/>
      <c r="J343" s="310" t="str">
        <f t="shared" si="22"/>
        <v>Included</v>
      </c>
      <c r="K343" s="309">
        <f t="shared" si="23"/>
        <v>0</v>
      </c>
      <c r="M343" s="266"/>
    </row>
    <row r="344" spans="1:13" s="279" customFormat="1" x14ac:dyDescent="0.3">
      <c r="A344" s="305">
        <f>'Sch-1'!A344</f>
        <v>321</v>
      </c>
      <c r="B344" s="305">
        <f>'Sch-1'!B344</f>
        <v>7000020907</v>
      </c>
      <c r="C344" s="305">
        <f>'Sch-1'!C344</f>
        <v>3350</v>
      </c>
      <c r="D344" s="306" t="str">
        <f>'Sch-1'!D344</f>
        <v xml:space="preserve">SUBSTATION-HARDWARE                     </v>
      </c>
      <c r="E344" s="305">
        <f>'Sch-1'!E344</f>
        <v>1000028314</v>
      </c>
      <c r="F344" s="306" t="str">
        <f>'Sch-1'!J344</f>
        <v>POWER CABLE (XLPE &amp; PVC INSULATED)</v>
      </c>
      <c r="G344" s="305" t="str">
        <f>'Sch-1'!K344</f>
        <v>LOT</v>
      </c>
      <c r="H344" s="305">
        <f>'Sch-1'!L344</f>
        <v>24</v>
      </c>
      <c r="I344" s="307"/>
      <c r="J344" s="310" t="str">
        <f t="shared" si="22"/>
        <v>Included</v>
      </c>
      <c r="K344" s="309">
        <f t="shared" si="23"/>
        <v>0</v>
      </c>
      <c r="M344" s="266"/>
    </row>
    <row r="345" spans="1:13" s="279" customFormat="1" x14ac:dyDescent="0.3">
      <c r="A345" s="305">
        <f>'Sch-1'!A345</f>
        <v>322</v>
      </c>
      <c r="B345" s="305">
        <f>'Sch-1'!B345</f>
        <v>7000020907</v>
      </c>
      <c r="C345" s="305">
        <f>'Sch-1'!C345</f>
        <v>3360</v>
      </c>
      <c r="D345" s="306" t="str">
        <f>'Sch-1'!D345</f>
        <v xml:space="preserve">SUBSTATION-HARDWARE                     </v>
      </c>
      <c r="E345" s="305">
        <f>'Sch-1'!E345</f>
        <v>1000062967</v>
      </c>
      <c r="F345" s="306" t="str">
        <f>'Sch-1'!J345</f>
        <v>COMMUNICATION CABLES</v>
      </c>
      <c r="G345" s="305" t="str">
        <f>'Sch-1'!K345</f>
        <v>LOT</v>
      </c>
      <c r="H345" s="305">
        <f>'Sch-1'!L345</f>
        <v>24</v>
      </c>
      <c r="I345" s="307"/>
      <c r="J345" s="310" t="str">
        <f t="shared" si="22"/>
        <v>Included</v>
      </c>
      <c r="K345" s="309">
        <f t="shared" si="23"/>
        <v>0</v>
      </c>
      <c r="M345" s="266"/>
    </row>
    <row r="346" spans="1:13" s="279" customFormat="1" x14ac:dyDescent="0.3">
      <c r="A346" s="305">
        <f>'Sch-1'!A346</f>
        <v>323</v>
      </c>
      <c r="B346" s="305">
        <f>'Sch-1'!B346</f>
        <v>7000021074</v>
      </c>
      <c r="C346" s="305">
        <f>'Sch-1'!C346</f>
        <v>50</v>
      </c>
      <c r="D346" s="306" t="str">
        <f>'Sch-1'!D346</f>
        <v xml:space="preserve">SUBSTATION-SOFTWARE                     </v>
      </c>
      <c r="E346" s="305">
        <f>'Sch-1'!E346</f>
        <v>1000029224</v>
      </c>
      <c r="F346" s="306" t="str">
        <f>'Sch-1'!J346</f>
        <v>MS office Software</v>
      </c>
      <c r="G346" s="305" t="str">
        <f>'Sch-1'!K346</f>
        <v xml:space="preserve">EA </v>
      </c>
      <c r="H346" s="305">
        <f>'Sch-1'!L346</f>
        <v>24</v>
      </c>
      <c r="I346" s="307"/>
      <c r="J346" s="310" t="str">
        <f t="shared" si="22"/>
        <v>Included</v>
      </c>
      <c r="K346" s="309">
        <f t="shared" si="23"/>
        <v>0</v>
      </c>
      <c r="M346" s="266"/>
    </row>
    <row r="347" spans="1:13" ht="16.5" customHeight="1" x14ac:dyDescent="0.3">
      <c r="A347" s="301"/>
      <c r="B347" s="302" t="str">
        <f>'Sch-1'!B347</f>
        <v>(VII)</v>
      </c>
      <c r="C347" s="302" t="str">
        <f>'Sch-1'!C347</f>
        <v xml:space="preserve">ER2 ELECTRICAL RTAMC                       </v>
      </c>
      <c r="D347" s="302"/>
      <c r="E347" s="303"/>
      <c r="F347" s="303"/>
      <c r="G347" s="303"/>
      <c r="H347" s="303"/>
      <c r="I347" s="303"/>
      <c r="J347" s="304"/>
      <c r="K347" s="285"/>
    </row>
    <row r="348" spans="1:13" s="279" customFormat="1" x14ac:dyDescent="0.3">
      <c r="A348" s="305">
        <f>'Sch-1'!A348</f>
        <v>324</v>
      </c>
      <c r="B348" s="305">
        <f>'Sch-1'!B348</f>
        <v>7000020907</v>
      </c>
      <c r="C348" s="305">
        <f>'Sch-1'!C348</f>
        <v>3390</v>
      </c>
      <c r="D348" s="306" t="str">
        <f>'Sch-1'!D348</f>
        <v xml:space="preserve">CONTROL CENTRE-HARDWARE                 </v>
      </c>
      <c r="E348" s="305">
        <f>'Sch-1'!E348</f>
        <v>1000064782</v>
      </c>
      <c r="F348" s="306" t="str">
        <f>'Sch-1'!J348</f>
        <v>TYPE-1 ROUTER AS PER TS</v>
      </c>
      <c r="G348" s="305" t="str">
        <f>'Sch-1'!K348</f>
        <v xml:space="preserve">EA </v>
      </c>
      <c r="H348" s="305">
        <f>'Sch-1'!L348</f>
        <v>2</v>
      </c>
      <c r="I348" s="307"/>
      <c r="J348" s="310" t="str">
        <f t="shared" si="22"/>
        <v>Included</v>
      </c>
      <c r="K348" s="309">
        <f t="shared" si="23"/>
        <v>0</v>
      </c>
      <c r="M348" s="266"/>
    </row>
    <row r="349" spans="1:13" s="279" customFormat="1" x14ac:dyDescent="0.3">
      <c r="A349" s="305">
        <f>'Sch-1'!A349</f>
        <v>325</v>
      </c>
      <c r="B349" s="305">
        <f>'Sch-1'!B349</f>
        <v>7000020907</v>
      </c>
      <c r="C349" s="305">
        <f>'Sch-1'!C349</f>
        <v>3400</v>
      </c>
      <c r="D349" s="306" t="str">
        <f>'Sch-1'!D349</f>
        <v xml:space="preserve">CONTROL CENTRE-HARDWARE                 </v>
      </c>
      <c r="E349" s="305">
        <f>'Sch-1'!E349</f>
        <v>1000063031</v>
      </c>
      <c r="F349" s="306" t="str">
        <f>'Sch-1'!J349</f>
        <v>MANAGED LAN L3 TYPE-1</v>
      </c>
      <c r="G349" s="305" t="str">
        <f>'Sch-1'!K349</f>
        <v xml:space="preserve">EA </v>
      </c>
      <c r="H349" s="305">
        <f>'Sch-1'!L349</f>
        <v>8</v>
      </c>
      <c r="I349" s="307"/>
      <c r="J349" s="310" t="str">
        <f t="shared" si="22"/>
        <v>Included</v>
      </c>
      <c r="K349" s="309">
        <f t="shared" si="23"/>
        <v>0</v>
      </c>
      <c r="M349" s="266"/>
    </row>
    <row r="350" spans="1:13" s="279" customFormat="1" x14ac:dyDescent="0.3">
      <c r="A350" s="305">
        <f>'Sch-1'!A350</f>
        <v>326</v>
      </c>
      <c r="B350" s="305">
        <f>'Sch-1'!B350</f>
        <v>7000020907</v>
      </c>
      <c r="C350" s="305">
        <f>'Sch-1'!C350</f>
        <v>3410</v>
      </c>
      <c r="D350" s="306" t="str">
        <f>'Sch-1'!D350</f>
        <v xml:space="preserve">CONTROL CENTRE-HARDWARE                 </v>
      </c>
      <c r="E350" s="305">
        <f>'Sch-1'!E350</f>
        <v>1000063032</v>
      </c>
      <c r="F350" s="306" t="str">
        <f>'Sch-1'!J350</f>
        <v>MANAGED LAN L3 TYPE-2</v>
      </c>
      <c r="G350" s="305" t="str">
        <f>'Sch-1'!K350</f>
        <v xml:space="preserve">EA </v>
      </c>
      <c r="H350" s="305">
        <f>'Sch-1'!L350</f>
        <v>4</v>
      </c>
      <c r="I350" s="307"/>
      <c r="J350" s="310" t="str">
        <f t="shared" si="22"/>
        <v>Included</v>
      </c>
      <c r="K350" s="309">
        <f t="shared" si="23"/>
        <v>0</v>
      </c>
      <c r="M350" s="266"/>
    </row>
    <row r="351" spans="1:13" s="279" customFormat="1" x14ac:dyDescent="0.3">
      <c r="A351" s="305">
        <f>'Sch-1'!A351</f>
        <v>327</v>
      </c>
      <c r="B351" s="305">
        <f>'Sch-1'!B351</f>
        <v>7000020907</v>
      </c>
      <c r="C351" s="305">
        <f>'Sch-1'!C351</f>
        <v>3420</v>
      </c>
      <c r="D351" s="306" t="str">
        <f>'Sch-1'!D351</f>
        <v xml:space="preserve">CONTROL CENTRE-HARDWARE                 </v>
      </c>
      <c r="E351" s="305">
        <f>'Sch-1'!E351</f>
        <v>1000062969</v>
      </c>
      <c r="F351" s="306" t="str">
        <f>'Sch-1'!J351</f>
        <v>COPPER SFP FOR LAN</v>
      </c>
      <c r="G351" s="305" t="str">
        <f>'Sch-1'!K351</f>
        <v xml:space="preserve">EA </v>
      </c>
      <c r="H351" s="305">
        <f>'Sch-1'!L351</f>
        <v>76</v>
      </c>
      <c r="I351" s="307"/>
      <c r="J351" s="310" t="str">
        <f t="shared" si="22"/>
        <v>Included</v>
      </c>
      <c r="K351" s="309">
        <f t="shared" si="23"/>
        <v>0</v>
      </c>
      <c r="M351" s="266"/>
    </row>
    <row r="352" spans="1:13" s="279" customFormat="1" x14ac:dyDescent="0.3">
      <c r="A352" s="305">
        <f>'Sch-1'!A352</f>
        <v>328</v>
      </c>
      <c r="B352" s="305">
        <f>'Sch-1'!B352</f>
        <v>7000020907</v>
      </c>
      <c r="C352" s="305">
        <f>'Sch-1'!C352</f>
        <v>3430</v>
      </c>
      <c r="D352" s="306" t="str">
        <f>'Sch-1'!D352</f>
        <v xml:space="preserve">CONTROL CENTRE-HARDWARE                 </v>
      </c>
      <c r="E352" s="305">
        <f>'Sch-1'!E352</f>
        <v>1000063027</v>
      </c>
      <c r="F352" s="306" t="str">
        <f>'Sch-1'!J352</f>
        <v>FIBER OPTIC SFP FOR LAN</v>
      </c>
      <c r="G352" s="305" t="str">
        <f>'Sch-1'!K352</f>
        <v xml:space="preserve">EA </v>
      </c>
      <c r="H352" s="305">
        <f>'Sch-1'!L352</f>
        <v>308</v>
      </c>
      <c r="I352" s="307"/>
      <c r="J352" s="310" t="str">
        <f t="shared" si="22"/>
        <v>Included</v>
      </c>
      <c r="K352" s="309">
        <f t="shared" si="23"/>
        <v>0</v>
      </c>
      <c r="M352" s="266"/>
    </row>
    <row r="353" spans="1:13" s="279" customFormat="1" x14ac:dyDescent="0.3">
      <c r="A353" s="305">
        <f>'Sch-1'!A353</f>
        <v>329</v>
      </c>
      <c r="B353" s="305">
        <f>'Sch-1'!B353</f>
        <v>7000020907</v>
      </c>
      <c r="C353" s="305">
        <f>'Sch-1'!C353</f>
        <v>3440</v>
      </c>
      <c r="D353" s="306" t="str">
        <f>'Sch-1'!D353</f>
        <v xml:space="preserve">CONTROL CENTRE-HARDWARE                 </v>
      </c>
      <c r="E353" s="305">
        <f>'Sch-1'!E353</f>
        <v>1000063033</v>
      </c>
      <c r="F353" s="306" t="str">
        <f>'Sch-1'!J353</f>
        <v>NETWORK INTRUSION PREVENTION SYS.(NIPS)</v>
      </c>
      <c r="G353" s="305" t="str">
        <f>'Sch-1'!K353</f>
        <v>LOT</v>
      </c>
      <c r="H353" s="305">
        <f>'Sch-1'!L353</f>
        <v>2</v>
      </c>
      <c r="I353" s="307"/>
      <c r="J353" s="310" t="str">
        <f t="shared" si="22"/>
        <v>Included</v>
      </c>
      <c r="K353" s="309">
        <f t="shared" si="23"/>
        <v>0</v>
      </c>
      <c r="M353" s="266"/>
    </row>
    <row r="354" spans="1:13" s="279" customFormat="1" x14ac:dyDescent="0.3">
      <c r="A354" s="305">
        <f>'Sch-1'!A354</f>
        <v>330</v>
      </c>
      <c r="B354" s="305">
        <f>'Sch-1'!B354</f>
        <v>7000020907</v>
      </c>
      <c r="C354" s="305">
        <f>'Sch-1'!C354</f>
        <v>3450</v>
      </c>
      <c r="D354" s="306" t="str">
        <f>'Sch-1'!D354</f>
        <v xml:space="preserve">CONTROL CENTRE-HARDWARE                 </v>
      </c>
      <c r="E354" s="305">
        <f>'Sch-1'!E354</f>
        <v>1000063024</v>
      </c>
      <c r="F354" s="306" t="str">
        <f>'Sch-1'!J354</f>
        <v>FIREWALL TYPE-I AS PER TS</v>
      </c>
      <c r="G354" s="305" t="str">
        <f>'Sch-1'!K354</f>
        <v xml:space="preserve">EA </v>
      </c>
      <c r="H354" s="305">
        <f>'Sch-1'!L354</f>
        <v>2</v>
      </c>
      <c r="I354" s="307"/>
      <c r="J354" s="310" t="str">
        <f t="shared" si="22"/>
        <v>Included</v>
      </c>
      <c r="K354" s="309">
        <f t="shared" si="23"/>
        <v>0</v>
      </c>
      <c r="M354" s="266"/>
    </row>
    <row r="355" spans="1:13" s="279" customFormat="1" x14ac:dyDescent="0.3">
      <c r="A355" s="305">
        <f>'Sch-1'!A355</f>
        <v>331</v>
      </c>
      <c r="B355" s="305">
        <f>'Sch-1'!B355</f>
        <v>7000020907</v>
      </c>
      <c r="C355" s="305">
        <f>'Sch-1'!C355</f>
        <v>3460</v>
      </c>
      <c r="D355" s="306" t="str">
        <f>'Sch-1'!D355</f>
        <v xml:space="preserve">CONTROL CENTRE-HARDWARE                 </v>
      </c>
      <c r="E355" s="305">
        <f>'Sch-1'!E355</f>
        <v>1000063025</v>
      </c>
      <c r="F355" s="306" t="str">
        <f>'Sch-1'!J355</f>
        <v>FIREWALL TYPE-II AS PER TS</v>
      </c>
      <c r="G355" s="305" t="str">
        <f>'Sch-1'!K355</f>
        <v xml:space="preserve">EA </v>
      </c>
      <c r="H355" s="305">
        <f>'Sch-1'!L355</f>
        <v>2</v>
      </c>
      <c r="I355" s="307"/>
      <c r="J355" s="310" t="str">
        <f t="shared" si="22"/>
        <v>Included</v>
      </c>
      <c r="K355" s="309">
        <f t="shared" si="23"/>
        <v>0</v>
      </c>
      <c r="M355" s="266"/>
    </row>
    <row r="356" spans="1:13" s="279" customFormat="1" x14ac:dyDescent="0.3">
      <c r="A356" s="305">
        <f>'Sch-1'!A356</f>
        <v>332</v>
      </c>
      <c r="B356" s="305">
        <f>'Sch-1'!B356</f>
        <v>7000020907</v>
      </c>
      <c r="C356" s="305">
        <f>'Sch-1'!C356</f>
        <v>3470</v>
      </c>
      <c r="D356" s="306" t="str">
        <f>'Sch-1'!D356</f>
        <v xml:space="preserve">CONTROL CENTRE-HARDWARE                 </v>
      </c>
      <c r="E356" s="305">
        <f>'Sch-1'!E356</f>
        <v>1000063251</v>
      </c>
      <c r="F356" s="306" t="str">
        <f>'Sch-1'!J356</f>
        <v>IDENTITY MANAGEMENT SERVER</v>
      </c>
      <c r="G356" s="305" t="str">
        <f>'Sch-1'!K356</f>
        <v xml:space="preserve">EA </v>
      </c>
      <c r="H356" s="305">
        <f>'Sch-1'!L356</f>
        <v>2</v>
      </c>
      <c r="I356" s="307"/>
      <c r="J356" s="310" t="str">
        <f t="shared" si="22"/>
        <v>Included</v>
      </c>
      <c r="K356" s="309">
        <f t="shared" si="23"/>
        <v>0</v>
      </c>
      <c r="M356" s="266"/>
    </row>
    <row r="357" spans="1:13" s="279" customFormat="1" x14ac:dyDescent="0.3">
      <c r="A357" s="305">
        <f>'Sch-1'!A357</f>
        <v>333</v>
      </c>
      <c r="B357" s="305">
        <f>'Sch-1'!B357</f>
        <v>7000020907</v>
      </c>
      <c r="C357" s="305">
        <f>'Sch-1'!C357</f>
        <v>3480</v>
      </c>
      <c r="D357" s="306" t="str">
        <f>'Sch-1'!D357</f>
        <v xml:space="preserve">CONTROL CENTRE-HARDWARE                 </v>
      </c>
      <c r="E357" s="305">
        <f>'Sch-1'!E357</f>
        <v>1000063041</v>
      </c>
      <c r="F357" s="306" t="str">
        <f>'Sch-1'!J357</f>
        <v>SCADA DATA SERVER</v>
      </c>
      <c r="G357" s="305" t="str">
        <f>'Sch-1'!K357</f>
        <v xml:space="preserve">EA </v>
      </c>
      <c r="H357" s="305">
        <f>'Sch-1'!L357</f>
        <v>2</v>
      </c>
      <c r="I357" s="307"/>
      <c r="J357" s="310" t="str">
        <f t="shared" si="22"/>
        <v>Included</v>
      </c>
      <c r="K357" s="309">
        <f t="shared" si="23"/>
        <v>0</v>
      </c>
      <c r="M357" s="266"/>
    </row>
    <row r="358" spans="1:13" s="279" customFormat="1" ht="33" x14ac:dyDescent="0.3">
      <c r="A358" s="305">
        <f>'Sch-1'!A358</f>
        <v>334</v>
      </c>
      <c r="B358" s="305">
        <f>'Sch-1'!B358</f>
        <v>7000020907</v>
      </c>
      <c r="C358" s="305">
        <f>'Sch-1'!C358</f>
        <v>3490</v>
      </c>
      <c r="D358" s="306" t="str">
        <f>'Sch-1'!D358</f>
        <v xml:space="preserve">CONTROL CENTRE-HARDWARE                 </v>
      </c>
      <c r="E358" s="305">
        <f>'Sch-1'!E358</f>
        <v>1000009307</v>
      </c>
      <c r="F358" s="306" t="str">
        <f>'Sch-1'!J358</f>
        <v>Computer System Hardware - Communication Front End (CFE)</v>
      </c>
      <c r="G358" s="305" t="str">
        <f>'Sch-1'!K358</f>
        <v xml:space="preserve">EA </v>
      </c>
      <c r="H358" s="305">
        <f>'Sch-1'!L358</f>
        <v>6</v>
      </c>
      <c r="I358" s="307"/>
      <c r="J358" s="310" t="str">
        <f t="shared" si="22"/>
        <v>Included</v>
      </c>
      <c r="K358" s="309">
        <f t="shared" si="23"/>
        <v>0</v>
      </c>
      <c r="M358" s="266"/>
    </row>
    <row r="359" spans="1:13" s="279" customFormat="1" ht="33" x14ac:dyDescent="0.3">
      <c r="A359" s="305">
        <f>'Sch-1'!A359</f>
        <v>335</v>
      </c>
      <c r="B359" s="305">
        <f>'Sch-1'!B359</f>
        <v>7000020907</v>
      </c>
      <c r="C359" s="305">
        <f>'Sch-1'!C359</f>
        <v>3500</v>
      </c>
      <c r="D359" s="306" t="str">
        <f>'Sch-1'!D359</f>
        <v xml:space="preserve">CONTROL CENTRE-HARDWARE                 </v>
      </c>
      <c r="E359" s="305">
        <f>'Sch-1'!E359</f>
        <v>1000026306</v>
      </c>
      <c r="F359" s="306" t="str">
        <f>'Sch-1'!J359</f>
        <v>Archive  and Configuration system- Archive and configuration server</v>
      </c>
      <c r="G359" s="305" t="str">
        <f>'Sch-1'!K359</f>
        <v xml:space="preserve">EA </v>
      </c>
      <c r="H359" s="305">
        <f>'Sch-1'!L359</f>
        <v>2</v>
      </c>
      <c r="I359" s="307"/>
      <c r="J359" s="310" t="str">
        <f t="shared" si="22"/>
        <v>Included</v>
      </c>
      <c r="K359" s="309">
        <f t="shared" si="23"/>
        <v>0</v>
      </c>
      <c r="M359" s="266"/>
    </row>
    <row r="360" spans="1:13" s="279" customFormat="1" x14ac:dyDescent="0.3">
      <c r="A360" s="305">
        <f>'Sch-1'!A360</f>
        <v>336</v>
      </c>
      <c r="B360" s="305">
        <f>'Sch-1'!B360</f>
        <v>7000020907</v>
      </c>
      <c r="C360" s="305">
        <f>'Sch-1'!C360</f>
        <v>3510</v>
      </c>
      <c r="D360" s="306" t="str">
        <f>'Sch-1'!D360</f>
        <v xml:space="preserve">CONTROL CENTRE-HARDWARE                 </v>
      </c>
      <c r="E360" s="305">
        <f>'Sch-1'!E360</f>
        <v>1000015807</v>
      </c>
      <c r="F360" s="306" t="str">
        <f>'Sch-1'!J360</f>
        <v>NETWORK AREA STORAGE (NAS)</v>
      </c>
      <c r="G360" s="305" t="str">
        <f>'Sch-1'!K360</f>
        <v xml:space="preserve">EA </v>
      </c>
      <c r="H360" s="305">
        <f>'Sch-1'!L360</f>
        <v>2</v>
      </c>
      <c r="I360" s="307"/>
      <c r="J360" s="310" t="str">
        <f t="shared" si="22"/>
        <v>Included</v>
      </c>
      <c r="K360" s="309">
        <f t="shared" si="23"/>
        <v>0</v>
      </c>
      <c r="M360" s="266"/>
    </row>
    <row r="361" spans="1:13" s="279" customFormat="1" x14ac:dyDescent="0.3">
      <c r="A361" s="305">
        <f>'Sch-1'!A361</f>
        <v>337</v>
      </c>
      <c r="B361" s="305">
        <f>'Sch-1'!B361</f>
        <v>7000020907</v>
      </c>
      <c r="C361" s="305">
        <f>'Sch-1'!C361</f>
        <v>3520</v>
      </c>
      <c r="D361" s="306" t="str">
        <f>'Sch-1'!D361</f>
        <v xml:space="preserve">CONTROL CENTRE-HARDWARE                 </v>
      </c>
      <c r="E361" s="305">
        <f>'Sch-1'!E361</f>
        <v>1000017494</v>
      </c>
      <c r="F361" s="306" t="str">
        <f>'Sch-1'!J361</f>
        <v>Computer System Hardware -Patch Management Server</v>
      </c>
      <c r="G361" s="305" t="str">
        <f>'Sch-1'!K361</f>
        <v xml:space="preserve">EA </v>
      </c>
      <c r="H361" s="305">
        <f>'Sch-1'!L361</f>
        <v>2</v>
      </c>
      <c r="I361" s="307"/>
      <c r="J361" s="310" t="str">
        <f t="shared" si="22"/>
        <v>Included</v>
      </c>
      <c r="K361" s="309">
        <f t="shared" si="23"/>
        <v>0</v>
      </c>
      <c r="M361" s="266"/>
    </row>
    <row r="362" spans="1:13" s="279" customFormat="1" x14ac:dyDescent="0.3">
      <c r="A362" s="305">
        <f>'Sch-1'!A362</f>
        <v>338</v>
      </c>
      <c r="B362" s="305">
        <f>'Sch-1'!B362</f>
        <v>7000020907</v>
      </c>
      <c r="C362" s="305">
        <f>'Sch-1'!C362</f>
        <v>3530</v>
      </c>
      <c r="D362" s="306" t="str">
        <f>'Sch-1'!D362</f>
        <v xml:space="preserve">CONTROL CENTRE-HARDWARE                 </v>
      </c>
      <c r="E362" s="305">
        <f>'Sch-1'!E362</f>
        <v>1000062968</v>
      </c>
      <c r="F362" s="306" t="str">
        <f>'Sch-1'!J362</f>
        <v>CONNECTOR SERVER (SYSLOG)</v>
      </c>
      <c r="G362" s="305" t="str">
        <f>'Sch-1'!K362</f>
        <v xml:space="preserve">EA </v>
      </c>
      <c r="H362" s="305">
        <f>'Sch-1'!L362</f>
        <v>2</v>
      </c>
      <c r="I362" s="307"/>
      <c r="J362" s="310" t="str">
        <f t="shared" si="22"/>
        <v>Included</v>
      </c>
      <c r="K362" s="309">
        <f t="shared" si="23"/>
        <v>0</v>
      </c>
      <c r="M362" s="266"/>
    </row>
    <row r="363" spans="1:13" s="279" customFormat="1" x14ac:dyDescent="0.3">
      <c r="A363" s="305">
        <f>'Sch-1'!A363</f>
        <v>339</v>
      </c>
      <c r="B363" s="305">
        <f>'Sch-1'!B363</f>
        <v>7000020907</v>
      </c>
      <c r="C363" s="305">
        <f>'Sch-1'!C363</f>
        <v>3540</v>
      </c>
      <c r="D363" s="306" t="str">
        <f>'Sch-1'!D363</f>
        <v xml:space="preserve">CONTROL CENTRE-HARDWARE                 </v>
      </c>
      <c r="E363" s="305">
        <f>'Sch-1'!E363</f>
        <v>1000063047</v>
      </c>
      <c r="F363" s="306" t="str">
        <f>'Sch-1'!J363</f>
        <v>VOICE RECORDER</v>
      </c>
      <c r="G363" s="305" t="str">
        <f>'Sch-1'!K363</f>
        <v xml:space="preserve">EA </v>
      </c>
      <c r="H363" s="305">
        <f>'Sch-1'!L363</f>
        <v>1</v>
      </c>
      <c r="I363" s="307"/>
      <c r="J363" s="310" t="str">
        <f t="shared" si="22"/>
        <v>Included</v>
      </c>
      <c r="K363" s="309">
        <f t="shared" si="23"/>
        <v>0</v>
      </c>
      <c r="M363" s="266"/>
    </row>
    <row r="364" spans="1:13" s="279" customFormat="1" ht="33" x14ac:dyDescent="0.3">
      <c r="A364" s="305">
        <f>'Sch-1'!A364</f>
        <v>340</v>
      </c>
      <c r="B364" s="305">
        <f>'Sch-1'!B364</f>
        <v>7000020907</v>
      </c>
      <c r="C364" s="305">
        <f>'Sch-1'!C364</f>
        <v>3550</v>
      </c>
      <c r="D364" s="306" t="str">
        <f>'Sch-1'!D364</f>
        <v xml:space="preserve">CONTROL CENTRE-HARDWARE                 </v>
      </c>
      <c r="E364" s="305">
        <f>'Sch-1'!E364</f>
        <v>1000060300</v>
      </c>
      <c r="F364" s="306" t="str">
        <f>'Sch-1'!J364</f>
        <v>TIME &amp; FREQUENCY SYSTEM NAVIC BASED (WITH FAILBACK TO GPS)</v>
      </c>
      <c r="G364" s="305" t="str">
        <f>'Sch-1'!K364</f>
        <v>LOT</v>
      </c>
      <c r="H364" s="305">
        <f>'Sch-1'!L364</f>
        <v>2</v>
      </c>
      <c r="I364" s="307"/>
      <c r="J364" s="310" t="str">
        <f t="shared" si="22"/>
        <v>Included</v>
      </c>
      <c r="K364" s="309">
        <f t="shared" si="23"/>
        <v>0</v>
      </c>
      <c r="M364" s="266"/>
    </row>
    <row r="365" spans="1:13" s="279" customFormat="1" x14ac:dyDescent="0.3">
      <c r="A365" s="305">
        <f>'Sch-1'!A365</f>
        <v>341</v>
      </c>
      <c r="B365" s="305">
        <f>'Sch-1'!B365</f>
        <v>7000020907</v>
      </c>
      <c r="C365" s="305">
        <f>'Sch-1'!C365</f>
        <v>3560</v>
      </c>
      <c r="D365" s="306" t="str">
        <f>'Sch-1'!D365</f>
        <v xml:space="preserve">CONTROL CENTRE-HARDWARE                 </v>
      </c>
      <c r="E365" s="305">
        <f>'Sch-1'!E365</f>
        <v>1000063259</v>
      </c>
      <c r="F365" s="306" t="str">
        <f>'Sch-1'!J365</f>
        <v>WORKSTATION AS PER TS</v>
      </c>
      <c r="G365" s="305" t="str">
        <f>'Sch-1'!K365</f>
        <v xml:space="preserve">EA </v>
      </c>
      <c r="H365" s="305">
        <f>'Sch-1'!L365</f>
        <v>20</v>
      </c>
      <c r="I365" s="307"/>
      <c r="J365" s="310" t="str">
        <f t="shared" si="22"/>
        <v>Included</v>
      </c>
      <c r="K365" s="309">
        <f t="shared" si="23"/>
        <v>0</v>
      </c>
      <c r="M365" s="266"/>
    </row>
    <row r="366" spans="1:13" s="279" customFormat="1" x14ac:dyDescent="0.3">
      <c r="A366" s="305">
        <f>'Sch-1'!A366</f>
        <v>342</v>
      </c>
      <c r="B366" s="305">
        <f>'Sch-1'!B366</f>
        <v>7000020907</v>
      </c>
      <c r="C366" s="305">
        <f>'Sch-1'!C366</f>
        <v>3570</v>
      </c>
      <c r="D366" s="306" t="str">
        <f>'Sch-1'!D366</f>
        <v xml:space="preserve">CONTROL CENTRE-HARDWARE                 </v>
      </c>
      <c r="E366" s="305">
        <f>'Sch-1'!E366</f>
        <v>1000063256</v>
      </c>
      <c r="F366" s="306" t="str">
        <f>'Sch-1'!J366</f>
        <v>TYPE-1 TFT MONITOR WITH STAND ON WHEELS</v>
      </c>
      <c r="G366" s="305" t="str">
        <f>'Sch-1'!K366</f>
        <v xml:space="preserve">EA </v>
      </c>
      <c r="H366" s="305">
        <f>'Sch-1'!L366</f>
        <v>1</v>
      </c>
      <c r="I366" s="307"/>
      <c r="J366" s="310" t="str">
        <f t="shared" si="22"/>
        <v>Included</v>
      </c>
      <c r="K366" s="309">
        <f t="shared" si="23"/>
        <v>0</v>
      </c>
      <c r="M366" s="266"/>
    </row>
    <row r="367" spans="1:13" s="279" customFormat="1" x14ac:dyDescent="0.3">
      <c r="A367" s="305">
        <f>'Sch-1'!A367</f>
        <v>343</v>
      </c>
      <c r="B367" s="305">
        <f>'Sch-1'!B367</f>
        <v>7000020907</v>
      </c>
      <c r="C367" s="305">
        <f>'Sch-1'!C367</f>
        <v>3580</v>
      </c>
      <c r="D367" s="306" t="str">
        <f>'Sch-1'!D367</f>
        <v xml:space="preserve">CONTROL CENTRE-HARDWARE                 </v>
      </c>
      <c r="E367" s="305">
        <f>'Sch-1'!E367</f>
        <v>1000063257</v>
      </c>
      <c r="F367" s="306" t="str">
        <f>'Sch-1'!J367</f>
        <v>TYPE-2 TFT MONITOR AS PER TS</v>
      </c>
      <c r="G367" s="305" t="str">
        <f>'Sch-1'!K367</f>
        <v xml:space="preserve">EA </v>
      </c>
      <c r="H367" s="305">
        <f>'Sch-1'!L367</f>
        <v>4</v>
      </c>
      <c r="I367" s="307"/>
      <c r="J367" s="310" t="str">
        <f t="shared" si="22"/>
        <v>Included</v>
      </c>
      <c r="K367" s="309">
        <f t="shared" si="23"/>
        <v>0</v>
      </c>
      <c r="M367" s="266"/>
    </row>
    <row r="368" spans="1:13" s="279" customFormat="1" x14ac:dyDescent="0.3">
      <c r="A368" s="305">
        <f>'Sch-1'!A368</f>
        <v>344</v>
      </c>
      <c r="B368" s="305">
        <f>'Sch-1'!B368</f>
        <v>7000020907</v>
      </c>
      <c r="C368" s="305">
        <f>'Sch-1'!C368</f>
        <v>3590</v>
      </c>
      <c r="D368" s="306" t="str">
        <f>'Sch-1'!D368</f>
        <v xml:space="preserve">CONTROL CENTRE-HARDWARE                 </v>
      </c>
      <c r="E368" s="305">
        <f>'Sch-1'!E368</f>
        <v>1000063258</v>
      </c>
      <c r="F368" s="306" t="str">
        <f>'Sch-1'!J368</f>
        <v>TYPE-3 TFT MONITOR AS PER TS</v>
      </c>
      <c r="G368" s="305" t="str">
        <f>'Sch-1'!K368</f>
        <v xml:space="preserve">EA </v>
      </c>
      <c r="H368" s="305">
        <f>'Sch-1'!L368</f>
        <v>35</v>
      </c>
      <c r="I368" s="307"/>
      <c r="J368" s="310" t="str">
        <f t="shared" si="22"/>
        <v>Included</v>
      </c>
      <c r="K368" s="309">
        <f t="shared" si="23"/>
        <v>0</v>
      </c>
      <c r="M368" s="266"/>
    </row>
    <row r="369" spans="1:13" s="279" customFormat="1" x14ac:dyDescent="0.3">
      <c r="A369" s="305">
        <f>'Sch-1'!A369</f>
        <v>345</v>
      </c>
      <c r="B369" s="305">
        <f>'Sch-1'!B369</f>
        <v>7000020907</v>
      </c>
      <c r="C369" s="305">
        <f>'Sch-1'!C369</f>
        <v>3600</v>
      </c>
      <c r="D369" s="306" t="str">
        <f>'Sch-1'!D369</f>
        <v xml:space="preserve">CONTROL CENTRE-HARDWARE                 </v>
      </c>
      <c r="E369" s="305">
        <f>'Sch-1'!E369</f>
        <v>1000063250</v>
      </c>
      <c r="F369" s="306" t="str">
        <f>'Sch-1'!J369</f>
        <v>FAILOVER NVR ALONG WITH SOFTWARE</v>
      </c>
      <c r="G369" s="305" t="str">
        <f>'Sch-1'!K369</f>
        <v xml:space="preserve">EA </v>
      </c>
      <c r="H369" s="305">
        <f>'Sch-1'!L369</f>
        <v>1</v>
      </c>
      <c r="I369" s="307"/>
      <c r="J369" s="310" t="str">
        <f t="shared" si="22"/>
        <v>Included</v>
      </c>
      <c r="K369" s="309">
        <f t="shared" si="23"/>
        <v>0</v>
      </c>
      <c r="M369" s="266"/>
    </row>
    <row r="370" spans="1:13" s="279" customFormat="1" x14ac:dyDescent="0.3">
      <c r="A370" s="305">
        <f>'Sch-1'!A370</f>
        <v>346</v>
      </c>
      <c r="B370" s="305">
        <f>'Sch-1'!B370</f>
        <v>7000020907</v>
      </c>
      <c r="C370" s="305">
        <f>'Sch-1'!C370</f>
        <v>3610</v>
      </c>
      <c r="D370" s="306" t="str">
        <f>'Sch-1'!D370</f>
        <v xml:space="preserve">CONTROL CENTRE-HARDWARE                 </v>
      </c>
      <c r="E370" s="305">
        <f>'Sch-1'!E370</f>
        <v>1000026358</v>
      </c>
      <c r="F370" s="306" t="str">
        <f>'Sch-1'!J370</f>
        <v>VoIP systems-High end VoIP phone</v>
      </c>
      <c r="G370" s="305" t="str">
        <f>'Sch-1'!K370</f>
        <v xml:space="preserve">EA </v>
      </c>
      <c r="H370" s="305">
        <f>'Sch-1'!L370</f>
        <v>3</v>
      </c>
      <c r="I370" s="307"/>
      <c r="J370" s="310" t="str">
        <f t="shared" si="22"/>
        <v>Included</v>
      </c>
      <c r="K370" s="309">
        <f t="shared" si="23"/>
        <v>0</v>
      </c>
      <c r="M370" s="266"/>
    </row>
    <row r="371" spans="1:13" s="279" customFormat="1" x14ac:dyDescent="0.3">
      <c r="A371" s="305">
        <f>'Sch-1'!A371</f>
        <v>347</v>
      </c>
      <c r="B371" s="305">
        <f>'Sch-1'!B371</f>
        <v>7000020907</v>
      </c>
      <c r="C371" s="305">
        <f>'Sch-1'!C371</f>
        <v>3620</v>
      </c>
      <c r="D371" s="306" t="str">
        <f>'Sch-1'!D371</f>
        <v xml:space="preserve">CONTROL CENTRE-HARDWARE                 </v>
      </c>
      <c r="E371" s="305">
        <f>'Sch-1'!E371</f>
        <v>1000026373</v>
      </c>
      <c r="F371" s="306" t="str">
        <f>'Sch-1'!J371</f>
        <v>VoIP systems-Low end VoIP phone</v>
      </c>
      <c r="G371" s="305" t="str">
        <f>'Sch-1'!K371</f>
        <v xml:space="preserve">EA </v>
      </c>
      <c r="H371" s="305">
        <f>'Sch-1'!L371</f>
        <v>2</v>
      </c>
      <c r="I371" s="307"/>
      <c r="J371" s="310" t="str">
        <f t="shared" si="22"/>
        <v>Included</v>
      </c>
      <c r="K371" s="309">
        <f t="shared" si="23"/>
        <v>0</v>
      </c>
      <c r="M371" s="266"/>
    </row>
    <row r="372" spans="1:13" s="279" customFormat="1" x14ac:dyDescent="0.3">
      <c r="A372" s="305">
        <f>'Sch-1'!A372</f>
        <v>348</v>
      </c>
      <c r="B372" s="305">
        <f>'Sch-1'!B372</f>
        <v>7000020907</v>
      </c>
      <c r="C372" s="305">
        <f>'Sch-1'!C372</f>
        <v>3630</v>
      </c>
      <c r="D372" s="306" t="str">
        <f>'Sch-1'!D372</f>
        <v xml:space="preserve">CONTROL CENTRE-HARDWARE                 </v>
      </c>
      <c r="E372" s="305">
        <f>'Sch-1'!E372</f>
        <v>1000063034</v>
      </c>
      <c r="F372" s="306" t="str">
        <f>'Sch-1'!J372</f>
        <v>NETWORK PANEL</v>
      </c>
      <c r="G372" s="305" t="str">
        <f>'Sch-1'!K372</f>
        <v xml:space="preserve">EA </v>
      </c>
      <c r="H372" s="305">
        <f>'Sch-1'!L372</f>
        <v>1</v>
      </c>
      <c r="I372" s="307"/>
      <c r="J372" s="310" t="str">
        <f t="shared" si="22"/>
        <v>Included</v>
      </c>
      <c r="K372" s="309">
        <f t="shared" si="23"/>
        <v>0</v>
      </c>
      <c r="M372" s="266"/>
    </row>
    <row r="373" spans="1:13" s="279" customFormat="1" x14ac:dyDescent="0.3">
      <c r="A373" s="305">
        <f>'Sch-1'!A373</f>
        <v>349</v>
      </c>
      <c r="B373" s="305">
        <f>'Sch-1'!B373</f>
        <v>7000020907</v>
      </c>
      <c r="C373" s="305">
        <f>'Sch-1'!C373</f>
        <v>3640</v>
      </c>
      <c r="D373" s="306" t="str">
        <f>'Sch-1'!D373</f>
        <v xml:space="preserve">CONTROL CENTRE-HARDWARE                 </v>
      </c>
      <c r="E373" s="305">
        <f>'Sch-1'!E373</f>
        <v>1000063043</v>
      </c>
      <c r="F373" s="306" t="str">
        <f>'Sch-1'!J373</f>
        <v>SERVER RACK PANEL WITH KVM UNIT</v>
      </c>
      <c r="G373" s="305" t="str">
        <f>'Sch-1'!K373</f>
        <v xml:space="preserve">EA </v>
      </c>
      <c r="H373" s="305">
        <f>'Sch-1'!L373</f>
        <v>2</v>
      </c>
      <c r="I373" s="307"/>
      <c r="J373" s="310" t="str">
        <f t="shared" si="22"/>
        <v>Included</v>
      </c>
      <c r="K373" s="309">
        <f t="shared" si="23"/>
        <v>0</v>
      </c>
      <c r="M373" s="266"/>
    </row>
    <row r="374" spans="1:13" s="279" customFormat="1" x14ac:dyDescent="0.3">
      <c r="A374" s="305">
        <f>'Sch-1'!A374</f>
        <v>350</v>
      </c>
      <c r="B374" s="305">
        <f>'Sch-1'!B374</f>
        <v>7000020907</v>
      </c>
      <c r="C374" s="305">
        <f>'Sch-1'!C374</f>
        <v>3650</v>
      </c>
      <c r="D374" s="306" t="str">
        <f>'Sch-1'!D374</f>
        <v xml:space="preserve">CONTROL CENTRE-HARDWARE                 </v>
      </c>
      <c r="E374" s="305">
        <f>'Sch-1'!E374</f>
        <v>1000060447</v>
      </c>
      <c r="F374" s="306" t="str">
        <f>'Sch-1'!J374</f>
        <v>DIGITAL DISPLAY FOR DATE</v>
      </c>
      <c r="G374" s="305" t="str">
        <f>'Sch-1'!K374</f>
        <v xml:space="preserve">NO </v>
      </c>
      <c r="H374" s="305">
        <f>'Sch-1'!L374</f>
        <v>1</v>
      </c>
      <c r="I374" s="307"/>
      <c r="J374" s="310" t="str">
        <f t="shared" si="22"/>
        <v>Included</v>
      </c>
      <c r="K374" s="309">
        <f t="shared" si="23"/>
        <v>0</v>
      </c>
      <c r="M374" s="266"/>
    </row>
    <row r="375" spans="1:13" s="279" customFormat="1" x14ac:dyDescent="0.3">
      <c r="A375" s="305">
        <f>'Sch-1'!A375</f>
        <v>351</v>
      </c>
      <c r="B375" s="305">
        <f>'Sch-1'!B375</f>
        <v>7000020907</v>
      </c>
      <c r="C375" s="305">
        <f>'Sch-1'!C375</f>
        <v>3660</v>
      </c>
      <c r="D375" s="306" t="str">
        <f>'Sch-1'!D375</f>
        <v xml:space="preserve">CONTROL CENTRE-HARDWARE                 </v>
      </c>
      <c r="E375" s="305">
        <f>'Sch-1'!E375</f>
        <v>1000010620</v>
      </c>
      <c r="F375" s="306" t="str">
        <f>'Sch-1'!J375</f>
        <v>Computer System Hardware - Digital Display for Time</v>
      </c>
      <c r="G375" s="305" t="str">
        <f>'Sch-1'!K375</f>
        <v xml:space="preserve">EA </v>
      </c>
      <c r="H375" s="305">
        <f>'Sch-1'!L375</f>
        <v>1</v>
      </c>
      <c r="I375" s="307"/>
      <c r="J375" s="310" t="str">
        <f t="shared" si="22"/>
        <v>Included</v>
      </c>
      <c r="K375" s="309">
        <f t="shared" si="23"/>
        <v>0</v>
      </c>
      <c r="M375" s="266"/>
    </row>
    <row r="376" spans="1:13" s="279" customFormat="1" ht="33" x14ac:dyDescent="0.3">
      <c r="A376" s="305">
        <f>'Sch-1'!A376</f>
        <v>352</v>
      </c>
      <c r="B376" s="305">
        <f>'Sch-1'!B376</f>
        <v>7000020907</v>
      </c>
      <c r="C376" s="305">
        <f>'Sch-1'!C376</f>
        <v>3670</v>
      </c>
      <c r="D376" s="306" t="str">
        <f>'Sch-1'!D376</f>
        <v xml:space="preserve">CONTROL CENTRE-HARDWARE                 </v>
      </c>
      <c r="E376" s="305">
        <f>'Sch-1'!E376</f>
        <v>1000010619</v>
      </c>
      <c r="F376" s="306" t="str">
        <f>'Sch-1'!J376</f>
        <v>Computer System Hardware - Digital Display for Frequency</v>
      </c>
      <c r="G376" s="305" t="str">
        <f>'Sch-1'!K376</f>
        <v xml:space="preserve">EA </v>
      </c>
      <c r="H376" s="305">
        <f>'Sch-1'!L376</f>
        <v>1</v>
      </c>
      <c r="I376" s="307"/>
      <c r="J376" s="310" t="str">
        <f t="shared" si="22"/>
        <v>Included</v>
      </c>
      <c r="K376" s="309">
        <f t="shared" si="23"/>
        <v>0</v>
      </c>
      <c r="M376" s="266"/>
    </row>
    <row r="377" spans="1:13" s="279" customFormat="1" x14ac:dyDescent="0.3">
      <c r="A377" s="305">
        <f>'Sch-1'!A377</f>
        <v>353</v>
      </c>
      <c r="B377" s="305">
        <f>'Sch-1'!B377</f>
        <v>7000020907</v>
      </c>
      <c r="C377" s="305">
        <f>'Sch-1'!C377</f>
        <v>3680</v>
      </c>
      <c r="D377" s="306" t="str">
        <f>'Sch-1'!D377</f>
        <v xml:space="preserve">CONTROL CENTRE-HARDWARE                 </v>
      </c>
      <c r="E377" s="305">
        <f>'Sch-1'!E377</f>
        <v>1000014475</v>
      </c>
      <c r="F377" s="306" t="str">
        <f>'Sch-1'!J377</f>
        <v>Computer System Hardware - Laptop for maintenance</v>
      </c>
      <c r="G377" s="305" t="str">
        <f>'Sch-1'!K377</f>
        <v xml:space="preserve">EA </v>
      </c>
      <c r="H377" s="305">
        <f>'Sch-1'!L377</f>
        <v>2</v>
      </c>
      <c r="I377" s="307"/>
      <c r="J377" s="310" t="str">
        <f t="shared" si="22"/>
        <v>Included</v>
      </c>
      <c r="K377" s="309">
        <f t="shared" si="23"/>
        <v>0</v>
      </c>
      <c r="M377" s="266"/>
    </row>
    <row r="378" spans="1:13" s="279" customFormat="1" x14ac:dyDescent="0.3">
      <c r="A378" s="305">
        <f>'Sch-1'!A378</f>
        <v>354</v>
      </c>
      <c r="B378" s="305">
        <f>'Sch-1'!B378</f>
        <v>7000020907</v>
      </c>
      <c r="C378" s="305">
        <f>'Sch-1'!C378</f>
        <v>7060</v>
      </c>
      <c r="D378" s="306" t="str">
        <f>'Sch-1'!D378</f>
        <v xml:space="preserve">CONTROL CENTRE-HARDWARE                 </v>
      </c>
      <c r="E378" s="305">
        <f>'Sch-1'!E378</f>
        <v>1000015824</v>
      </c>
      <c r="F378" s="306" t="str">
        <f>'Sch-1'!J378</f>
        <v>Computer System Hardware - NMS server</v>
      </c>
      <c r="G378" s="305" t="str">
        <f>'Sch-1'!K378</f>
        <v xml:space="preserve">EA </v>
      </c>
      <c r="H378" s="305">
        <f>'Sch-1'!L378</f>
        <v>1</v>
      </c>
      <c r="I378" s="307"/>
      <c r="J378" s="310" t="str">
        <f t="shared" si="22"/>
        <v>Included</v>
      </c>
      <c r="K378" s="309">
        <f t="shared" si="23"/>
        <v>0</v>
      </c>
      <c r="M378" s="266"/>
    </row>
    <row r="379" spans="1:13" s="279" customFormat="1" x14ac:dyDescent="0.3">
      <c r="A379" s="305">
        <f>'Sch-1'!A379</f>
        <v>355</v>
      </c>
      <c r="B379" s="305">
        <f>'Sch-1'!B379</f>
        <v>7000020907</v>
      </c>
      <c r="C379" s="305">
        <f>'Sch-1'!C379</f>
        <v>3690</v>
      </c>
      <c r="D379" s="306" t="str">
        <f>'Sch-1'!D379</f>
        <v xml:space="preserve">CONTROL CENTRE-VIDEO WALL               </v>
      </c>
      <c r="E379" s="305">
        <f>'Sch-1'!E379</f>
        <v>1000063020</v>
      </c>
      <c r="F379" s="306" t="str">
        <f>'Sch-1'!J379</f>
        <v>DIRECT VIEW LED WALL AS PER TS</v>
      </c>
      <c r="G379" s="305" t="str">
        <f>'Sch-1'!K379</f>
        <v xml:space="preserve">M2 </v>
      </c>
      <c r="H379" s="305">
        <f>'Sch-1'!L379</f>
        <v>17</v>
      </c>
      <c r="I379" s="307"/>
      <c r="J379" s="310" t="str">
        <f t="shared" si="22"/>
        <v>Included</v>
      </c>
      <c r="K379" s="309">
        <f t="shared" si="23"/>
        <v>0</v>
      </c>
      <c r="M379" s="266"/>
    </row>
    <row r="380" spans="1:13" s="279" customFormat="1" x14ac:dyDescent="0.3">
      <c r="A380" s="305">
        <f>'Sch-1'!A380</f>
        <v>356</v>
      </c>
      <c r="B380" s="305">
        <f>'Sch-1'!B380</f>
        <v>7000020907</v>
      </c>
      <c r="C380" s="305">
        <f>'Sch-1'!C380</f>
        <v>3700</v>
      </c>
      <c r="D380" s="306" t="str">
        <f>'Sch-1'!D380</f>
        <v xml:space="preserve">CONTROL CENTRE-FURNITURE                </v>
      </c>
      <c r="E380" s="305">
        <f>'Sch-1'!E380</f>
        <v>1000016830</v>
      </c>
      <c r="F380" s="306" t="str">
        <f>'Sch-1'!J380</f>
        <v>FURNITURE - Operator Workstations desk</v>
      </c>
      <c r="G380" s="305" t="str">
        <f>'Sch-1'!K380</f>
        <v xml:space="preserve">EA </v>
      </c>
      <c r="H380" s="305">
        <f>'Sch-1'!L380</f>
        <v>6</v>
      </c>
      <c r="I380" s="307"/>
      <c r="J380" s="310" t="str">
        <f t="shared" si="22"/>
        <v>Included</v>
      </c>
      <c r="K380" s="309">
        <f t="shared" si="23"/>
        <v>0</v>
      </c>
      <c r="M380" s="266"/>
    </row>
    <row r="381" spans="1:13" s="279" customFormat="1" x14ac:dyDescent="0.3">
      <c r="A381" s="305">
        <f>'Sch-1'!A381</f>
        <v>357</v>
      </c>
      <c r="B381" s="305">
        <f>'Sch-1'!B381</f>
        <v>7000020907</v>
      </c>
      <c r="C381" s="305">
        <f>'Sch-1'!C381</f>
        <v>3710</v>
      </c>
      <c r="D381" s="306" t="str">
        <f>'Sch-1'!D381</f>
        <v xml:space="preserve">CONTROL CENTRE-FURNITURE                </v>
      </c>
      <c r="E381" s="305">
        <f>'Sch-1'!E381</f>
        <v>1000063253</v>
      </c>
      <c r="F381" s="306" t="str">
        <f>'Sch-1'!J381</f>
        <v>OPERATOR CHAIRS</v>
      </c>
      <c r="G381" s="305" t="str">
        <f>'Sch-1'!K381</f>
        <v xml:space="preserve">EA </v>
      </c>
      <c r="H381" s="305">
        <f>'Sch-1'!L381</f>
        <v>6</v>
      </c>
      <c r="I381" s="307"/>
      <c r="J381" s="310" t="str">
        <f t="shared" si="22"/>
        <v>Included</v>
      </c>
      <c r="K381" s="309">
        <f t="shared" si="23"/>
        <v>0</v>
      </c>
      <c r="M381" s="266"/>
    </row>
    <row r="382" spans="1:13" s="279" customFormat="1" x14ac:dyDescent="0.3">
      <c r="A382" s="305">
        <f>'Sch-1'!A382</f>
        <v>358</v>
      </c>
      <c r="B382" s="305">
        <f>'Sch-1'!B382</f>
        <v>7000020907</v>
      </c>
      <c r="C382" s="305">
        <f>'Sch-1'!C382</f>
        <v>3720</v>
      </c>
      <c r="D382" s="306" t="str">
        <f>'Sch-1'!D382</f>
        <v xml:space="preserve">CONTROL CENTRE-FURNITURE                </v>
      </c>
      <c r="E382" s="305">
        <f>'Sch-1'!E382</f>
        <v>1000012075</v>
      </c>
      <c r="F382" s="306" t="str">
        <f>'Sch-1'!J382</f>
        <v>FURNITURE - Fireproof Software storage box</v>
      </c>
      <c r="G382" s="305" t="str">
        <f>'Sch-1'!K382</f>
        <v xml:space="preserve">EA </v>
      </c>
      <c r="H382" s="305">
        <f>'Sch-1'!L382</f>
        <v>1</v>
      </c>
      <c r="I382" s="307"/>
      <c r="J382" s="310" t="str">
        <f t="shared" si="22"/>
        <v>Included</v>
      </c>
      <c r="K382" s="309">
        <f t="shared" si="23"/>
        <v>0</v>
      </c>
      <c r="M382" s="266"/>
    </row>
    <row r="383" spans="1:13" s="279" customFormat="1" ht="33" x14ac:dyDescent="0.3">
      <c r="A383" s="305">
        <f>'Sch-1'!A383</f>
        <v>359</v>
      </c>
      <c r="B383" s="305">
        <f>'Sch-1'!B383</f>
        <v>7000020907</v>
      </c>
      <c r="C383" s="305">
        <f>'Sch-1'!C383</f>
        <v>3730</v>
      </c>
      <c r="D383" s="306" t="str">
        <f>'Sch-1'!D383</f>
        <v xml:space="preserve">AUXILIARY POWER SUPPLY                  </v>
      </c>
      <c r="E383" s="305">
        <f>'Sch-1'!E383</f>
        <v>1000022025</v>
      </c>
      <c r="F383" s="306" t="str">
        <f>'Sch-1'!J383</f>
        <v>Uninterrupted Power supply - 40 kVA (32kW at 0.8 pf) UPS running inparallel</v>
      </c>
      <c r="G383" s="305" t="str">
        <f>'Sch-1'!K383</f>
        <v xml:space="preserve">EA </v>
      </c>
      <c r="H383" s="305">
        <f>'Sch-1'!L383</f>
        <v>2</v>
      </c>
      <c r="I383" s="307"/>
      <c r="J383" s="310" t="str">
        <f t="shared" si="22"/>
        <v>Included</v>
      </c>
      <c r="K383" s="309">
        <f t="shared" si="23"/>
        <v>0</v>
      </c>
      <c r="M383" s="266"/>
    </row>
    <row r="384" spans="1:13" s="279" customFormat="1" ht="33" x14ac:dyDescent="0.3">
      <c r="A384" s="305">
        <f>'Sch-1'!A384</f>
        <v>360</v>
      </c>
      <c r="B384" s="305">
        <f>'Sch-1'!B384</f>
        <v>7000020907</v>
      </c>
      <c r="C384" s="305">
        <f>'Sch-1'!C384</f>
        <v>3740</v>
      </c>
      <c r="D384" s="306" t="str">
        <f>'Sch-1'!D384</f>
        <v xml:space="preserve">AUXILIARY POWER SUPPLY                  </v>
      </c>
      <c r="E384" s="305">
        <f>'Sch-1'!E384</f>
        <v>1000022286</v>
      </c>
      <c r="F384" s="306" t="str">
        <f>'Sch-1'!J384</f>
        <v>VRLA type Battery banks for UPS (eachbank of atleast 76.8 kVAH)</v>
      </c>
      <c r="G384" s="305" t="str">
        <f>'Sch-1'!K384</f>
        <v xml:space="preserve">EA </v>
      </c>
      <c r="H384" s="305">
        <f>'Sch-1'!L384</f>
        <v>2</v>
      </c>
      <c r="I384" s="307"/>
      <c r="J384" s="310" t="str">
        <f t="shared" si="22"/>
        <v>Included</v>
      </c>
      <c r="K384" s="309">
        <f t="shared" si="23"/>
        <v>0</v>
      </c>
      <c r="M384" s="266"/>
    </row>
    <row r="385" spans="1:13" s="279" customFormat="1" x14ac:dyDescent="0.3">
      <c r="A385" s="305">
        <f>'Sch-1'!A385</f>
        <v>361</v>
      </c>
      <c r="B385" s="305">
        <f>'Sch-1'!B385</f>
        <v>7000020907</v>
      </c>
      <c r="C385" s="305">
        <f>'Sch-1'!C385</f>
        <v>3750</v>
      </c>
      <c r="D385" s="306" t="str">
        <f>'Sch-1'!D385</f>
        <v xml:space="preserve">AUXILIARY POWER SUPPLY                  </v>
      </c>
      <c r="E385" s="305">
        <f>'Sch-1'!E385</f>
        <v>1000022029</v>
      </c>
      <c r="F385" s="306" t="str">
        <f>'Sch-1'!J385</f>
        <v>UPS Monitoring System</v>
      </c>
      <c r="G385" s="305" t="str">
        <f>'Sch-1'!K385</f>
        <v>LOT</v>
      </c>
      <c r="H385" s="305">
        <f>'Sch-1'!L385</f>
        <v>1</v>
      </c>
      <c r="I385" s="307"/>
      <c r="J385" s="310" t="str">
        <f t="shared" si="22"/>
        <v>Included</v>
      </c>
      <c r="K385" s="309">
        <f t="shared" si="23"/>
        <v>0</v>
      </c>
      <c r="M385" s="266"/>
    </row>
    <row r="386" spans="1:13" s="279" customFormat="1" x14ac:dyDescent="0.3">
      <c r="A386" s="305">
        <f>'Sch-1'!A386</f>
        <v>362</v>
      </c>
      <c r="B386" s="305">
        <f>'Sch-1'!B386</f>
        <v>7000020907</v>
      </c>
      <c r="C386" s="305">
        <f>'Sch-1'!C386</f>
        <v>3760</v>
      </c>
      <c r="D386" s="306" t="str">
        <f>'Sch-1'!D386</f>
        <v xml:space="preserve">POWER &amp; CONTROL CABLES                  </v>
      </c>
      <c r="E386" s="305">
        <f>'Sch-1'!E386</f>
        <v>1000028314</v>
      </c>
      <c r="F386" s="306" t="str">
        <f>'Sch-1'!J386</f>
        <v>POWER CABLE (XLPE &amp; PVC INSULATED)</v>
      </c>
      <c r="G386" s="305" t="str">
        <f>'Sch-1'!K386</f>
        <v>LOT</v>
      </c>
      <c r="H386" s="305">
        <f>'Sch-1'!L386</f>
        <v>1</v>
      </c>
      <c r="I386" s="307"/>
      <c r="J386" s="310" t="str">
        <f t="shared" si="22"/>
        <v>Included</v>
      </c>
      <c r="K386" s="309">
        <f t="shared" si="23"/>
        <v>0</v>
      </c>
      <c r="M386" s="266"/>
    </row>
    <row r="387" spans="1:13" s="279" customFormat="1" x14ac:dyDescent="0.3">
      <c r="A387" s="305">
        <f>'Sch-1'!A387</f>
        <v>363</v>
      </c>
      <c r="B387" s="305">
        <f>'Sch-1'!B387</f>
        <v>7000020907</v>
      </c>
      <c r="C387" s="305">
        <f>'Sch-1'!C387</f>
        <v>3770</v>
      </c>
      <c r="D387" s="306" t="str">
        <f>'Sch-1'!D387</f>
        <v xml:space="preserve">POWER &amp; CONTROL CABLES                  </v>
      </c>
      <c r="E387" s="305">
        <f>'Sch-1'!E387</f>
        <v>1000062967</v>
      </c>
      <c r="F387" s="306" t="str">
        <f>'Sch-1'!J387</f>
        <v>COMMUNICATION CABLES</v>
      </c>
      <c r="G387" s="305" t="str">
        <f>'Sch-1'!K387</f>
        <v>LOT</v>
      </c>
      <c r="H387" s="305">
        <f>'Sch-1'!L387</f>
        <v>1</v>
      </c>
      <c r="I387" s="307"/>
      <c r="J387" s="310" t="str">
        <f t="shared" si="22"/>
        <v>Included</v>
      </c>
      <c r="K387" s="309">
        <f t="shared" si="23"/>
        <v>0</v>
      </c>
      <c r="M387" s="266"/>
    </row>
    <row r="388" spans="1:13" s="279" customFormat="1" x14ac:dyDescent="0.3">
      <c r="A388" s="305">
        <f>'Sch-1'!A388</f>
        <v>364</v>
      </c>
      <c r="B388" s="305">
        <f>'Sch-1'!B388</f>
        <v>7000020907</v>
      </c>
      <c r="C388" s="305">
        <f>'Sch-1'!C388</f>
        <v>3780</v>
      </c>
      <c r="D388" s="306" t="str">
        <f>'Sch-1'!D388</f>
        <v xml:space="preserve">PRINTER                                 </v>
      </c>
      <c r="E388" s="305">
        <f>'Sch-1'!E388</f>
        <v>1000062966</v>
      </c>
      <c r="F388" s="306" t="str">
        <f>'Sch-1'!J388</f>
        <v>COLOUR LASER CUM MULTI-FUNCTION PRINTER</v>
      </c>
      <c r="G388" s="305" t="str">
        <f>'Sch-1'!K388</f>
        <v xml:space="preserve">EA </v>
      </c>
      <c r="H388" s="305">
        <f>'Sch-1'!L388</f>
        <v>1</v>
      </c>
      <c r="I388" s="307"/>
      <c r="J388" s="310" t="str">
        <f t="shared" si="22"/>
        <v>Included</v>
      </c>
      <c r="K388" s="309">
        <f t="shared" si="23"/>
        <v>0</v>
      </c>
      <c r="M388" s="266"/>
    </row>
    <row r="389" spans="1:13" s="279" customFormat="1" x14ac:dyDescent="0.3">
      <c r="A389" s="305">
        <f>'Sch-1'!A389</f>
        <v>365</v>
      </c>
      <c r="B389" s="305">
        <f>'Sch-1'!B389</f>
        <v>7000020907</v>
      </c>
      <c r="C389" s="305">
        <f>'Sch-1'!C389</f>
        <v>3790</v>
      </c>
      <c r="D389" s="306" t="str">
        <f>'Sch-1'!D389</f>
        <v xml:space="preserve">CONTROL CENTRE-SOFTWARE                 </v>
      </c>
      <c r="E389" s="305">
        <f>'Sch-1'!E389</f>
        <v>1000063040</v>
      </c>
      <c r="F389" s="306" t="str">
        <f>'Sch-1'!J389</f>
        <v>SCADA APPLICATION SOFTWARE</v>
      </c>
      <c r="G389" s="305" t="str">
        <f>'Sch-1'!K389</f>
        <v>LOT</v>
      </c>
      <c r="H389" s="305">
        <f>'Sch-1'!L389</f>
        <v>1</v>
      </c>
      <c r="I389" s="307"/>
      <c r="J389" s="308" t="str">
        <f>IF(I389=0, "Included",IF(ISERROR(H389*I389), I389, H389*I389))</f>
        <v>Included</v>
      </c>
      <c r="K389" s="309">
        <f>+H389*I389</f>
        <v>0</v>
      </c>
      <c r="M389" s="266"/>
    </row>
    <row r="390" spans="1:13" s="279" customFormat="1" x14ac:dyDescent="0.3">
      <c r="A390" s="305">
        <f>'Sch-1'!A390</f>
        <v>366</v>
      </c>
      <c r="B390" s="305">
        <f>'Sch-1'!B390</f>
        <v>7000020907</v>
      </c>
      <c r="C390" s="305">
        <f>'Sch-1'!C390</f>
        <v>3800</v>
      </c>
      <c r="D390" s="306" t="str">
        <f>'Sch-1'!D390</f>
        <v xml:space="preserve">CONTROL CENTRE-SOFTWARE                 </v>
      </c>
      <c r="E390" s="305">
        <f>'Sch-1'!E390</f>
        <v>1000019870</v>
      </c>
      <c r="F390" s="306" t="str">
        <f>'Sch-1'!J390</f>
        <v>Application Software - CFE Communication</v>
      </c>
      <c r="G390" s="305" t="str">
        <f>'Sch-1'!K390</f>
        <v>LOT</v>
      </c>
      <c r="H390" s="305">
        <f>'Sch-1'!L390</f>
        <v>1</v>
      </c>
      <c r="I390" s="307"/>
      <c r="J390" s="310" t="str">
        <f>IF(I390=0, "Included",IF(ISERROR(H390*I390), I390, H390*I390))</f>
        <v>Included</v>
      </c>
      <c r="K390" s="309">
        <f>+H390*I390</f>
        <v>0</v>
      </c>
      <c r="M390" s="266"/>
    </row>
    <row r="391" spans="1:13" s="279" customFormat="1" x14ac:dyDescent="0.3">
      <c r="A391" s="305">
        <f>'Sch-1'!A391</f>
        <v>367</v>
      </c>
      <c r="B391" s="305">
        <f>'Sch-1'!B391</f>
        <v>7000020907</v>
      </c>
      <c r="C391" s="305">
        <f>'Sch-1'!C391</f>
        <v>3810</v>
      </c>
      <c r="D391" s="306" t="str">
        <f>'Sch-1'!D391</f>
        <v xml:space="preserve">CONTROL CENTRE-SOFTWARE                 </v>
      </c>
      <c r="E391" s="305">
        <f>'Sch-1'!E391</f>
        <v>1000052637</v>
      </c>
      <c r="F391" s="306" t="str">
        <f>'Sch-1'!J391</f>
        <v>IDENTITY MANAGEMENT SOFTWARE</v>
      </c>
      <c r="G391" s="305" t="str">
        <f>'Sch-1'!K391</f>
        <v>LOT</v>
      </c>
      <c r="H391" s="305">
        <f>'Sch-1'!L391</f>
        <v>1</v>
      </c>
      <c r="I391" s="307"/>
      <c r="J391" s="310" t="str">
        <f t="shared" ref="J391:J430" si="24">IF(I391=0, "Included",IF(ISERROR(H391*I391), I391, H391*I391))</f>
        <v>Included</v>
      </c>
      <c r="K391" s="309">
        <f t="shared" ref="K391:K430" si="25">+H391*I391</f>
        <v>0</v>
      </c>
      <c r="M391" s="266"/>
    </row>
    <row r="392" spans="1:13" s="279" customFormat="1" ht="33" x14ac:dyDescent="0.3">
      <c r="A392" s="305">
        <f>'Sch-1'!A392</f>
        <v>368</v>
      </c>
      <c r="B392" s="305">
        <f>'Sch-1'!B392</f>
        <v>7000020907</v>
      </c>
      <c r="C392" s="305">
        <f>'Sch-1'!C392</f>
        <v>3820</v>
      </c>
      <c r="D392" s="306" t="str">
        <f>'Sch-1'!D392</f>
        <v xml:space="preserve">CONTROL CENTRE-SOFTWARE                 </v>
      </c>
      <c r="E392" s="305">
        <f>'Sch-1'!E392</f>
        <v>1000063069</v>
      </c>
      <c r="F392" s="306" t="str">
        <f>'Sch-1'!J392</f>
        <v>ARCHIVAL &amp; CONFIGURATION APPLICATION SOFTWARE</v>
      </c>
      <c r="G392" s="305" t="str">
        <f>'Sch-1'!K392</f>
        <v>LOT</v>
      </c>
      <c r="H392" s="305">
        <f>'Sch-1'!L392</f>
        <v>1</v>
      </c>
      <c r="I392" s="307"/>
      <c r="J392" s="310" t="str">
        <f t="shared" si="24"/>
        <v>Included</v>
      </c>
      <c r="K392" s="309">
        <f t="shared" si="25"/>
        <v>0</v>
      </c>
      <c r="M392" s="266"/>
    </row>
    <row r="393" spans="1:13" s="279" customFormat="1" x14ac:dyDescent="0.3">
      <c r="A393" s="305">
        <f>'Sch-1'!A393</f>
        <v>369</v>
      </c>
      <c r="B393" s="305">
        <f>'Sch-1'!B393</f>
        <v>7000020907</v>
      </c>
      <c r="C393" s="305">
        <f>'Sch-1'!C393</f>
        <v>3830</v>
      </c>
      <c r="D393" s="306" t="str">
        <f>'Sch-1'!D393</f>
        <v xml:space="preserve">CONTROL CENTRE-SOFTWARE                 </v>
      </c>
      <c r="E393" s="305">
        <f>'Sch-1'!E393</f>
        <v>1000063252</v>
      </c>
      <c r="F393" s="306" t="str">
        <f>'Sch-1'!J393</f>
        <v>SOFTWARE FOR STORAGE SERVER NAS</v>
      </c>
      <c r="G393" s="305" t="str">
        <f>'Sch-1'!K393</f>
        <v>LOT</v>
      </c>
      <c r="H393" s="305">
        <f>'Sch-1'!L393</f>
        <v>1</v>
      </c>
      <c r="I393" s="307"/>
      <c r="J393" s="310" t="str">
        <f t="shared" si="24"/>
        <v>Included</v>
      </c>
      <c r="K393" s="309">
        <f t="shared" si="25"/>
        <v>0</v>
      </c>
      <c r="M393" s="266"/>
    </row>
    <row r="394" spans="1:13" s="279" customFormat="1" x14ac:dyDescent="0.3">
      <c r="A394" s="305">
        <f>'Sch-1'!A394</f>
        <v>370</v>
      </c>
      <c r="B394" s="305">
        <f>'Sch-1'!B394</f>
        <v>7000020907</v>
      </c>
      <c r="C394" s="305">
        <f>'Sch-1'!C394</f>
        <v>3840</v>
      </c>
      <c r="D394" s="306" t="str">
        <f>'Sch-1'!D394</f>
        <v xml:space="preserve">CONTROL CENTRE-SOFTWARE                 </v>
      </c>
      <c r="E394" s="305">
        <f>'Sch-1'!E394</f>
        <v>1000063048</v>
      </c>
      <c r="F394" s="306" t="str">
        <f>'Sch-1'!J394</f>
        <v>VOICE RECORDING SOFTWARE</v>
      </c>
      <c r="G394" s="305" t="str">
        <f>'Sch-1'!K394</f>
        <v>LOT</v>
      </c>
      <c r="H394" s="305">
        <f>'Sch-1'!L394</f>
        <v>1</v>
      </c>
      <c r="I394" s="307"/>
      <c r="J394" s="310" t="str">
        <f t="shared" si="24"/>
        <v>Included</v>
      </c>
      <c r="K394" s="309">
        <f t="shared" si="25"/>
        <v>0</v>
      </c>
      <c r="M394" s="266"/>
    </row>
    <row r="395" spans="1:13" s="279" customFormat="1" x14ac:dyDescent="0.3">
      <c r="A395" s="305">
        <f>'Sch-1'!A395</f>
        <v>371</v>
      </c>
      <c r="B395" s="305">
        <f>'Sch-1'!B395</f>
        <v>7000020907</v>
      </c>
      <c r="C395" s="305">
        <f>'Sch-1'!C395</f>
        <v>3850</v>
      </c>
      <c r="D395" s="306" t="str">
        <f>'Sch-1'!D395</f>
        <v xml:space="preserve">CONTROL CENTRE-SOFTWARE                 </v>
      </c>
      <c r="E395" s="305">
        <f>'Sch-1'!E395</f>
        <v>1000063030</v>
      </c>
      <c r="F395" s="306" t="str">
        <f>'Sch-1'!J395</f>
        <v>INVENTORY MANAGEMENT SOFTWARE</v>
      </c>
      <c r="G395" s="305" t="str">
        <f>'Sch-1'!K395</f>
        <v>LOT</v>
      </c>
      <c r="H395" s="305">
        <f>'Sch-1'!L395</f>
        <v>1</v>
      </c>
      <c r="I395" s="307"/>
      <c r="J395" s="310" t="str">
        <f t="shared" si="24"/>
        <v>Included</v>
      </c>
      <c r="K395" s="309">
        <f t="shared" si="25"/>
        <v>0</v>
      </c>
      <c r="M395" s="266"/>
    </row>
    <row r="396" spans="1:13" s="279" customFormat="1" x14ac:dyDescent="0.3">
      <c r="A396" s="305">
        <f>'Sch-1'!A396</f>
        <v>372</v>
      </c>
      <c r="B396" s="305">
        <f>'Sch-1'!B396</f>
        <v>7000020907</v>
      </c>
      <c r="C396" s="305">
        <f>'Sch-1'!C396</f>
        <v>3860</v>
      </c>
      <c r="D396" s="306" t="str">
        <f>'Sch-1'!D396</f>
        <v xml:space="preserve">CONTROL CENTRE-SOFTWARE                 </v>
      </c>
      <c r="E396" s="305">
        <f>'Sch-1'!E396</f>
        <v>1000017495</v>
      </c>
      <c r="F396" s="306" t="str">
        <f>'Sch-1'!J396</f>
        <v>Application Software - Patch Management Software</v>
      </c>
      <c r="G396" s="305" t="str">
        <f>'Sch-1'!K396</f>
        <v>LOT</v>
      </c>
      <c r="H396" s="305">
        <f>'Sch-1'!L396</f>
        <v>1</v>
      </c>
      <c r="I396" s="307"/>
      <c r="J396" s="310" t="str">
        <f t="shared" si="24"/>
        <v>Included</v>
      </c>
      <c r="K396" s="309">
        <f t="shared" si="25"/>
        <v>0</v>
      </c>
      <c r="M396" s="266"/>
    </row>
    <row r="397" spans="1:13" s="279" customFormat="1" x14ac:dyDescent="0.3">
      <c r="A397" s="305">
        <f>'Sch-1'!A397</f>
        <v>373</v>
      </c>
      <c r="B397" s="305">
        <f>'Sch-1'!B397</f>
        <v>7000020907</v>
      </c>
      <c r="C397" s="305">
        <f>'Sch-1'!C397</f>
        <v>3870</v>
      </c>
      <c r="D397" s="306" t="str">
        <f>'Sch-1'!D397</f>
        <v xml:space="preserve">CONTROL CENTRE-SOFTWARE                 </v>
      </c>
      <c r="E397" s="305">
        <f>'Sch-1'!E397</f>
        <v>1000029224</v>
      </c>
      <c r="F397" s="306" t="str">
        <f>'Sch-1'!J397</f>
        <v>MS office Software</v>
      </c>
      <c r="G397" s="305" t="str">
        <f>'Sch-1'!K397</f>
        <v xml:space="preserve">EA </v>
      </c>
      <c r="H397" s="305">
        <f>'Sch-1'!L397</f>
        <v>20</v>
      </c>
      <c r="I397" s="307"/>
      <c r="J397" s="310" t="str">
        <f t="shared" si="24"/>
        <v>Included</v>
      </c>
      <c r="K397" s="309">
        <f t="shared" si="25"/>
        <v>0</v>
      </c>
      <c r="M397" s="266"/>
    </row>
    <row r="398" spans="1:13" s="279" customFormat="1" x14ac:dyDescent="0.3">
      <c r="A398" s="305">
        <f>'Sch-1'!A398</f>
        <v>374</v>
      </c>
      <c r="B398" s="305">
        <f>'Sch-1'!B398</f>
        <v>7000020907</v>
      </c>
      <c r="C398" s="305">
        <f>'Sch-1'!C398</f>
        <v>7070</v>
      </c>
      <c r="D398" s="306" t="str">
        <f>'Sch-1'!D398</f>
        <v xml:space="preserve">CONTROL CENTRE-SOFTWARE                 </v>
      </c>
      <c r="E398" s="305">
        <f>'Sch-1'!E398</f>
        <v>1000026408</v>
      </c>
      <c r="F398" s="306" t="str">
        <f>'Sch-1'!J398</f>
        <v>Network Management System</v>
      </c>
      <c r="G398" s="305" t="str">
        <f>'Sch-1'!K398</f>
        <v>LOT</v>
      </c>
      <c r="H398" s="305">
        <f>'Sch-1'!L398</f>
        <v>1</v>
      </c>
      <c r="I398" s="307"/>
      <c r="J398" s="310" t="str">
        <f t="shared" si="24"/>
        <v>Included</v>
      </c>
      <c r="K398" s="309">
        <f t="shared" si="25"/>
        <v>0</v>
      </c>
      <c r="M398" s="266"/>
    </row>
    <row r="399" spans="1:13" s="279" customFormat="1" x14ac:dyDescent="0.3">
      <c r="A399" s="305">
        <f>'Sch-1'!A399</f>
        <v>375</v>
      </c>
      <c r="B399" s="305">
        <f>'Sch-1'!B399</f>
        <v>7000020907</v>
      </c>
      <c r="C399" s="305">
        <f>'Sch-1'!C399</f>
        <v>3880</v>
      </c>
      <c r="D399" s="306" t="str">
        <f>'Sch-1'!D399</f>
        <v xml:space="preserve">SUBSTATION-HARDWARE                     </v>
      </c>
      <c r="E399" s="305">
        <f>'Sch-1'!E399</f>
        <v>1000063259</v>
      </c>
      <c r="F399" s="306" t="str">
        <f>'Sch-1'!J399</f>
        <v>WORKSTATION AS PER TS</v>
      </c>
      <c r="G399" s="305" t="str">
        <f>'Sch-1'!K399</f>
        <v xml:space="preserve">EA </v>
      </c>
      <c r="H399" s="305">
        <f>'Sch-1'!L399</f>
        <v>80</v>
      </c>
      <c r="I399" s="307"/>
      <c r="J399" s="310" t="str">
        <f t="shared" si="24"/>
        <v>Included</v>
      </c>
      <c r="K399" s="309">
        <f t="shared" si="25"/>
        <v>0</v>
      </c>
      <c r="M399" s="266"/>
    </row>
    <row r="400" spans="1:13" s="279" customFormat="1" x14ac:dyDescent="0.3">
      <c r="A400" s="305">
        <f>'Sch-1'!A400</f>
        <v>376</v>
      </c>
      <c r="B400" s="305">
        <f>'Sch-1'!B400</f>
        <v>7000020907</v>
      </c>
      <c r="C400" s="305">
        <f>'Sch-1'!C400</f>
        <v>3890</v>
      </c>
      <c r="D400" s="306" t="str">
        <f>'Sch-1'!D400</f>
        <v xml:space="preserve">SUBSTATION-HARDWARE                     </v>
      </c>
      <c r="E400" s="305">
        <f>'Sch-1'!E400</f>
        <v>1000063035</v>
      </c>
      <c r="F400" s="306" t="str">
        <f>'Sch-1'!J400</f>
        <v>NVR WITH REQUIRED SOFTWARE AS PER TS</v>
      </c>
      <c r="G400" s="305" t="str">
        <f>'Sch-1'!K400</f>
        <v xml:space="preserve">EA </v>
      </c>
      <c r="H400" s="305">
        <f>'Sch-1'!L400</f>
        <v>20</v>
      </c>
      <c r="I400" s="307"/>
      <c r="J400" s="310" t="str">
        <f t="shared" si="24"/>
        <v>Included</v>
      </c>
      <c r="K400" s="309">
        <f t="shared" si="25"/>
        <v>0</v>
      </c>
      <c r="M400" s="266"/>
    </row>
    <row r="401" spans="1:13" s="279" customFormat="1" x14ac:dyDescent="0.3">
      <c r="A401" s="305">
        <f>'Sch-1'!A401</f>
        <v>377</v>
      </c>
      <c r="B401" s="305">
        <f>'Sch-1'!B401</f>
        <v>7000020907</v>
      </c>
      <c r="C401" s="305">
        <f>'Sch-1'!C401</f>
        <v>3900</v>
      </c>
      <c r="D401" s="306" t="str">
        <f>'Sch-1'!D401</f>
        <v xml:space="preserve">SUBSTATION-HARDWARE                     </v>
      </c>
      <c r="E401" s="305">
        <f>'Sch-1'!E401</f>
        <v>1000063258</v>
      </c>
      <c r="F401" s="306" t="str">
        <f>'Sch-1'!J401</f>
        <v>TYPE-3 TFT MONITOR AS PER TS</v>
      </c>
      <c r="G401" s="305" t="str">
        <f>'Sch-1'!K401</f>
        <v xml:space="preserve">EA </v>
      </c>
      <c r="H401" s="305">
        <f>'Sch-1'!L401</f>
        <v>40</v>
      </c>
      <c r="I401" s="307"/>
      <c r="J401" s="310" t="str">
        <f t="shared" si="24"/>
        <v>Included</v>
      </c>
      <c r="K401" s="309">
        <f t="shared" si="25"/>
        <v>0</v>
      </c>
      <c r="M401" s="266"/>
    </row>
    <row r="402" spans="1:13" s="279" customFormat="1" x14ac:dyDescent="0.3">
      <c r="A402" s="305">
        <f>'Sch-1'!A402</f>
        <v>378</v>
      </c>
      <c r="B402" s="305">
        <f>'Sch-1'!B402</f>
        <v>7000020907</v>
      </c>
      <c r="C402" s="305">
        <f>'Sch-1'!C402</f>
        <v>3910</v>
      </c>
      <c r="D402" s="306" t="str">
        <f>'Sch-1'!D402</f>
        <v xml:space="preserve">SUBSTATION-HARDWARE                     </v>
      </c>
      <c r="E402" s="305">
        <f>'Sch-1'!E402</f>
        <v>1000063257</v>
      </c>
      <c r="F402" s="306" t="str">
        <f>'Sch-1'!J402</f>
        <v>TYPE-2 TFT MONITOR AS PER TS</v>
      </c>
      <c r="G402" s="305" t="str">
        <f>'Sch-1'!K402</f>
        <v xml:space="preserve">EA </v>
      </c>
      <c r="H402" s="305">
        <f>'Sch-1'!L402</f>
        <v>20</v>
      </c>
      <c r="I402" s="307"/>
      <c r="J402" s="310" t="str">
        <f t="shared" ref="J402:J403" si="26">IF(I402=0, "Included",IF(ISERROR(H402*I402), I402, H402*I402))</f>
        <v>Included</v>
      </c>
      <c r="K402" s="309">
        <f t="shared" ref="K402:K403" si="27">+H402*I402</f>
        <v>0</v>
      </c>
      <c r="M402" s="266"/>
    </row>
    <row r="403" spans="1:13" s="279" customFormat="1" x14ac:dyDescent="0.3">
      <c r="A403" s="305">
        <f>'Sch-1'!A403</f>
        <v>379</v>
      </c>
      <c r="B403" s="305">
        <f>'Sch-1'!B403</f>
        <v>7000020907</v>
      </c>
      <c r="C403" s="305">
        <f>'Sch-1'!C403</f>
        <v>3930</v>
      </c>
      <c r="D403" s="306" t="str">
        <f>'Sch-1'!D403</f>
        <v xml:space="preserve">SUBSTATION-HARDWARE                     </v>
      </c>
      <c r="E403" s="305">
        <f>'Sch-1'!E403</f>
        <v>1000028314</v>
      </c>
      <c r="F403" s="306" t="str">
        <f>'Sch-1'!J403</f>
        <v>POWER CABLE (XLPE &amp; PVC INSULATED)</v>
      </c>
      <c r="G403" s="305" t="str">
        <f>'Sch-1'!K403</f>
        <v>LOT</v>
      </c>
      <c r="H403" s="305">
        <f>'Sch-1'!L403</f>
        <v>20</v>
      </c>
      <c r="I403" s="307"/>
      <c r="J403" s="310" t="str">
        <f t="shared" si="26"/>
        <v>Included</v>
      </c>
      <c r="K403" s="309">
        <f t="shared" si="27"/>
        <v>0</v>
      </c>
      <c r="M403" s="266"/>
    </row>
    <row r="404" spans="1:13" s="279" customFormat="1" x14ac:dyDescent="0.3">
      <c r="A404" s="305">
        <f>'Sch-1'!A404</f>
        <v>380</v>
      </c>
      <c r="B404" s="305">
        <f>'Sch-1'!B404</f>
        <v>7000020907</v>
      </c>
      <c r="C404" s="305">
        <f>'Sch-1'!C404</f>
        <v>3940</v>
      </c>
      <c r="D404" s="306" t="str">
        <f>'Sch-1'!D404</f>
        <v xml:space="preserve">SUBSTATION-HARDWARE                     </v>
      </c>
      <c r="E404" s="305">
        <f>'Sch-1'!E404</f>
        <v>1000062967</v>
      </c>
      <c r="F404" s="306" t="str">
        <f>'Sch-1'!J404</f>
        <v>COMMUNICATION CABLES</v>
      </c>
      <c r="G404" s="305" t="str">
        <f>'Sch-1'!K404</f>
        <v>LOT</v>
      </c>
      <c r="H404" s="305">
        <f>'Sch-1'!L404</f>
        <v>20</v>
      </c>
      <c r="I404" s="307"/>
      <c r="J404" s="310" t="str">
        <f t="shared" si="24"/>
        <v>Included</v>
      </c>
      <c r="K404" s="309">
        <f t="shared" si="25"/>
        <v>0</v>
      </c>
      <c r="M404" s="266"/>
    </row>
    <row r="405" spans="1:13" s="279" customFormat="1" x14ac:dyDescent="0.3">
      <c r="A405" s="305">
        <f>'Sch-1'!A405</f>
        <v>381</v>
      </c>
      <c r="B405" s="305">
        <f>'Sch-1'!B405</f>
        <v>7000021075</v>
      </c>
      <c r="C405" s="305">
        <f>'Sch-1'!C405</f>
        <v>50</v>
      </c>
      <c r="D405" s="306" t="str">
        <f>'Sch-1'!D405</f>
        <v xml:space="preserve">SUBSTATION-SOFTWARE                     </v>
      </c>
      <c r="E405" s="305">
        <f>'Sch-1'!E405</f>
        <v>1000029224</v>
      </c>
      <c r="F405" s="306" t="str">
        <f>'Sch-1'!J405</f>
        <v>MS office Software</v>
      </c>
      <c r="G405" s="305" t="str">
        <f>'Sch-1'!K405</f>
        <v xml:space="preserve">EA </v>
      </c>
      <c r="H405" s="305">
        <f>'Sch-1'!L405</f>
        <v>20</v>
      </c>
      <c r="I405" s="307"/>
      <c r="J405" s="310" t="str">
        <f t="shared" si="24"/>
        <v>Included</v>
      </c>
      <c r="K405" s="309">
        <f t="shared" si="25"/>
        <v>0</v>
      </c>
      <c r="M405" s="266"/>
    </row>
    <row r="406" spans="1:13" ht="16.5" customHeight="1" x14ac:dyDescent="0.3">
      <c r="A406" s="301"/>
      <c r="B406" s="302" t="str">
        <f>'Sch-1'!B406</f>
        <v>(VIII)</v>
      </c>
      <c r="C406" s="302" t="str">
        <f>'Sch-1'!C406</f>
        <v xml:space="preserve">ODISHA CLIENT RTAMC                     </v>
      </c>
      <c r="D406" s="302"/>
      <c r="E406" s="303"/>
      <c r="F406" s="303"/>
      <c r="G406" s="303"/>
      <c r="H406" s="303"/>
      <c r="I406" s="303"/>
      <c r="J406" s="304"/>
      <c r="K406" s="285"/>
    </row>
    <row r="407" spans="1:13" s="279" customFormat="1" x14ac:dyDescent="0.3">
      <c r="A407" s="305">
        <f>'Sch-1'!A407</f>
        <v>382</v>
      </c>
      <c r="B407" s="305">
        <f>'Sch-1'!B407</f>
        <v>7000020907</v>
      </c>
      <c r="C407" s="305">
        <f>'Sch-1'!C407</f>
        <v>3970</v>
      </c>
      <c r="D407" s="306" t="str">
        <f>'Sch-1'!D407</f>
        <v xml:space="preserve">CONTROL CENTRE-HARDWARE                 </v>
      </c>
      <c r="E407" s="305">
        <f>'Sch-1'!E407</f>
        <v>1000064783</v>
      </c>
      <c r="F407" s="306" t="str">
        <f>'Sch-1'!J407</f>
        <v>TYPE-2 ROUTER AS PER TS</v>
      </c>
      <c r="G407" s="305" t="str">
        <f>'Sch-1'!K407</f>
        <v xml:space="preserve">EA </v>
      </c>
      <c r="H407" s="305">
        <f>'Sch-1'!L407</f>
        <v>2</v>
      </c>
      <c r="I407" s="307"/>
      <c r="J407" s="310" t="str">
        <f t="shared" si="24"/>
        <v>Included</v>
      </c>
      <c r="K407" s="309">
        <f t="shared" si="25"/>
        <v>0</v>
      </c>
      <c r="M407" s="266"/>
    </row>
    <row r="408" spans="1:13" s="279" customFormat="1" x14ac:dyDescent="0.3">
      <c r="A408" s="305">
        <f>'Sch-1'!A408</f>
        <v>383</v>
      </c>
      <c r="B408" s="305">
        <f>'Sch-1'!B408</f>
        <v>7000020907</v>
      </c>
      <c r="C408" s="305">
        <f>'Sch-1'!C408</f>
        <v>3980</v>
      </c>
      <c r="D408" s="306" t="str">
        <f>'Sch-1'!D408</f>
        <v xml:space="preserve">CONTROL CENTRE-HARDWARE                 </v>
      </c>
      <c r="E408" s="305">
        <f>'Sch-1'!E408</f>
        <v>1000063031</v>
      </c>
      <c r="F408" s="306" t="str">
        <f>'Sch-1'!J408</f>
        <v>MANAGED LAN L3 TYPE-1</v>
      </c>
      <c r="G408" s="305" t="str">
        <f>'Sch-1'!K408</f>
        <v xml:space="preserve">EA </v>
      </c>
      <c r="H408" s="305">
        <f>'Sch-1'!L408</f>
        <v>6</v>
      </c>
      <c r="I408" s="307"/>
      <c r="J408" s="310" t="str">
        <f t="shared" si="24"/>
        <v>Included</v>
      </c>
      <c r="K408" s="309">
        <f t="shared" si="25"/>
        <v>0</v>
      </c>
      <c r="M408" s="266"/>
    </row>
    <row r="409" spans="1:13" s="279" customFormat="1" x14ac:dyDescent="0.3">
      <c r="A409" s="305">
        <f>'Sch-1'!A409</f>
        <v>384</v>
      </c>
      <c r="B409" s="305">
        <f>'Sch-1'!B409</f>
        <v>7000020907</v>
      </c>
      <c r="C409" s="305">
        <f>'Sch-1'!C409</f>
        <v>3990</v>
      </c>
      <c r="D409" s="306" t="str">
        <f>'Sch-1'!D409</f>
        <v xml:space="preserve">CONTROL CENTRE-HARDWARE                 </v>
      </c>
      <c r="E409" s="305">
        <f>'Sch-1'!E409</f>
        <v>1000062969</v>
      </c>
      <c r="F409" s="306" t="str">
        <f>'Sch-1'!J409</f>
        <v>COPPER SFP FOR LAN</v>
      </c>
      <c r="G409" s="305" t="str">
        <f>'Sch-1'!K409</f>
        <v xml:space="preserve">EA </v>
      </c>
      <c r="H409" s="305">
        <f>'Sch-1'!L409</f>
        <v>144</v>
      </c>
      <c r="I409" s="307"/>
      <c r="J409" s="310" t="str">
        <f t="shared" si="24"/>
        <v>Included</v>
      </c>
      <c r="K409" s="309">
        <f t="shared" si="25"/>
        <v>0</v>
      </c>
      <c r="M409" s="266"/>
    </row>
    <row r="410" spans="1:13" s="279" customFormat="1" x14ac:dyDescent="0.3">
      <c r="A410" s="305">
        <f>'Sch-1'!A410</f>
        <v>385</v>
      </c>
      <c r="B410" s="305">
        <f>'Sch-1'!B410</f>
        <v>7000020907</v>
      </c>
      <c r="C410" s="305">
        <f>'Sch-1'!C410</f>
        <v>4000</v>
      </c>
      <c r="D410" s="306" t="str">
        <f>'Sch-1'!D410</f>
        <v xml:space="preserve">CONTROL CENTRE-HARDWARE                 </v>
      </c>
      <c r="E410" s="305">
        <f>'Sch-1'!E410</f>
        <v>1000063026</v>
      </c>
      <c r="F410" s="306" t="str">
        <f>'Sch-1'!J410</f>
        <v>FIREWALL TYPE-III AS PER TS</v>
      </c>
      <c r="G410" s="305" t="str">
        <f>'Sch-1'!K410</f>
        <v xml:space="preserve">EA </v>
      </c>
      <c r="H410" s="305">
        <f>'Sch-1'!L410</f>
        <v>2</v>
      </c>
      <c r="I410" s="307"/>
      <c r="J410" s="310" t="str">
        <f t="shared" si="24"/>
        <v>Included</v>
      </c>
      <c r="K410" s="309">
        <f t="shared" si="25"/>
        <v>0</v>
      </c>
      <c r="M410" s="266"/>
    </row>
    <row r="411" spans="1:13" s="279" customFormat="1" x14ac:dyDescent="0.3">
      <c r="A411" s="305">
        <f>'Sch-1'!A411</f>
        <v>386</v>
      </c>
      <c r="B411" s="305">
        <f>'Sch-1'!B411</f>
        <v>7000020907</v>
      </c>
      <c r="C411" s="305">
        <f>'Sch-1'!C411</f>
        <v>4010</v>
      </c>
      <c r="D411" s="306" t="str">
        <f>'Sch-1'!D411</f>
        <v xml:space="preserve">CONTROL CENTRE-HARDWARE                 </v>
      </c>
      <c r="E411" s="305">
        <f>'Sch-1'!E411</f>
        <v>1000063259</v>
      </c>
      <c r="F411" s="306" t="str">
        <f>'Sch-1'!J411</f>
        <v>WORKSTATION AS PER TS</v>
      </c>
      <c r="G411" s="305" t="str">
        <f>'Sch-1'!K411</f>
        <v xml:space="preserve">EA </v>
      </c>
      <c r="H411" s="305">
        <f>'Sch-1'!L411</f>
        <v>14</v>
      </c>
      <c r="I411" s="307"/>
      <c r="J411" s="310" t="str">
        <f t="shared" si="24"/>
        <v>Included</v>
      </c>
      <c r="K411" s="309">
        <f t="shared" si="25"/>
        <v>0</v>
      </c>
      <c r="M411" s="266"/>
    </row>
    <row r="412" spans="1:13" s="279" customFormat="1" x14ac:dyDescent="0.3">
      <c r="A412" s="305">
        <f>'Sch-1'!A412</f>
        <v>387</v>
      </c>
      <c r="B412" s="305">
        <f>'Sch-1'!B412</f>
        <v>7000020907</v>
      </c>
      <c r="C412" s="305">
        <f>'Sch-1'!C412</f>
        <v>4020</v>
      </c>
      <c r="D412" s="306" t="str">
        <f>'Sch-1'!D412</f>
        <v xml:space="preserve">CONTROL CENTRE-HARDWARE                 </v>
      </c>
      <c r="E412" s="305">
        <f>'Sch-1'!E412</f>
        <v>1000063256</v>
      </c>
      <c r="F412" s="306" t="str">
        <f>'Sch-1'!J412</f>
        <v>TYPE-1 TFT MONITOR WITH STAND ON WHEELS</v>
      </c>
      <c r="G412" s="305" t="str">
        <f>'Sch-1'!K412</f>
        <v xml:space="preserve">EA </v>
      </c>
      <c r="H412" s="305">
        <f>'Sch-1'!L412</f>
        <v>1</v>
      </c>
      <c r="I412" s="307"/>
      <c r="J412" s="310" t="str">
        <f t="shared" si="24"/>
        <v>Included</v>
      </c>
      <c r="K412" s="309">
        <f t="shared" si="25"/>
        <v>0</v>
      </c>
      <c r="M412" s="266"/>
    </row>
    <row r="413" spans="1:13" s="279" customFormat="1" x14ac:dyDescent="0.3">
      <c r="A413" s="305">
        <f>'Sch-1'!A413</f>
        <v>388</v>
      </c>
      <c r="B413" s="305">
        <f>'Sch-1'!B413</f>
        <v>7000020907</v>
      </c>
      <c r="C413" s="305">
        <f>'Sch-1'!C413</f>
        <v>4030</v>
      </c>
      <c r="D413" s="306" t="str">
        <f>'Sch-1'!D413</f>
        <v xml:space="preserve">CONTROL CENTRE-HARDWARE                 </v>
      </c>
      <c r="E413" s="305">
        <f>'Sch-1'!E413</f>
        <v>1000063257</v>
      </c>
      <c r="F413" s="306" t="str">
        <f>'Sch-1'!J413</f>
        <v>TYPE-2 TFT MONITOR AS PER TS</v>
      </c>
      <c r="G413" s="305" t="str">
        <f>'Sch-1'!K413</f>
        <v xml:space="preserve">EA </v>
      </c>
      <c r="H413" s="305">
        <f>'Sch-1'!L413</f>
        <v>4</v>
      </c>
      <c r="I413" s="307"/>
      <c r="J413" s="310" t="str">
        <f t="shared" si="24"/>
        <v>Included</v>
      </c>
      <c r="K413" s="309">
        <f t="shared" si="25"/>
        <v>0</v>
      </c>
      <c r="M413" s="266"/>
    </row>
    <row r="414" spans="1:13" s="279" customFormat="1" x14ac:dyDescent="0.3">
      <c r="A414" s="305">
        <f>'Sch-1'!A414</f>
        <v>389</v>
      </c>
      <c r="B414" s="305">
        <f>'Sch-1'!B414</f>
        <v>7000020907</v>
      </c>
      <c r="C414" s="305">
        <f>'Sch-1'!C414</f>
        <v>4040</v>
      </c>
      <c r="D414" s="306" t="str">
        <f>'Sch-1'!D414</f>
        <v xml:space="preserve">CONTROL CENTRE-HARDWARE                 </v>
      </c>
      <c r="E414" s="305">
        <f>'Sch-1'!E414</f>
        <v>1000063258</v>
      </c>
      <c r="F414" s="306" t="str">
        <f>'Sch-1'!J414</f>
        <v>TYPE-3 TFT MONITOR AS PER TS</v>
      </c>
      <c r="G414" s="305" t="str">
        <f>'Sch-1'!K414</f>
        <v xml:space="preserve">EA </v>
      </c>
      <c r="H414" s="305">
        <f>'Sch-1'!L414</f>
        <v>25</v>
      </c>
      <c r="I414" s="307"/>
      <c r="J414" s="310" t="str">
        <f t="shared" si="24"/>
        <v>Included</v>
      </c>
      <c r="K414" s="309">
        <f t="shared" si="25"/>
        <v>0</v>
      </c>
      <c r="M414" s="266"/>
    </row>
    <row r="415" spans="1:13" s="279" customFormat="1" x14ac:dyDescent="0.3">
      <c r="A415" s="305">
        <f>'Sch-1'!A415</f>
        <v>390</v>
      </c>
      <c r="B415" s="305">
        <f>'Sch-1'!B415</f>
        <v>7000020907</v>
      </c>
      <c r="C415" s="305">
        <f>'Sch-1'!C415</f>
        <v>4050</v>
      </c>
      <c r="D415" s="306" t="str">
        <f>'Sch-1'!D415</f>
        <v xml:space="preserve">CONTROL CENTRE-HARDWARE                 </v>
      </c>
      <c r="E415" s="305">
        <f>'Sch-1'!E415</f>
        <v>1000026358</v>
      </c>
      <c r="F415" s="306" t="str">
        <f>'Sch-1'!J415</f>
        <v>VoIP systems-High end VoIP phone</v>
      </c>
      <c r="G415" s="305" t="str">
        <f>'Sch-1'!K415</f>
        <v xml:space="preserve">EA </v>
      </c>
      <c r="H415" s="305">
        <f>'Sch-1'!L415</f>
        <v>1</v>
      </c>
      <c r="I415" s="307"/>
      <c r="J415" s="310" t="str">
        <f t="shared" si="24"/>
        <v>Included</v>
      </c>
      <c r="K415" s="309">
        <f t="shared" si="25"/>
        <v>0</v>
      </c>
      <c r="M415" s="266"/>
    </row>
    <row r="416" spans="1:13" s="279" customFormat="1" x14ac:dyDescent="0.3">
      <c r="A416" s="305">
        <f>'Sch-1'!A416</f>
        <v>391</v>
      </c>
      <c r="B416" s="305">
        <f>'Sch-1'!B416</f>
        <v>7000020907</v>
      </c>
      <c r="C416" s="305">
        <f>'Sch-1'!C416</f>
        <v>4060</v>
      </c>
      <c r="D416" s="306" t="str">
        <f>'Sch-1'!D416</f>
        <v xml:space="preserve">CONTROL CENTRE-HARDWARE                 </v>
      </c>
      <c r="E416" s="305">
        <f>'Sch-1'!E416</f>
        <v>1000026373</v>
      </c>
      <c r="F416" s="306" t="str">
        <f>'Sch-1'!J416</f>
        <v>VoIP systems-Low end VoIP phone</v>
      </c>
      <c r="G416" s="305" t="str">
        <f>'Sch-1'!K416</f>
        <v xml:space="preserve">EA </v>
      </c>
      <c r="H416" s="305">
        <f>'Sch-1'!L416</f>
        <v>1</v>
      </c>
      <c r="I416" s="307"/>
      <c r="J416" s="310" t="str">
        <f t="shared" si="24"/>
        <v>Included</v>
      </c>
      <c r="K416" s="309">
        <f t="shared" si="25"/>
        <v>0</v>
      </c>
      <c r="M416" s="266"/>
    </row>
    <row r="417" spans="1:13" s="279" customFormat="1" x14ac:dyDescent="0.3">
      <c r="A417" s="305">
        <f>'Sch-1'!A417</f>
        <v>392</v>
      </c>
      <c r="B417" s="305">
        <f>'Sch-1'!B417</f>
        <v>7000020907</v>
      </c>
      <c r="C417" s="305">
        <f>'Sch-1'!C417</f>
        <v>4070</v>
      </c>
      <c r="D417" s="306" t="str">
        <f>'Sch-1'!D417</f>
        <v xml:space="preserve">CONTROL CENTRE-HARDWARE                 </v>
      </c>
      <c r="E417" s="305">
        <f>'Sch-1'!E417</f>
        <v>1000063034</v>
      </c>
      <c r="F417" s="306" t="str">
        <f>'Sch-1'!J417</f>
        <v>NETWORK PANEL</v>
      </c>
      <c r="G417" s="305" t="str">
        <f>'Sch-1'!K417</f>
        <v xml:space="preserve">EA </v>
      </c>
      <c r="H417" s="305">
        <f>'Sch-1'!L417</f>
        <v>1</v>
      </c>
      <c r="I417" s="307"/>
      <c r="J417" s="310" t="str">
        <f t="shared" si="24"/>
        <v>Included</v>
      </c>
      <c r="K417" s="309">
        <f t="shared" si="25"/>
        <v>0</v>
      </c>
      <c r="M417" s="266"/>
    </row>
    <row r="418" spans="1:13" s="279" customFormat="1" x14ac:dyDescent="0.3">
      <c r="A418" s="305">
        <f>'Sch-1'!A418</f>
        <v>393</v>
      </c>
      <c r="B418" s="305">
        <f>'Sch-1'!B418</f>
        <v>7000020907</v>
      </c>
      <c r="C418" s="305">
        <f>'Sch-1'!C418</f>
        <v>4080</v>
      </c>
      <c r="D418" s="306" t="str">
        <f>'Sch-1'!D418</f>
        <v xml:space="preserve">CONTROL CENTRE-HARDWARE                 </v>
      </c>
      <c r="E418" s="305">
        <f>'Sch-1'!E418</f>
        <v>1000063047</v>
      </c>
      <c r="F418" s="306" t="str">
        <f>'Sch-1'!J418</f>
        <v>VOICE RECORDER</v>
      </c>
      <c r="G418" s="305" t="str">
        <f>'Sch-1'!K418</f>
        <v xml:space="preserve">EA </v>
      </c>
      <c r="H418" s="305">
        <f>'Sch-1'!L418</f>
        <v>1</v>
      </c>
      <c r="I418" s="307"/>
      <c r="J418" s="310" t="str">
        <f t="shared" si="24"/>
        <v>Included</v>
      </c>
      <c r="K418" s="309">
        <f t="shared" si="25"/>
        <v>0</v>
      </c>
      <c r="M418" s="266"/>
    </row>
    <row r="419" spans="1:13" s="279" customFormat="1" x14ac:dyDescent="0.3">
      <c r="A419" s="305">
        <f>'Sch-1'!A419</f>
        <v>394</v>
      </c>
      <c r="B419" s="305">
        <f>'Sch-1'!B419</f>
        <v>7000020907</v>
      </c>
      <c r="C419" s="305">
        <f>'Sch-1'!C419</f>
        <v>4090</v>
      </c>
      <c r="D419" s="306" t="str">
        <f>'Sch-1'!D419</f>
        <v xml:space="preserve">CONTROL CENTRE-VIDEO WALL               </v>
      </c>
      <c r="E419" s="305">
        <f>'Sch-1'!E419</f>
        <v>1000063020</v>
      </c>
      <c r="F419" s="306" t="str">
        <f>'Sch-1'!J419</f>
        <v>DIRECT VIEW LED WALL AS PER TS</v>
      </c>
      <c r="G419" s="305" t="str">
        <f>'Sch-1'!K419</f>
        <v xml:space="preserve">M2 </v>
      </c>
      <c r="H419" s="305">
        <f>'Sch-1'!L419</f>
        <v>17</v>
      </c>
      <c r="I419" s="307"/>
      <c r="J419" s="310" t="str">
        <f t="shared" si="24"/>
        <v>Included</v>
      </c>
      <c r="K419" s="309">
        <f t="shared" si="25"/>
        <v>0</v>
      </c>
      <c r="M419" s="266"/>
    </row>
    <row r="420" spans="1:13" s="279" customFormat="1" x14ac:dyDescent="0.3">
      <c r="A420" s="305">
        <f>'Sch-1'!A420</f>
        <v>395</v>
      </c>
      <c r="B420" s="305">
        <f>'Sch-1'!B420</f>
        <v>7000020907</v>
      </c>
      <c r="C420" s="305">
        <f>'Sch-1'!C420</f>
        <v>4100</v>
      </c>
      <c r="D420" s="306" t="str">
        <f>'Sch-1'!D420</f>
        <v xml:space="preserve">CONTROL CENTRE-FURNITURE                </v>
      </c>
      <c r="E420" s="305">
        <f>'Sch-1'!E420</f>
        <v>1000016830</v>
      </c>
      <c r="F420" s="306" t="str">
        <f>'Sch-1'!J420</f>
        <v>FURNITURE - Operator Workstations desk</v>
      </c>
      <c r="G420" s="305" t="str">
        <f>'Sch-1'!K420</f>
        <v xml:space="preserve">EA </v>
      </c>
      <c r="H420" s="305">
        <f>'Sch-1'!L420</f>
        <v>6</v>
      </c>
      <c r="I420" s="307"/>
      <c r="J420" s="310" t="str">
        <f t="shared" si="24"/>
        <v>Included</v>
      </c>
      <c r="K420" s="309">
        <f t="shared" si="25"/>
        <v>0</v>
      </c>
      <c r="M420" s="266"/>
    </row>
    <row r="421" spans="1:13" s="279" customFormat="1" x14ac:dyDescent="0.3">
      <c r="A421" s="305">
        <f>'Sch-1'!A421</f>
        <v>396</v>
      </c>
      <c r="B421" s="305">
        <f>'Sch-1'!B421</f>
        <v>7000020907</v>
      </c>
      <c r="C421" s="305">
        <f>'Sch-1'!C421</f>
        <v>4110</v>
      </c>
      <c r="D421" s="306" t="str">
        <f>'Sch-1'!D421</f>
        <v xml:space="preserve">CONTROL CENTRE-FURNITURE                </v>
      </c>
      <c r="E421" s="305">
        <f>'Sch-1'!E421</f>
        <v>1000063253</v>
      </c>
      <c r="F421" s="306" t="str">
        <f>'Sch-1'!J421</f>
        <v>OPERATOR CHAIRS</v>
      </c>
      <c r="G421" s="305" t="str">
        <f>'Sch-1'!K421</f>
        <v xml:space="preserve">EA </v>
      </c>
      <c r="H421" s="305">
        <f>'Sch-1'!L421</f>
        <v>6</v>
      </c>
      <c r="I421" s="307"/>
      <c r="J421" s="310" t="str">
        <f t="shared" si="24"/>
        <v>Included</v>
      </c>
      <c r="K421" s="309">
        <f t="shared" si="25"/>
        <v>0</v>
      </c>
      <c r="M421" s="266"/>
    </row>
    <row r="422" spans="1:13" s="279" customFormat="1" x14ac:dyDescent="0.3">
      <c r="A422" s="305">
        <f>'Sch-1'!A422</f>
        <v>397</v>
      </c>
      <c r="B422" s="305">
        <f>'Sch-1'!B422</f>
        <v>7000020907</v>
      </c>
      <c r="C422" s="305">
        <f>'Sch-1'!C422</f>
        <v>4140</v>
      </c>
      <c r="D422" s="306" t="str">
        <f>'Sch-1'!D422</f>
        <v xml:space="preserve">AUXILIARY POWER SUPPLY                  </v>
      </c>
      <c r="E422" s="305">
        <f>'Sch-1'!E422</f>
        <v>1000022029</v>
      </c>
      <c r="F422" s="306" t="str">
        <f>'Sch-1'!J422</f>
        <v>UPS Monitoring System</v>
      </c>
      <c r="G422" s="305" t="str">
        <f>'Sch-1'!K422</f>
        <v>LOT</v>
      </c>
      <c r="H422" s="305">
        <f>'Sch-1'!L422</f>
        <v>1</v>
      </c>
      <c r="I422" s="307"/>
      <c r="J422" s="310" t="str">
        <f t="shared" si="24"/>
        <v>Included</v>
      </c>
      <c r="K422" s="309">
        <f t="shared" si="25"/>
        <v>0</v>
      </c>
      <c r="M422" s="266"/>
    </row>
    <row r="423" spans="1:13" s="279" customFormat="1" x14ac:dyDescent="0.3">
      <c r="A423" s="305">
        <f>'Sch-1'!A423</f>
        <v>398</v>
      </c>
      <c r="B423" s="305">
        <f>'Sch-1'!B423</f>
        <v>7000020907</v>
      </c>
      <c r="C423" s="305">
        <f>'Sch-1'!C423</f>
        <v>4150</v>
      </c>
      <c r="D423" s="306" t="str">
        <f>'Sch-1'!D423</f>
        <v xml:space="preserve">AUXILIARY POWER SUPPLY                  </v>
      </c>
      <c r="E423" s="305">
        <f>'Sch-1'!E423</f>
        <v>1000013907</v>
      </c>
      <c r="F423" s="306" t="str">
        <f>'Sch-1'!J423</f>
        <v>Input ACDB (150 kVA rating)</v>
      </c>
      <c r="G423" s="305" t="str">
        <f>'Sch-1'!K423</f>
        <v xml:space="preserve">EA </v>
      </c>
      <c r="H423" s="305">
        <f>'Sch-1'!L423</f>
        <v>2</v>
      </c>
      <c r="I423" s="307"/>
      <c r="J423" s="310" t="str">
        <f t="shared" si="24"/>
        <v>Included</v>
      </c>
      <c r="K423" s="309">
        <f t="shared" si="25"/>
        <v>0</v>
      </c>
      <c r="M423" s="266"/>
    </row>
    <row r="424" spans="1:13" s="279" customFormat="1" x14ac:dyDescent="0.3">
      <c r="A424" s="305">
        <f>'Sch-1'!A424</f>
        <v>399</v>
      </c>
      <c r="B424" s="305">
        <f>'Sch-1'!B424</f>
        <v>7000020907</v>
      </c>
      <c r="C424" s="305">
        <f>'Sch-1'!C424</f>
        <v>4160</v>
      </c>
      <c r="D424" s="306" t="str">
        <f>'Sch-1'!D424</f>
        <v xml:space="preserve">AUXILIARY POWER SUPPLY                  </v>
      </c>
      <c r="E424" s="305">
        <f>'Sch-1'!E424</f>
        <v>1000016855</v>
      </c>
      <c r="F424" s="306" t="str">
        <f>'Sch-1'!J424</f>
        <v>Output ACDB (100kVA rating)</v>
      </c>
      <c r="G424" s="305" t="str">
        <f>'Sch-1'!K424</f>
        <v xml:space="preserve">EA </v>
      </c>
      <c r="H424" s="305">
        <f>'Sch-1'!L424</f>
        <v>2</v>
      </c>
      <c r="I424" s="307"/>
      <c r="J424" s="310" t="str">
        <f t="shared" si="24"/>
        <v>Included</v>
      </c>
      <c r="K424" s="309">
        <f t="shared" si="25"/>
        <v>0</v>
      </c>
      <c r="M424" s="266"/>
    </row>
    <row r="425" spans="1:13" s="279" customFormat="1" ht="33" x14ac:dyDescent="0.3">
      <c r="A425" s="305">
        <f>'Sch-1'!A425</f>
        <v>400</v>
      </c>
      <c r="B425" s="305">
        <f>'Sch-1'!B425</f>
        <v>7000020907</v>
      </c>
      <c r="C425" s="305">
        <f>'Sch-1'!C425</f>
        <v>7080</v>
      </c>
      <c r="D425" s="306" t="str">
        <f>'Sch-1'!D425</f>
        <v xml:space="preserve">AUXILIARY POWER SUPPLY                  </v>
      </c>
      <c r="E425" s="305">
        <f>'Sch-1'!E425</f>
        <v>1000060441</v>
      </c>
      <c r="F425" s="306" t="str">
        <f>'Sch-1'!J425</f>
        <v>20 KVA (16 KW AT 0.8 PF) UPS (RUNNING IN PARALLEL)</v>
      </c>
      <c r="G425" s="305" t="str">
        <f>'Sch-1'!K425</f>
        <v xml:space="preserve">NO </v>
      </c>
      <c r="H425" s="305">
        <f>'Sch-1'!L425</f>
        <v>2</v>
      </c>
      <c r="I425" s="307"/>
      <c r="J425" s="310" t="str">
        <f t="shared" si="24"/>
        <v>Included</v>
      </c>
      <c r="K425" s="309">
        <f t="shared" si="25"/>
        <v>0</v>
      </c>
      <c r="M425" s="266"/>
    </row>
    <row r="426" spans="1:13" s="279" customFormat="1" ht="33" x14ac:dyDescent="0.3">
      <c r="A426" s="305">
        <f>'Sch-1'!A426</f>
        <v>401</v>
      </c>
      <c r="B426" s="305">
        <f>'Sch-1'!B426</f>
        <v>7000020907</v>
      </c>
      <c r="C426" s="305">
        <f>'Sch-1'!C426</f>
        <v>7090</v>
      </c>
      <c r="D426" s="306" t="str">
        <f>'Sch-1'!D426</f>
        <v xml:space="preserve">AUXILIARY POWER SUPPLY                  </v>
      </c>
      <c r="E426" s="305">
        <f>'Sch-1'!E426</f>
        <v>1000060456</v>
      </c>
      <c r="F426" s="306" t="str">
        <f>'Sch-1'!J426</f>
        <v>VRLA TYPE BATTERY BANKS (EACH BANK OF AT LEAST 38.4 KVAH CAPACITY) FORUPS</v>
      </c>
      <c r="G426" s="305" t="str">
        <f>'Sch-1'!K426</f>
        <v xml:space="preserve">NO </v>
      </c>
      <c r="H426" s="305">
        <f>'Sch-1'!L426</f>
        <v>2</v>
      </c>
      <c r="I426" s="307"/>
      <c r="J426" s="310" t="str">
        <f t="shared" si="24"/>
        <v>Included</v>
      </c>
      <c r="K426" s="309">
        <f t="shared" si="25"/>
        <v>0</v>
      </c>
      <c r="M426" s="266"/>
    </row>
    <row r="427" spans="1:13" s="279" customFormat="1" x14ac:dyDescent="0.3">
      <c r="A427" s="305">
        <f>'Sch-1'!A427</f>
        <v>402</v>
      </c>
      <c r="B427" s="305">
        <f>'Sch-1'!B427</f>
        <v>7000020907</v>
      </c>
      <c r="C427" s="305">
        <f>'Sch-1'!C427</f>
        <v>4170</v>
      </c>
      <c r="D427" s="306" t="str">
        <f>'Sch-1'!D427</f>
        <v xml:space="preserve">POWER &amp; CONTROL CABLES                  </v>
      </c>
      <c r="E427" s="305">
        <f>'Sch-1'!E427</f>
        <v>1000028314</v>
      </c>
      <c r="F427" s="306" t="str">
        <f>'Sch-1'!J427</f>
        <v>POWER CABLE (XLPE &amp; PVC INSULATED)</v>
      </c>
      <c r="G427" s="305" t="str">
        <f>'Sch-1'!K427</f>
        <v>LOT</v>
      </c>
      <c r="H427" s="305">
        <f>'Sch-1'!L427</f>
        <v>1</v>
      </c>
      <c r="I427" s="307"/>
      <c r="J427" s="310" t="str">
        <f t="shared" si="24"/>
        <v>Included</v>
      </c>
      <c r="K427" s="309">
        <f t="shared" si="25"/>
        <v>0</v>
      </c>
      <c r="M427" s="266"/>
    </row>
    <row r="428" spans="1:13" s="279" customFormat="1" x14ac:dyDescent="0.3">
      <c r="A428" s="305">
        <f>'Sch-1'!A428</f>
        <v>403</v>
      </c>
      <c r="B428" s="305">
        <f>'Sch-1'!B428</f>
        <v>7000020907</v>
      </c>
      <c r="C428" s="305">
        <f>'Sch-1'!C428</f>
        <v>4180</v>
      </c>
      <c r="D428" s="306" t="str">
        <f>'Sch-1'!D428</f>
        <v xml:space="preserve">POWER &amp; CONTROL CABLES                  </v>
      </c>
      <c r="E428" s="305">
        <f>'Sch-1'!E428</f>
        <v>1000062967</v>
      </c>
      <c r="F428" s="306" t="str">
        <f>'Sch-1'!J428</f>
        <v>COMMUNICATION CABLES</v>
      </c>
      <c r="G428" s="305" t="str">
        <f>'Sch-1'!K428</f>
        <v>LOT</v>
      </c>
      <c r="H428" s="305">
        <f>'Sch-1'!L428</f>
        <v>1</v>
      </c>
      <c r="I428" s="307"/>
      <c r="J428" s="310" t="str">
        <f t="shared" si="24"/>
        <v>Included</v>
      </c>
      <c r="K428" s="309">
        <f t="shared" si="25"/>
        <v>0</v>
      </c>
      <c r="M428" s="266"/>
    </row>
    <row r="429" spans="1:13" s="279" customFormat="1" x14ac:dyDescent="0.3">
      <c r="A429" s="305">
        <f>'Sch-1'!A429</f>
        <v>404</v>
      </c>
      <c r="B429" s="305">
        <f>'Sch-1'!B429</f>
        <v>7000020907</v>
      </c>
      <c r="C429" s="305">
        <f>'Sch-1'!C429</f>
        <v>4190</v>
      </c>
      <c r="D429" s="306" t="str">
        <f>'Sch-1'!D429</f>
        <v xml:space="preserve">PRINTER                                 </v>
      </c>
      <c r="E429" s="305">
        <f>'Sch-1'!E429</f>
        <v>1000062966</v>
      </c>
      <c r="F429" s="306" t="str">
        <f>'Sch-1'!J429</f>
        <v>COLOUR LASER CUM MULTI-FUNCTION PRINTER</v>
      </c>
      <c r="G429" s="305" t="str">
        <f>'Sch-1'!K429</f>
        <v xml:space="preserve">EA </v>
      </c>
      <c r="H429" s="305">
        <f>'Sch-1'!L429</f>
        <v>1</v>
      </c>
      <c r="I429" s="307"/>
      <c r="J429" s="310" t="str">
        <f t="shared" si="24"/>
        <v>Included</v>
      </c>
      <c r="K429" s="309">
        <f t="shared" si="25"/>
        <v>0</v>
      </c>
      <c r="M429" s="266"/>
    </row>
    <row r="430" spans="1:13" s="279" customFormat="1" x14ac:dyDescent="0.3">
      <c r="A430" s="305">
        <f>'Sch-1'!A430</f>
        <v>405</v>
      </c>
      <c r="B430" s="305">
        <f>'Sch-1'!B430</f>
        <v>7000020907</v>
      </c>
      <c r="C430" s="305">
        <f>'Sch-1'!C430</f>
        <v>4200</v>
      </c>
      <c r="D430" s="306" t="str">
        <f>'Sch-1'!D430</f>
        <v xml:space="preserve">CONTROL CENTRE-SOFTWARE                 </v>
      </c>
      <c r="E430" s="305">
        <f>'Sch-1'!E430</f>
        <v>1000063048</v>
      </c>
      <c r="F430" s="306" t="str">
        <f>'Sch-1'!J430</f>
        <v>VOICE RECORDING SOFTWARE</v>
      </c>
      <c r="G430" s="305" t="str">
        <f>'Sch-1'!K430</f>
        <v>LOT</v>
      </c>
      <c r="H430" s="305">
        <f>'Sch-1'!L430</f>
        <v>1</v>
      </c>
      <c r="I430" s="307"/>
      <c r="J430" s="310" t="str">
        <f t="shared" si="24"/>
        <v>Included</v>
      </c>
      <c r="K430" s="309">
        <f t="shared" si="25"/>
        <v>0</v>
      </c>
      <c r="M430" s="266"/>
    </row>
    <row r="431" spans="1:13" s="279" customFormat="1" x14ac:dyDescent="0.3">
      <c r="A431" s="305">
        <f>'Sch-1'!A431</f>
        <v>406</v>
      </c>
      <c r="B431" s="305">
        <f>'Sch-1'!B431</f>
        <v>7000020907</v>
      </c>
      <c r="C431" s="305">
        <f>'Sch-1'!C431</f>
        <v>4210</v>
      </c>
      <c r="D431" s="306" t="str">
        <f>'Sch-1'!D431</f>
        <v xml:space="preserve">CONTROL CENTRE-SOFTWARE                 </v>
      </c>
      <c r="E431" s="305">
        <f>'Sch-1'!E431</f>
        <v>1000029224</v>
      </c>
      <c r="F431" s="306" t="str">
        <f>'Sch-1'!J431</f>
        <v>MS office Software</v>
      </c>
      <c r="G431" s="305" t="str">
        <f>'Sch-1'!K431</f>
        <v xml:space="preserve">EA </v>
      </c>
      <c r="H431" s="305">
        <f>'Sch-1'!L431</f>
        <v>4</v>
      </c>
      <c r="I431" s="307"/>
      <c r="J431" s="310" t="str">
        <f>IF(I431=0, "Included",IF(ISERROR(H431*I431), I431, H431*I431))</f>
        <v>Included</v>
      </c>
      <c r="K431" s="309">
        <f>+H431*I431</f>
        <v>0</v>
      </c>
      <c r="M431" s="266"/>
    </row>
    <row r="432" spans="1:13" s="279" customFormat="1" x14ac:dyDescent="0.3">
      <c r="A432" s="305">
        <f>'Sch-1'!A432</f>
        <v>407</v>
      </c>
      <c r="B432" s="305">
        <f>'Sch-1'!B432</f>
        <v>7000020907</v>
      </c>
      <c r="C432" s="305">
        <f>'Sch-1'!C432</f>
        <v>4260</v>
      </c>
      <c r="D432" s="306" t="str">
        <f>'Sch-1'!D432</f>
        <v xml:space="preserve">SUBSTATION-SOFTWARE                     </v>
      </c>
      <c r="E432" s="305">
        <f>'Sch-1'!E432</f>
        <v>1000029224</v>
      </c>
      <c r="F432" s="306" t="str">
        <f>'Sch-1'!J432</f>
        <v>MS office Software</v>
      </c>
      <c r="G432" s="305" t="str">
        <f>'Sch-1'!K432</f>
        <v xml:space="preserve">EA </v>
      </c>
      <c r="H432" s="305">
        <f>'Sch-1'!L432</f>
        <v>14</v>
      </c>
      <c r="I432" s="307"/>
      <c r="J432" s="310" t="str">
        <f t="shared" ref="J432:J480" si="28">IF(I432=0, "Included",IF(ISERROR(H432*I432), I432, H432*I432))</f>
        <v>Included</v>
      </c>
      <c r="K432" s="309">
        <f t="shared" ref="K432:K480" si="29">+H432*I432</f>
        <v>0</v>
      </c>
      <c r="M432" s="266"/>
    </row>
    <row r="433" spans="1:13" s="279" customFormat="1" x14ac:dyDescent="0.3">
      <c r="A433" s="305">
        <f>'Sch-1'!A433</f>
        <v>408</v>
      </c>
      <c r="B433" s="305">
        <f>'Sch-1'!B433</f>
        <v>7000021076</v>
      </c>
      <c r="C433" s="305">
        <f>'Sch-1'!C433</f>
        <v>10</v>
      </c>
      <c r="D433" s="306" t="str">
        <f>'Sch-1'!D433</f>
        <v xml:space="preserve">SUBSTATION-HARDWARE                     </v>
      </c>
      <c r="E433" s="305">
        <f>'Sch-1'!E433</f>
        <v>1000063259</v>
      </c>
      <c r="F433" s="306" t="str">
        <f>'Sch-1'!J433</f>
        <v>WORKSTATION AS PER TS</v>
      </c>
      <c r="G433" s="305" t="str">
        <f>'Sch-1'!K433</f>
        <v xml:space="preserve">EA </v>
      </c>
      <c r="H433" s="305">
        <f>'Sch-1'!L433</f>
        <v>56</v>
      </c>
      <c r="I433" s="307"/>
      <c r="J433" s="310" t="str">
        <f t="shared" si="28"/>
        <v>Included</v>
      </c>
      <c r="K433" s="309">
        <f t="shared" si="29"/>
        <v>0</v>
      </c>
      <c r="M433" s="266"/>
    </row>
    <row r="434" spans="1:13" s="279" customFormat="1" x14ac:dyDescent="0.3">
      <c r="A434" s="305">
        <f>'Sch-1'!A434</f>
        <v>409</v>
      </c>
      <c r="B434" s="305">
        <f>'Sch-1'!B434</f>
        <v>7000021076</v>
      </c>
      <c r="C434" s="305">
        <f>'Sch-1'!C434</f>
        <v>20</v>
      </c>
      <c r="D434" s="306" t="str">
        <f>'Sch-1'!D434</f>
        <v xml:space="preserve">SUBSTATION-HARDWARE                     </v>
      </c>
      <c r="E434" s="305">
        <f>'Sch-1'!E434</f>
        <v>1000063035</v>
      </c>
      <c r="F434" s="306" t="str">
        <f>'Sch-1'!J434</f>
        <v>NVR WITH REQUIRED SOFTWARE AS PER TS</v>
      </c>
      <c r="G434" s="305" t="str">
        <f>'Sch-1'!K434</f>
        <v xml:space="preserve">EA </v>
      </c>
      <c r="H434" s="305">
        <f>'Sch-1'!L434</f>
        <v>14</v>
      </c>
      <c r="I434" s="307"/>
      <c r="J434" s="310" t="str">
        <f t="shared" si="28"/>
        <v>Included</v>
      </c>
      <c r="K434" s="309">
        <f t="shared" si="29"/>
        <v>0</v>
      </c>
      <c r="M434" s="266"/>
    </row>
    <row r="435" spans="1:13" s="279" customFormat="1" x14ac:dyDescent="0.3">
      <c r="A435" s="305">
        <f>'Sch-1'!A435</f>
        <v>410</v>
      </c>
      <c r="B435" s="305">
        <f>'Sch-1'!B435</f>
        <v>7000021076</v>
      </c>
      <c r="C435" s="305">
        <f>'Sch-1'!C435</f>
        <v>30</v>
      </c>
      <c r="D435" s="306" t="str">
        <f>'Sch-1'!D435</f>
        <v xml:space="preserve">SUBSTATION-HARDWARE                     </v>
      </c>
      <c r="E435" s="305">
        <f>'Sch-1'!E435</f>
        <v>1000063258</v>
      </c>
      <c r="F435" s="306" t="str">
        <f>'Sch-1'!J435</f>
        <v>TYPE-3 TFT MONITOR AS PER TS</v>
      </c>
      <c r="G435" s="305" t="str">
        <f>'Sch-1'!K435</f>
        <v xml:space="preserve">EA </v>
      </c>
      <c r="H435" s="305">
        <f>'Sch-1'!L435</f>
        <v>28</v>
      </c>
      <c r="I435" s="307"/>
      <c r="J435" s="310" t="str">
        <f t="shared" si="28"/>
        <v>Included</v>
      </c>
      <c r="K435" s="309">
        <f t="shared" si="29"/>
        <v>0</v>
      </c>
      <c r="M435" s="266"/>
    </row>
    <row r="436" spans="1:13" s="279" customFormat="1" x14ac:dyDescent="0.3">
      <c r="A436" s="305">
        <f>'Sch-1'!A436</f>
        <v>411</v>
      </c>
      <c r="B436" s="305">
        <f>'Sch-1'!B436</f>
        <v>7000021076</v>
      </c>
      <c r="C436" s="305">
        <f>'Sch-1'!C436</f>
        <v>40</v>
      </c>
      <c r="D436" s="306" t="str">
        <f>'Sch-1'!D436</f>
        <v xml:space="preserve">SUBSTATION-HARDWARE                     </v>
      </c>
      <c r="E436" s="305">
        <f>'Sch-1'!E436</f>
        <v>1000063257</v>
      </c>
      <c r="F436" s="306" t="str">
        <f>'Sch-1'!J436</f>
        <v>TYPE-2 TFT MONITOR AS PER TS</v>
      </c>
      <c r="G436" s="305" t="str">
        <f>'Sch-1'!K436</f>
        <v xml:space="preserve">EA </v>
      </c>
      <c r="H436" s="305">
        <f>'Sch-1'!L436</f>
        <v>14</v>
      </c>
      <c r="I436" s="307"/>
      <c r="J436" s="310" t="str">
        <f t="shared" si="28"/>
        <v>Included</v>
      </c>
      <c r="K436" s="309">
        <f t="shared" si="29"/>
        <v>0</v>
      </c>
      <c r="M436" s="266"/>
    </row>
    <row r="437" spans="1:13" s="279" customFormat="1" x14ac:dyDescent="0.3">
      <c r="A437" s="305">
        <f>'Sch-1'!A437</f>
        <v>412</v>
      </c>
      <c r="B437" s="305">
        <f>'Sch-1'!B437</f>
        <v>7000021076</v>
      </c>
      <c r="C437" s="305">
        <f>'Sch-1'!C437</f>
        <v>60</v>
      </c>
      <c r="D437" s="306" t="str">
        <f>'Sch-1'!D437</f>
        <v xml:space="preserve">SUBSTATION-HARDWARE                     </v>
      </c>
      <c r="E437" s="305">
        <f>'Sch-1'!E437</f>
        <v>1000028314</v>
      </c>
      <c r="F437" s="306" t="str">
        <f>'Sch-1'!J437</f>
        <v>POWER CABLE (XLPE &amp; PVC INSULATED)</v>
      </c>
      <c r="G437" s="305" t="str">
        <f>'Sch-1'!K437</f>
        <v>LOT</v>
      </c>
      <c r="H437" s="305">
        <f>'Sch-1'!L437</f>
        <v>14</v>
      </c>
      <c r="I437" s="307"/>
      <c r="J437" s="310" t="str">
        <f t="shared" si="28"/>
        <v>Included</v>
      </c>
      <c r="K437" s="309">
        <f t="shared" si="29"/>
        <v>0</v>
      </c>
      <c r="M437" s="266"/>
    </row>
    <row r="438" spans="1:13" s="279" customFormat="1" x14ac:dyDescent="0.3">
      <c r="A438" s="305">
        <f>'Sch-1'!A438</f>
        <v>413</v>
      </c>
      <c r="B438" s="305">
        <f>'Sch-1'!B438</f>
        <v>7000021076</v>
      </c>
      <c r="C438" s="305">
        <f>'Sch-1'!C438</f>
        <v>70</v>
      </c>
      <c r="D438" s="306" t="str">
        <f>'Sch-1'!D438</f>
        <v xml:space="preserve">SUBSTATION-HARDWARE                     </v>
      </c>
      <c r="E438" s="305">
        <f>'Sch-1'!E438</f>
        <v>1000062967</v>
      </c>
      <c r="F438" s="306" t="str">
        <f>'Sch-1'!J438</f>
        <v>COMMUNICATION CABLES</v>
      </c>
      <c r="G438" s="305" t="str">
        <f>'Sch-1'!K438</f>
        <v>LOT</v>
      </c>
      <c r="H438" s="305">
        <f>'Sch-1'!L438</f>
        <v>14</v>
      </c>
      <c r="I438" s="307"/>
      <c r="J438" s="310" t="str">
        <f t="shared" si="28"/>
        <v>Included</v>
      </c>
      <c r="K438" s="309">
        <f t="shared" si="29"/>
        <v>0</v>
      </c>
      <c r="M438" s="266"/>
    </row>
    <row r="439" spans="1:13" ht="16.5" customHeight="1" x14ac:dyDescent="0.3">
      <c r="A439" s="301"/>
      <c r="B439" s="302" t="str">
        <f>'Sch-1'!B439</f>
        <v>(IX)</v>
      </c>
      <c r="C439" s="302" t="str">
        <f>'Sch-1'!C439</f>
        <v xml:space="preserve">NER ELECTRICAL RTAMC                </v>
      </c>
      <c r="D439" s="302"/>
      <c r="E439" s="303"/>
      <c r="F439" s="303"/>
      <c r="G439" s="303"/>
      <c r="H439" s="303"/>
      <c r="I439" s="303"/>
      <c r="J439" s="304"/>
      <c r="K439" s="285"/>
    </row>
    <row r="440" spans="1:13" s="279" customFormat="1" x14ac:dyDescent="0.3">
      <c r="A440" s="305">
        <f>'Sch-1'!A440</f>
        <v>414</v>
      </c>
      <c r="B440" s="305">
        <f>'Sch-1'!B440</f>
        <v>7000020907</v>
      </c>
      <c r="C440" s="305">
        <f>'Sch-1'!C440</f>
        <v>4300</v>
      </c>
      <c r="D440" s="306" t="str">
        <f>'Sch-1'!D440</f>
        <v xml:space="preserve">CONTROL CENTRE-HARDWARE                 </v>
      </c>
      <c r="E440" s="305">
        <f>'Sch-1'!E440</f>
        <v>1000064782</v>
      </c>
      <c r="F440" s="306" t="str">
        <f>'Sch-1'!J440</f>
        <v>TYPE-1 ROUTER AS PER TS</v>
      </c>
      <c r="G440" s="305" t="str">
        <f>'Sch-1'!K440</f>
        <v xml:space="preserve">EA </v>
      </c>
      <c r="H440" s="305">
        <f>'Sch-1'!L440</f>
        <v>2</v>
      </c>
      <c r="I440" s="307"/>
      <c r="J440" s="310" t="str">
        <f t="shared" si="28"/>
        <v>Included</v>
      </c>
      <c r="K440" s="309">
        <f t="shared" si="29"/>
        <v>0</v>
      </c>
      <c r="M440" s="266"/>
    </row>
    <row r="441" spans="1:13" s="279" customFormat="1" x14ac:dyDescent="0.3">
      <c r="A441" s="305">
        <f>'Sch-1'!A441</f>
        <v>415</v>
      </c>
      <c r="B441" s="305">
        <f>'Sch-1'!B441</f>
        <v>7000020907</v>
      </c>
      <c r="C441" s="305">
        <f>'Sch-1'!C441</f>
        <v>4310</v>
      </c>
      <c r="D441" s="306" t="str">
        <f>'Sch-1'!D441</f>
        <v xml:space="preserve">CONTROL CENTRE-HARDWARE                 </v>
      </c>
      <c r="E441" s="305">
        <f>'Sch-1'!E441</f>
        <v>1000063031</v>
      </c>
      <c r="F441" s="306" t="str">
        <f>'Sch-1'!J441</f>
        <v>MANAGED LAN L3 TYPE-1</v>
      </c>
      <c r="G441" s="305" t="str">
        <f>'Sch-1'!K441</f>
        <v xml:space="preserve">EA </v>
      </c>
      <c r="H441" s="305">
        <f>'Sch-1'!L441</f>
        <v>8</v>
      </c>
      <c r="I441" s="307"/>
      <c r="J441" s="310" t="str">
        <f t="shared" si="28"/>
        <v>Included</v>
      </c>
      <c r="K441" s="309">
        <f t="shared" si="29"/>
        <v>0</v>
      </c>
      <c r="M441" s="266"/>
    </row>
    <row r="442" spans="1:13" s="279" customFormat="1" x14ac:dyDescent="0.3">
      <c r="A442" s="305">
        <f>'Sch-1'!A442</f>
        <v>416</v>
      </c>
      <c r="B442" s="305">
        <f>'Sch-1'!B442</f>
        <v>7000020907</v>
      </c>
      <c r="C442" s="305">
        <f>'Sch-1'!C442</f>
        <v>4320</v>
      </c>
      <c r="D442" s="306" t="str">
        <f>'Sch-1'!D442</f>
        <v xml:space="preserve">CONTROL CENTRE-HARDWARE                 </v>
      </c>
      <c r="E442" s="305">
        <f>'Sch-1'!E442</f>
        <v>1000063032</v>
      </c>
      <c r="F442" s="306" t="str">
        <f>'Sch-1'!J442</f>
        <v>MANAGED LAN L3 TYPE-2</v>
      </c>
      <c r="G442" s="305" t="str">
        <f>'Sch-1'!K442</f>
        <v xml:space="preserve">EA </v>
      </c>
      <c r="H442" s="305">
        <f>'Sch-1'!L442</f>
        <v>4</v>
      </c>
      <c r="I442" s="307"/>
      <c r="J442" s="310" t="str">
        <f t="shared" si="28"/>
        <v>Included</v>
      </c>
      <c r="K442" s="309">
        <f t="shared" si="29"/>
        <v>0</v>
      </c>
      <c r="M442" s="266"/>
    </row>
    <row r="443" spans="1:13" s="279" customFormat="1" x14ac:dyDescent="0.3">
      <c r="A443" s="305">
        <f>'Sch-1'!A443</f>
        <v>417</v>
      </c>
      <c r="B443" s="305">
        <f>'Sch-1'!B443</f>
        <v>7000020907</v>
      </c>
      <c r="C443" s="305">
        <f>'Sch-1'!C443</f>
        <v>4330</v>
      </c>
      <c r="D443" s="306" t="str">
        <f>'Sch-1'!D443</f>
        <v xml:space="preserve">CONTROL CENTRE-HARDWARE                 </v>
      </c>
      <c r="E443" s="305">
        <f>'Sch-1'!E443</f>
        <v>1000062969</v>
      </c>
      <c r="F443" s="306" t="str">
        <f>'Sch-1'!J443</f>
        <v>COPPER SFP FOR LAN</v>
      </c>
      <c r="G443" s="305" t="str">
        <f>'Sch-1'!K443</f>
        <v xml:space="preserve">EA </v>
      </c>
      <c r="H443" s="305">
        <f>'Sch-1'!L443</f>
        <v>76</v>
      </c>
      <c r="I443" s="307"/>
      <c r="J443" s="310" t="str">
        <f t="shared" si="28"/>
        <v>Included</v>
      </c>
      <c r="K443" s="309">
        <f t="shared" si="29"/>
        <v>0</v>
      </c>
      <c r="M443" s="266"/>
    </row>
    <row r="444" spans="1:13" s="279" customFormat="1" x14ac:dyDescent="0.3">
      <c r="A444" s="305">
        <f>'Sch-1'!A444</f>
        <v>418</v>
      </c>
      <c r="B444" s="305">
        <f>'Sch-1'!B444</f>
        <v>7000020907</v>
      </c>
      <c r="C444" s="305">
        <f>'Sch-1'!C444</f>
        <v>4340</v>
      </c>
      <c r="D444" s="306" t="str">
        <f>'Sch-1'!D444</f>
        <v xml:space="preserve">CONTROL CENTRE-HARDWARE                 </v>
      </c>
      <c r="E444" s="305">
        <f>'Sch-1'!E444</f>
        <v>1000063027</v>
      </c>
      <c r="F444" s="306" t="str">
        <f>'Sch-1'!J444</f>
        <v>FIBER OPTIC SFP FOR LAN</v>
      </c>
      <c r="G444" s="305" t="str">
        <f>'Sch-1'!K444</f>
        <v xml:space="preserve">EA </v>
      </c>
      <c r="H444" s="305">
        <f>'Sch-1'!L444</f>
        <v>308</v>
      </c>
      <c r="I444" s="307"/>
      <c r="J444" s="310" t="str">
        <f t="shared" si="28"/>
        <v>Included</v>
      </c>
      <c r="K444" s="309">
        <f t="shared" si="29"/>
        <v>0</v>
      </c>
      <c r="M444" s="266"/>
    </row>
    <row r="445" spans="1:13" s="279" customFormat="1" x14ac:dyDescent="0.3">
      <c r="A445" s="305">
        <f>'Sch-1'!A445</f>
        <v>419</v>
      </c>
      <c r="B445" s="305">
        <f>'Sch-1'!B445</f>
        <v>7000020907</v>
      </c>
      <c r="C445" s="305">
        <f>'Sch-1'!C445</f>
        <v>4350</v>
      </c>
      <c r="D445" s="306" t="str">
        <f>'Sch-1'!D445</f>
        <v xml:space="preserve">CONTROL CENTRE-HARDWARE                 </v>
      </c>
      <c r="E445" s="305">
        <f>'Sch-1'!E445</f>
        <v>1000063033</v>
      </c>
      <c r="F445" s="306" t="str">
        <f>'Sch-1'!J445</f>
        <v>NETWORK INTRUSION PREVENTION SYS.(NIPS)</v>
      </c>
      <c r="G445" s="305" t="str">
        <f>'Sch-1'!K445</f>
        <v>LOT</v>
      </c>
      <c r="H445" s="305">
        <f>'Sch-1'!L445</f>
        <v>2</v>
      </c>
      <c r="I445" s="307"/>
      <c r="J445" s="310" t="str">
        <f t="shared" si="28"/>
        <v>Included</v>
      </c>
      <c r="K445" s="309">
        <f t="shared" si="29"/>
        <v>0</v>
      </c>
      <c r="M445" s="266"/>
    </row>
    <row r="446" spans="1:13" s="279" customFormat="1" x14ac:dyDescent="0.3">
      <c r="A446" s="305">
        <f>'Sch-1'!A446</f>
        <v>420</v>
      </c>
      <c r="B446" s="305">
        <f>'Sch-1'!B446</f>
        <v>7000020907</v>
      </c>
      <c r="C446" s="305">
        <f>'Sch-1'!C446</f>
        <v>4360</v>
      </c>
      <c r="D446" s="306" t="str">
        <f>'Sch-1'!D446</f>
        <v xml:space="preserve">CONTROL CENTRE-HARDWARE                 </v>
      </c>
      <c r="E446" s="305">
        <f>'Sch-1'!E446</f>
        <v>1000063024</v>
      </c>
      <c r="F446" s="306" t="str">
        <f>'Sch-1'!J446</f>
        <v>FIREWALL TYPE-I AS PER TS</v>
      </c>
      <c r="G446" s="305" t="str">
        <f>'Sch-1'!K446</f>
        <v xml:space="preserve">EA </v>
      </c>
      <c r="H446" s="305">
        <f>'Sch-1'!L446</f>
        <v>2</v>
      </c>
      <c r="I446" s="307"/>
      <c r="J446" s="310" t="str">
        <f t="shared" si="28"/>
        <v>Included</v>
      </c>
      <c r="K446" s="309">
        <f t="shared" si="29"/>
        <v>0</v>
      </c>
      <c r="M446" s="266"/>
    </row>
    <row r="447" spans="1:13" s="279" customFormat="1" x14ac:dyDescent="0.3">
      <c r="A447" s="305">
        <f>'Sch-1'!A447</f>
        <v>421</v>
      </c>
      <c r="B447" s="305">
        <f>'Sch-1'!B447</f>
        <v>7000020907</v>
      </c>
      <c r="C447" s="305">
        <f>'Sch-1'!C447</f>
        <v>4370</v>
      </c>
      <c r="D447" s="306" t="str">
        <f>'Sch-1'!D447</f>
        <v xml:space="preserve">CONTROL CENTRE-HARDWARE                 </v>
      </c>
      <c r="E447" s="305">
        <f>'Sch-1'!E447</f>
        <v>1000063025</v>
      </c>
      <c r="F447" s="306" t="str">
        <f>'Sch-1'!J447</f>
        <v>FIREWALL TYPE-II AS PER TS</v>
      </c>
      <c r="G447" s="305" t="str">
        <f>'Sch-1'!K447</f>
        <v xml:space="preserve">EA </v>
      </c>
      <c r="H447" s="305">
        <f>'Sch-1'!L447</f>
        <v>2</v>
      </c>
      <c r="I447" s="307"/>
      <c r="J447" s="310" t="str">
        <f t="shared" si="28"/>
        <v>Included</v>
      </c>
      <c r="K447" s="309">
        <f t="shared" si="29"/>
        <v>0</v>
      </c>
      <c r="M447" s="266"/>
    </row>
    <row r="448" spans="1:13" s="279" customFormat="1" x14ac:dyDescent="0.3">
      <c r="A448" s="305">
        <f>'Sch-1'!A448</f>
        <v>422</v>
      </c>
      <c r="B448" s="305">
        <f>'Sch-1'!B448</f>
        <v>7000020907</v>
      </c>
      <c r="C448" s="305">
        <f>'Sch-1'!C448</f>
        <v>4380</v>
      </c>
      <c r="D448" s="306" t="str">
        <f>'Sch-1'!D448</f>
        <v xml:space="preserve">CONTROL CENTRE-HARDWARE                 </v>
      </c>
      <c r="E448" s="305">
        <f>'Sch-1'!E448</f>
        <v>1000063251</v>
      </c>
      <c r="F448" s="306" t="str">
        <f>'Sch-1'!J448</f>
        <v>IDENTITY MANAGEMENT SERVER</v>
      </c>
      <c r="G448" s="305" t="str">
        <f>'Sch-1'!K448</f>
        <v xml:space="preserve">EA </v>
      </c>
      <c r="H448" s="305">
        <f>'Sch-1'!L448</f>
        <v>2</v>
      </c>
      <c r="I448" s="307"/>
      <c r="J448" s="310" t="str">
        <f t="shared" si="28"/>
        <v>Included</v>
      </c>
      <c r="K448" s="309">
        <f t="shared" si="29"/>
        <v>0</v>
      </c>
      <c r="M448" s="266"/>
    </row>
    <row r="449" spans="1:13" s="279" customFormat="1" x14ac:dyDescent="0.3">
      <c r="A449" s="305">
        <f>'Sch-1'!A449</f>
        <v>423</v>
      </c>
      <c r="B449" s="305">
        <f>'Sch-1'!B449</f>
        <v>7000020907</v>
      </c>
      <c r="C449" s="305">
        <f>'Sch-1'!C449</f>
        <v>4390</v>
      </c>
      <c r="D449" s="306" t="str">
        <f>'Sch-1'!D449</f>
        <v xml:space="preserve">CONTROL CENTRE-HARDWARE                 </v>
      </c>
      <c r="E449" s="305">
        <f>'Sch-1'!E449</f>
        <v>1000063041</v>
      </c>
      <c r="F449" s="306" t="str">
        <f>'Sch-1'!J449</f>
        <v>SCADA DATA SERVER</v>
      </c>
      <c r="G449" s="305" t="str">
        <f>'Sch-1'!K449</f>
        <v xml:space="preserve">EA </v>
      </c>
      <c r="H449" s="305">
        <f>'Sch-1'!L449</f>
        <v>2</v>
      </c>
      <c r="I449" s="307"/>
      <c r="J449" s="310" t="str">
        <f t="shared" si="28"/>
        <v>Included</v>
      </c>
      <c r="K449" s="309">
        <f t="shared" si="29"/>
        <v>0</v>
      </c>
      <c r="M449" s="266"/>
    </row>
    <row r="450" spans="1:13" s="279" customFormat="1" ht="33" x14ac:dyDescent="0.3">
      <c r="A450" s="305">
        <f>'Sch-1'!A450</f>
        <v>424</v>
      </c>
      <c r="B450" s="305">
        <f>'Sch-1'!B450</f>
        <v>7000020907</v>
      </c>
      <c r="C450" s="305">
        <f>'Sch-1'!C450</f>
        <v>4400</v>
      </c>
      <c r="D450" s="306" t="str">
        <f>'Sch-1'!D450</f>
        <v xml:space="preserve">CONTROL CENTRE-HARDWARE                 </v>
      </c>
      <c r="E450" s="305">
        <f>'Sch-1'!E450</f>
        <v>1000009307</v>
      </c>
      <c r="F450" s="306" t="str">
        <f>'Sch-1'!J450</f>
        <v>Computer System Hardware - Communication Front End (CFE)</v>
      </c>
      <c r="G450" s="305" t="str">
        <f>'Sch-1'!K450</f>
        <v xml:space="preserve">EA </v>
      </c>
      <c r="H450" s="305">
        <f>'Sch-1'!L450</f>
        <v>2</v>
      </c>
      <c r="I450" s="307"/>
      <c r="J450" s="310" t="str">
        <f t="shared" si="28"/>
        <v>Included</v>
      </c>
      <c r="K450" s="309">
        <f t="shared" si="29"/>
        <v>0</v>
      </c>
      <c r="M450" s="266"/>
    </row>
    <row r="451" spans="1:13" s="279" customFormat="1" ht="33" x14ac:dyDescent="0.3">
      <c r="A451" s="305">
        <f>'Sch-1'!A451</f>
        <v>425</v>
      </c>
      <c r="B451" s="305">
        <f>'Sch-1'!B451</f>
        <v>7000020907</v>
      </c>
      <c r="C451" s="305">
        <f>'Sch-1'!C451</f>
        <v>4410</v>
      </c>
      <c r="D451" s="306" t="str">
        <f>'Sch-1'!D451</f>
        <v xml:space="preserve">CONTROL CENTRE-HARDWARE                 </v>
      </c>
      <c r="E451" s="305">
        <f>'Sch-1'!E451</f>
        <v>1000026306</v>
      </c>
      <c r="F451" s="306" t="str">
        <f>'Sch-1'!J451</f>
        <v>Archive  and Configuration system- Archive and configuration server</v>
      </c>
      <c r="G451" s="305" t="str">
        <f>'Sch-1'!K451</f>
        <v xml:space="preserve">EA </v>
      </c>
      <c r="H451" s="305">
        <f>'Sch-1'!L451</f>
        <v>2</v>
      </c>
      <c r="I451" s="307"/>
      <c r="J451" s="310" t="str">
        <f t="shared" si="28"/>
        <v>Included</v>
      </c>
      <c r="K451" s="309">
        <f t="shared" si="29"/>
        <v>0</v>
      </c>
      <c r="M451" s="266"/>
    </row>
    <row r="452" spans="1:13" s="279" customFormat="1" x14ac:dyDescent="0.3">
      <c r="A452" s="305">
        <f>'Sch-1'!A452</f>
        <v>426</v>
      </c>
      <c r="B452" s="305">
        <f>'Sch-1'!B452</f>
        <v>7000020907</v>
      </c>
      <c r="C452" s="305">
        <f>'Sch-1'!C452</f>
        <v>4420</v>
      </c>
      <c r="D452" s="306" t="str">
        <f>'Sch-1'!D452</f>
        <v xml:space="preserve">CONTROL CENTRE-HARDWARE                 </v>
      </c>
      <c r="E452" s="305">
        <f>'Sch-1'!E452</f>
        <v>1000015807</v>
      </c>
      <c r="F452" s="306" t="str">
        <f>'Sch-1'!J452</f>
        <v>NETWORK AREA STORAGE (NAS)</v>
      </c>
      <c r="G452" s="305" t="str">
        <f>'Sch-1'!K452</f>
        <v xml:space="preserve">EA </v>
      </c>
      <c r="H452" s="305">
        <f>'Sch-1'!L452</f>
        <v>2</v>
      </c>
      <c r="I452" s="307"/>
      <c r="J452" s="310" t="str">
        <f t="shared" si="28"/>
        <v>Included</v>
      </c>
      <c r="K452" s="309">
        <f t="shared" si="29"/>
        <v>0</v>
      </c>
      <c r="M452" s="266"/>
    </row>
    <row r="453" spans="1:13" s="279" customFormat="1" x14ac:dyDescent="0.3">
      <c r="A453" s="305">
        <f>'Sch-1'!A453</f>
        <v>427</v>
      </c>
      <c r="B453" s="305">
        <f>'Sch-1'!B453</f>
        <v>7000020907</v>
      </c>
      <c r="C453" s="305">
        <f>'Sch-1'!C453</f>
        <v>4430</v>
      </c>
      <c r="D453" s="306" t="str">
        <f>'Sch-1'!D453</f>
        <v xml:space="preserve">CONTROL CENTRE-HARDWARE                 </v>
      </c>
      <c r="E453" s="305">
        <f>'Sch-1'!E453</f>
        <v>1000017494</v>
      </c>
      <c r="F453" s="306" t="str">
        <f>'Sch-1'!J453</f>
        <v>Computer System Hardware -Patch Management Server</v>
      </c>
      <c r="G453" s="305" t="str">
        <f>'Sch-1'!K453</f>
        <v xml:space="preserve">EA </v>
      </c>
      <c r="H453" s="305">
        <f>'Sch-1'!L453</f>
        <v>2</v>
      </c>
      <c r="I453" s="307"/>
      <c r="J453" s="310" t="str">
        <f t="shared" si="28"/>
        <v>Included</v>
      </c>
      <c r="K453" s="309">
        <f t="shared" si="29"/>
        <v>0</v>
      </c>
      <c r="M453" s="266"/>
    </row>
    <row r="454" spans="1:13" s="279" customFormat="1" x14ac:dyDescent="0.3">
      <c r="A454" s="305">
        <f>'Sch-1'!A454</f>
        <v>428</v>
      </c>
      <c r="B454" s="305">
        <f>'Sch-1'!B454</f>
        <v>7000020907</v>
      </c>
      <c r="C454" s="305">
        <f>'Sch-1'!C454</f>
        <v>4440</v>
      </c>
      <c r="D454" s="306" t="str">
        <f>'Sch-1'!D454</f>
        <v xml:space="preserve">CONTROL CENTRE-HARDWARE                 </v>
      </c>
      <c r="E454" s="305">
        <f>'Sch-1'!E454</f>
        <v>1000062968</v>
      </c>
      <c r="F454" s="306" t="str">
        <f>'Sch-1'!J454</f>
        <v>CONNECTOR SERVER (SYSLOG)</v>
      </c>
      <c r="G454" s="305" t="str">
        <f>'Sch-1'!K454</f>
        <v xml:space="preserve">EA </v>
      </c>
      <c r="H454" s="305">
        <f>'Sch-1'!L454</f>
        <v>2</v>
      </c>
      <c r="I454" s="307"/>
      <c r="J454" s="310" t="str">
        <f t="shared" si="28"/>
        <v>Included</v>
      </c>
      <c r="K454" s="309">
        <f t="shared" si="29"/>
        <v>0</v>
      </c>
      <c r="M454" s="266"/>
    </row>
    <row r="455" spans="1:13" s="279" customFormat="1" x14ac:dyDescent="0.3">
      <c r="A455" s="305">
        <f>'Sch-1'!A455</f>
        <v>429</v>
      </c>
      <c r="B455" s="305">
        <f>'Sch-1'!B455</f>
        <v>7000020907</v>
      </c>
      <c r="C455" s="305">
        <f>'Sch-1'!C455</f>
        <v>4450</v>
      </c>
      <c r="D455" s="306" t="str">
        <f>'Sch-1'!D455</f>
        <v xml:space="preserve">CONTROL CENTRE-HARDWARE                 </v>
      </c>
      <c r="E455" s="305">
        <f>'Sch-1'!E455</f>
        <v>1000063047</v>
      </c>
      <c r="F455" s="306" t="str">
        <f>'Sch-1'!J455</f>
        <v>VOICE RECORDER</v>
      </c>
      <c r="G455" s="305" t="str">
        <f>'Sch-1'!K455</f>
        <v xml:space="preserve">EA </v>
      </c>
      <c r="H455" s="305">
        <f>'Sch-1'!L455</f>
        <v>1</v>
      </c>
      <c r="I455" s="307"/>
      <c r="J455" s="310" t="str">
        <f t="shared" si="28"/>
        <v>Included</v>
      </c>
      <c r="K455" s="309">
        <f t="shared" si="29"/>
        <v>0</v>
      </c>
      <c r="M455" s="266"/>
    </row>
    <row r="456" spans="1:13" s="279" customFormat="1" ht="33" x14ac:dyDescent="0.3">
      <c r="A456" s="305">
        <f>'Sch-1'!A456</f>
        <v>430</v>
      </c>
      <c r="B456" s="305">
        <f>'Sch-1'!B456</f>
        <v>7000020907</v>
      </c>
      <c r="C456" s="305">
        <f>'Sch-1'!C456</f>
        <v>4460</v>
      </c>
      <c r="D456" s="306" t="str">
        <f>'Sch-1'!D456</f>
        <v xml:space="preserve">CONTROL CENTRE-HARDWARE                 </v>
      </c>
      <c r="E456" s="305">
        <f>'Sch-1'!E456</f>
        <v>1000060300</v>
      </c>
      <c r="F456" s="306" t="str">
        <f>'Sch-1'!J456</f>
        <v>TIME &amp; FREQUENCY SYSTEM NAVIC BASED (WITH FAILBACK TO GPS)</v>
      </c>
      <c r="G456" s="305" t="str">
        <f>'Sch-1'!K456</f>
        <v>LOT</v>
      </c>
      <c r="H456" s="305">
        <f>'Sch-1'!L456</f>
        <v>2</v>
      </c>
      <c r="I456" s="307"/>
      <c r="J456" s="310" t="str">
        <f t="shared" si="28"/>
        <v>Included</v>
      </c>
      <c r="K456" s="309">
        <f t="shared" si="29"/>
        <v>0</v>
      </c>
      <c r="M456" s="266"/>
    </row>
    <row r="457" spans="1:13" s="279" customFormat="1" x14ac:dyDescent="0.3">
      <c r="A457" s="305">
        <f>'Sch-1'!A457</f>
        <v>431</v>
      </c>
      <c r="B457" s="305">
        <f>'Sch-1'!B457</f>
        <v>7000020907</v>
      </c>
      <c r="C457" s="305">
        <f>'Sch-1'!C457</f>
        <v>4470</v>
      </c>
      <c r="D457" s="306" t="str">
        <f>'Sch-1'!D457</f>
        <v xml:space="preserve">CONTROL CENTRE-HARDWARE                 </v>
      </c>
      <c r="E457" s="305">
        <f>'Sch-1'!E457</f>
        <v>1000063259</v>
      </c>
      <c r="F457" s="306" t="str">
        <f>'Sch-1'!J457</f>
        <v>WORKSTATION AS PER TS</v>
      </c>
      <c r="G457" s="305" t="str">
        <f>'Sch-1'!K457</f>
        <v xml:space="preserve">EA </v>
      </c>
      <c r="H457" s="305">
        <f>'Sch-1'!L457</f>
        <v>20</v>
      </c>
      <c r="I457" s="307"/>
      <c r="J457" s="310" t="str">
        <f t="shared" si="28"/>
        <v>Included</v>
      </c>
      <c r="K457" s="309">
        <f t="shared" si="29"/>
        <v>0</v>
      </c>
      <c r="M457" s="266"/>
    </row>
    <row r="458" spans="1:13" s="279" customFormat="1" x14ac:dyDescent="0.3">
      <c r="A458" s="305">
        <f>'Sch-1'!A458</f>
        <v>432</v>
      </c>
      <c r="B458" s="305">
        <f>'Sch-1'!B458</f>
        <v>7000020907</v>
      </c>
      <c r="C458" s="305">
        <f>'Sch-1'!C458</f>
        <v>4480</v>
      </c>
      <c r="D458" s="306" t="str">
        <f>'Sch-1'!D458</f>
        <v xml:space="preserve">CONTROL CENTRE-HARDWARE                 </v>
      </c>
      <c r="E458" s="305">
        <f>'Sch-1'!E458</f>
        <v>1000063256</v>
      </c>
      <c r="F458" s="306" t="str">
        <f>'Sch-1'!J458</f>
        <v>TYPE-1 TFT MONITOR WITH STAND ON WHEELS</v>
      </c>
      <c r="G458" s="305" t="str">
        <f>'Sch-1'!K458</f>
        <v xml:space="preserve">EA </v>
      </c>
      <c r="H458" s="305">
        <f>'Sch-1'!L458</f>
        <v>1</v>
      </c>
      <c r="I458" s="307"/>
      <c r="J458" s="310" t="str">
        <f t="shared" si="28"/>
        <v>Included</v>
      </c>
      <c r="K458" s="309">
        <f t="shared" si="29"/>
        <v>0</v>
      </c>
      <c r="M458" s="266"/>
    </row>
    <row r="459" spans="1:13" s="279" customFormat="1" x14ac:dyDescent="0.3">
      <c r="A459" s="305">
        <f>'Sch-1'!A459</f>
        <v>433</v>
      </c>
      <c r="B459" s="305">
        <f>'Sch-1'!B459</f>
        <v>7000020907</v>
      </c>
      <c r="C459" s="305">
        <f>'Sch-1'!C459</f>
        <v>4490</v>
      </c>
      <c r="D459" s="306" t="str">
        <f>'Sch-1'!D459</f>
        <v xml:space="preserve">CONTROL CENTRE-HARDWARE                 </v>
      </c>
      <c r="E459" s="305">
        <f>'Sch-1'!E459</f>
        <v>1000063257</v>
      </c>
      <c r="F459" s="306" t="str">
        <f>'Sch-1'!J459</f>
        <v>TYPE-2 TFT MONITOR AS PER TS</v>
      </c>
      <c r="G459" s="305" t="str">
        <f>'Sch-1'!K459</f>
        <v xml:space="preserve">EA </v>
      </c>
      <c r="H459" s="305">
        <f>'Sch-1'!L459</f>
        <v>4</v>
      </c>
      <c r="I459" s="307"/>
      <c r="J459" s="310" t="str">
        <f t="shared" si="28"/>
        <v>Included</v>
      </c>
      <c r="K459" s="309">
        <f t="shared" si="29"/>
        <v>0</v>
      </c>
      <c r="M459" s="266"/>
    </row>
    <row r="460" spans="1:13" s="279" customFormat="1" x14ac:dyDescent="0.3">
      <c r="A460" s="305">
        <f>'Sch-1'!A460</f>
        <v>434</v>
      </c>
      <c r="B460" s="305">
        <f>'Sch-1'!B460</f>
        <v>7000020907</v>
      </c>
      <c r="C460" s="305">
        <f>'Sch-1'!C460</f>
        <v>4500</v>
      </c>
      <c r="D460" s="306" t="str">
        <f>'Sch-1'!D460</f>
        <v xml:space="preserve">CONTROL CENTRE-HARDWARE                 </v>
      </c>
      <c r="E460" s="305">
        <f>'Sch-1'!E460</f>
        <v>1000063258</v>
      </c>
      <c r="F460" s="306" t="str">
        <f>'Sch-1'!J460</f>
        <v>TYPE-3 TFT MONITOR AS PER TS</v>
      </c>
      <c r="G460" s="305" t="str">
        <f>'Sch-1'!K460</f>
        <v xml:space="preserve">EA </v>
      </c>
      <c r="H460" s="305">
        <f>'Sch-1'!L460</f>
        <v>35</v>
      </c>
      <c r="I460" s="307"/>
      <c r="J460" s="310" t="str">
        <f t="shared" si="28"/>
        <v>Included</v>
      </c>
      <c r="K460" s="309">
        <f t="shared" si="29"/>
        <v>0</v>
      </c>
      <c r="M460" s="266"/>
    </row>
    <row r="461" spans="1:13" s="279" customFormat="1" x14ac:dyDescent="0.3">
      <c r="A461" s="305">
        <f>'Sch-1'!A461</f>
        <v>435</v>
      </c>
      <c r="B461" s="305">
        <f>'Sch-1'!B461</f>
        <v>7000020907</v>
      </c>
      <c r="C461" s="305">
        <f>'Sch-1'!C461</f>
        <v>4510</v>
      </c>
      <c r="D461" s="306" t="str">
        <f>'Sch-1'!D461</f>
        <v xml:space="preserve">CONTROL CENTRE-HARDWARE                 </v>
      </c>
      <c r="E461" s="305">
        <f>'Sch-1'!E461</f>
        <v>1000063250</v>
      </c>
      <c r="F461" s="306" t="str">
        <f>'Sch-1'!J461</f>
        <v>FAILOVER NVR ALONG WITH SOFTWARE</v>
      </c>
      <c r="G461" s="305" t="str">
        <f>'Sch-1'!K461</f>
        <v xml:space="preserve">EA </v>
      </c>
      <c r="H461" s="305">
        <f>'Sch-1'!L461</f>
        <v>1</v>
      </c>
      <c r="I461" s="307"/>
      <c r="J461" s="310" t="str">
        <f t="shared" si="28"/>
        <v>Included</v>
      </c>
      <c r="K461" s="309">
        <f t="shared" si="29"/>
        <v>0</v>
      </c>
      <c r="M461" s="266"/>
    </row>
    <row r="462" spans="1:13" s="279" customFormat="1" x14ac:dyDescent="0.3">
      <c r="A462" s="305">
        <f>'Sch-1'!A462</f>
        <v>436</v>
      </c>
      <c r="B462" s="305">
        <f>'Sch-1'!B462</f>
        <v>7000020907</v>
      </c>
      <c r="C462" s="305">
        <f>'Sch-1'!C462</f>
        <v>4520</v>
      </c>
      <c r="D462" s="306" t="str">
        <f>'Sch-1'!D462</f>
        <v xml:space="preserve">CONTROL CENTRE-HARDWARE                 </v>
      </c>
      <c r="E462" s="305">
        <f>'Sch-1'!E462</f>
        <v>1000026358</v>
      </c>
      <c r="F462" s="306" t="str">
        <f>'Sch-1'!J462</f>
        <v>VoIP systems-High end VoIP phone</v>
      </c>
      <c r="G462" s="305" t="str">
        <f>'Sch-1'!K462</f>
        <v xml:space="preserve">EA </v>
      </c>
      <c r="H462" s="305">
        <f>'Sch-1'!L462</f>
        <v>3</v>
      </c>
      <c r="I462" s="307"/>
      <c r="J462" s="310" t="str">
        <f t="shared" si="28"/>
        <v>Included</v>
      </c>
      <c r="K462" s="309">
        <f t="shared" si="29"/>
        <v>0</v>
      </c>
      <c r="M462" s="266"/>
    </row>
    <row r="463" spans="1:13" s="279" customFormat="1" x14ac:dyDescent="0.3">
      <c r="A463" s="305">
        <f>'Sch-1'!A463</f>
        <v>437</v>
      </c>
      <c r="B463" s="305">
        <f>'Sch-1'!B463</f>
        <v>7000020907</v>
      </c>
      <c r="C463" s="305">
        <f>'Sch-1'!C463</f>
        <v>4530</v>
      </c>
      <c r="D463" s="306" t="str">
        <f>'Sch-1'!D463</f>
        <v xml:space="preserve">CONTROL CENTRE-HARDWARE                 </v>
      </c>
      <c r="E463" s="305">
        <f>'Sch-1'!E463</f>
        <v>1000026373</v>
      </c>
      <c r="F463" s="306" t="str">
        <f>'Sch-1'!J463</f>
        <v>VoIP systems-Low end VoIP phone</v>
      </c>
      <c r="G463" s="305" t="str">
        <f>'Sch-1'!K463</f>
        <v xml:space="preserve">EA </v>
      </c>
      <c r="H463" s="305">
        <f>'Sch-1'!L463</f>
        <v>2</v>
      </c>
      <c r="I463" s="307"/>
      <c r="J463" s="310" t="str">
        <f t="shared" si="28"/>
        <v>Included</v>
      </c>
      <c r="K463" s="309">
        <f t="shared" si="29"/>
        <v>0</v>
      </c>
      <c r="M463" s="266"/>
    </row>
    <row r="464" spans="1:13" s="279" customFormat="1" x14ac:dyDescent="0.3">
      <c r="A464" s="305">
        <f>'Sch-1'!A464</f>
        <v>438</v>
      </c>
      <c r="B464" s="305">
        <f>'Sch-1'!B464</f>
        <v>7000020907</v>
      </c>
      <c r="C464" s="305">
        <f>'Sch-1'!C464</f>
        <v>4540</v>
      </c>
      <c r="D464" s="306" t="str">
        <f>'Sch-1'!D464</f>
        <v xml:space="preserve">CONTROL CENTRE-HARDWARE                 </v>
      </c>
      <c r="E464" s="305">
        <f>'Sch-1'!E464</f>
        <v>1000063034</v>
      </c>
      <c r="F464" s="306" t="str">
        <f>'Sch-1'!J464</f>
        <v>NETWORK PANEL</v>
      </c>
      <c r="G464" s="305" t="str">
        <f>'Sch-1'!K464</f>
        <v xml:space="preserve">EA </v>
      </c>
      <c r="H464" s="305">
        <f>'Sch-1'!L464</f>
        <v>1</v>
      </c>
      <c r="I464" s="307"/>
      <c r="J464" s="310" t="str">
        <f t="shared" si="28"/>
        <v>Included</v>
      </c>
      <c r="K464" s="309">
        <f t="shared" si="29"/>
        <v>0</v>
      </c>
      <c r="M464" s="266"/>
    </row>
    <row r="465" spans="1:13" s="279" customFormat="1" x14ac:dyDescent="0.3">
      <c r="A465" s="305">
        <f>'Sch-1'!A465</f>
        <v>439</v>
      </c>
      <c r="B465" s="305">
        <f>'Sch-1'!B465</f>
        <v>7000020907</v>
      </c>
      <c r="C465" s="305">
        <f>'Sch-1'!C465</f>
        <v>4550</v>
      </c>
      <c r="D465" s="306" t="str">
        <f>'Sch-1'!D465</f>
        <v xml:space="preserve">CONTROL CENTRE-HARDWARE                 </v>
      </c>
      <c r="E465" s="305">
        <f>'Sch-1'!E465</f>
        <v>1000063043</v>
      </c>
      <c r="F465" s="306" t="str">
        <f>'Sch-1'!J465</f>
        <v>SERVER RACK PANEL WITH KVM UNIT</v>
      </c>
      <c r="G465" s="305" t="str">
        <f>'Sch-1'!K465</f>
        <v xml:space="preserve">EA </v>
      </c>
      <c r="H465" s="305">
        <f>'Sch-1'!L465</f>
        <v>2</v>
      </c>
      <c r="I465" s="307"/>
      <c r="J465" s="310" t="str">
        <f t="shared" si="28"/>
        <v>Included</v>
      </c>
      <c r="K465" s="309">
        <f t="shared" si="29"/>
        <v>0</v>
      </c>
      <c r="M465" s="266"/>
    </row>
    <row r="466" spans="1:13" s="279" customFormat="1" x14ac:dyDescent="0.3">
      <c r="A466" s="305">
        <f>'Sch-1'!A466</f>
        <v>440</v>
      </c>
      <c r="B466" s="305">
        <f>'Sch-1'!B466</f>
        <v>7000020907</v>
      </c>
      <c r="C466" s="305">
        <f>'Sch-1'!C466</f>
        <v>4560</v>
      </c>
      <c r="D466" s="306" t="str">
        <f>'Sch-1'!D466</f>
        <v xml:space="preserve">CONTROL CENTRE-HARDWARE                 </v>
      </c>
      <c r="E466" s="305">
        <f>'Sch-1'!E466</f>
        <v>1000060447</v>
      </c>
      <c r="F466" s="306" t="str">
        <f>'Sch-1'!J466</f>
        <v>DIGITAL DISPLAY FOR DATE</v>
      </c>
      <c r="G466" s="305" t="str">
        <f>'Sch-1'!K466</f>
        <v xml:space="preserve">NO </v>
      </c>
      <c r="H466" s="305">
        <f>'Sch-1'!L466</f>
        <v>1</v>
      </c>
      <c r="I466" s="307"/>
      <c r="J466" s="310" t="str">
        <f t="shared" si="28"/>
        <v>Included</v>
      </c>
      <c r="K466" s="309">
        <f t="shared" si="29"/>
        <v>0</v>
      </c>
      <c r="M466" s="266"/>
    </row>
    <row r="467" spans="1:13" s="279" customFormat="1" x14ac:dyDescent="0.3">
      <c r="A467" s="305">
        <f>'Sch-1'!A467</f>
        <v>441</v>
      </c>
      <c r="B467" s="305">
        <f>'Sch-1'!B467</f>
        <v>7000020907</v>
      </c>
      <c r="C467" s="305">
        <f>'Sch-1'!C467</f>
        <v>4570</v>
      </c>
      <c r="D467" s="306" t="str">
        <f>'Sch-1'!D467</f>
        <v xml:space="preserve">CONTROL CENTRE-HARDWARE                 </v>
      </c>
      <c r="E467" s="305">
        <f>'Sch-1'!E467</f>
        <v>1000010620</v>
      </c>
      <c r="F467" s="306" t="str">
        <f>'Sch-1'!J467</f>
        <v>Computer System Hardware - Digital Display for Time</v>
      </c>
      <c r="G467" s="305" t="str">
        <f>'Sch-1'!K467</f>
        <v xml:space="preserve">EA </v>
      </c>
      <c r="H467" s="305">
        <f>'Sch-1'!L467</f>
        <v>1</v>
      </c>
      <c r="I467" s="307"/>
      <c r="J467" s="310" t="str">
        <f t="shared" si="28"/>
        <v>Included</v>
      </c>
      <c r="K467" s="309">
        <f t="shared" si="29"/>
        <v>0</v>
      </c>
      <c r="M467" s="266"/>
    </row>
    <row r="468" spans="1:13" s="279" customFormat="1" ht="33" x14ac:dyDescent="0.3">
      <c r="A468" s="305">
        <f>'Sch-1'!A468</f>
        <v>442</v>
      </c>
      <c r="B468" s="305">
        <f>'Sch-1'!B468</f>
        <v>7000020907</v>
      </c>
      <c r="C468" s="305">
        <f>'Sch-1'!C468</f>
        <v>4580</v>
      </c>
      <c r="D468" s="306" t="str">
        <f>'Sch-1'!D468</f>
        <v xml:space="preserve">CONTROL CENTRE-HARDWARE                 </v>
      </c>
      <c r="E468" s="305">
        <f>'Sch-1'!E468</f>
        <v>1000010619</v>
      </c>
      <c r="F468" s="306" t="str">
        <f>'Sch-1'!J468</f>
        <v>Computer System Hardware - Digital Display for Frequency</v>
      </c>
      <c r="G468" s="305" t="str">
        <f>'Sch-1'!K468</f>
        <v xml:space="preserve">EA </v>
      </c>
      <c r="H468" s="305">
        <f>'Sch-1'!L468</f>
        <v>1</v>
      </c>
      <c r="I468" s="307"/>
      <c r="J468" s="310" t="str">
        <f t="shared" si="28"/>
        <v>Included</v>
      </c>
      <c r="K468" s="309">
        <f t="shared" si="29"/>
        <v>0</v>
      </c>
      <c r="M468" s="266"/>
    </row>
    <row r="469" spans="1:13" s="279" customFormat="1" x14ac:dyDescent="0.3">
      <c r="A469" s="305">
        <f>'Sch-1'!A469</f>
        <v>443</v>
      </c>
      <c r="B469" s="305">
        <f>'Sch-1'!B469</f>
        <v>7000020907</v>
      </c>
      <c r="C469" s="305">
        <f>'Sch-1'!C469</f>
        <v>4590</v>
      </c>
      <c r="D469" s="306" t="str">
        <f>'Sch-1'!D469</f>
        <v xml:space="preserve">CONTROL CENTRE-HARDWARE                 </v>
      </c>
      <c r="E469" s="305">
        <f>'Sch-1'!E469</f>
        <v>1000014475</v>
      </c>
      <c r="F469" s="306" t="str">
        <f>'Sch-1'!J469</f>
        <v>Computer System Hardware - Laptop for maintenance</v>
      </c>
      <c r="G469" s="305" t="str">
        <f>'Sch-1'!K469</f>
        <v xml:space="preserve">EA </v>
      </c>
      <c r="H469" s="305">
        <f>'Sch-1'!L469</f>
        <v>2</v>
      </c>
      <c r="I469" s="307"/>
      <c r="J469" s="310" t="str">
        <f t="shared" si="28"/>
        <v>Included</v>
      </c>
      <c r="K469" s="309">
        <f t="shared" si="29"/>
        <v>0</v>
      </c>
      <c r="M469" s="266"/>
    </row>
    <row r="470" spans="1:13" s="279" customFormat="1" x14ac:dyDescent="0.3">
      <c r="A470" s="305">
        <f>'Sch-1'!A470</f>
        <v>444</v>
      </c>
      <c r="B470" s="305">
        <f>'Sch-1'!B470</f>
        <v>7000020907</v>
      </c>
      <c r="C470" s="305">
        <f>'Sch-1'!C470</f>
        <v>7100</v>
      </c>
      <c r="D470" s="306" t="str">
        <f>'Sch-1'!D470</f>
        <v xml:space="preserve">CONTROL CENTRE-HARDWARE                 </v>
      </c>
      <c r="E470" s="305">
        <f>'Sch-1'!E470</f>
        <v>1000015824</v>
      </c>
      <c r="F470" s="306" t="str">
        <f>'Sch-1'!J470</f>
        <v>Computer System Hardware - NMS server</v>
      </c>
      <c r="G470" s="305" t="str">
        <f>'Sch-1'!K470</f>
        <v xml:space="preserve">EA </v>
      </c>
      <c r="H470" s="305">
        <f>'Sch-1'!L470</f>
        <v>1</v>
      </c>
      <c r="I470" s="307"/>
      <c r="J470" s="310" t="str">
        <f t="shared" si="28"/>
        <v>Included</v>
      </c>
      <c r="K470" s="309">
        <f t="shared" si="29"/>
        <v>0</v>
      </c>
      <c r="M470" s="266"/>
    </row>
    <row r="471" spans="1:13" s="279" customFormat="1" x14ac:dyDescent="0.3">
      <c r="A471" s="305">
        <f>'Sch-1'!A471</f>
        <v>445</v>
      </c>
      <c r="B471" s="305">
        <f>'Sch-1'!B471</f>
        <v>7000020907</v>
      </c>
      <c r="C471" s="305">
        <f>'Sch-1'!C471</f>
        <v>4620</v>
      </c>
      <c r="D471" s="306" t="str">
        <f>'Sch-1'!D471</f>
        <v xml:space="preserve">CONTROL CENTRE-VIDEO WALL               </v>
      </c>
      <c r="E471" s="305">
        <f>'Sch-1'!E471</f>
        <v>1000063020</v>
      </c>
      <c r="F471" s="306" t="str">
        <f>'Sch-1'!J471</f>
        <v>DIRECT VIEW LED WALL AS PER TS</v>
      </c>
      <c r="G471" s="305" t="str">
        <f>'Sch-1'!K471</f>
        <v xml:space="preserve">M2 </v>
      </c>
      <c r="H471" s="305">
        <f>'Sch-1'!L471</f>
        <v>17</v>
      </c>
      <c r="I471" s="307"/>
      <c r="J471" s="310" t="str">
        <f t="shared" si="28"/>
        <v>Included</v>
      </c>
      <c r="K471" s="309">
        <f t="shared" si="29"/>
        <v>0</v>
      </c>
      <c r="M471" s="266"/>
    </row>
    <row r="472" spans="1:13" s="279" customFormat="1" x14ac:dyDescent="0.3">
      <c r="A472" s="305">
        <f>'Sch-1'!A472</f>
        <v>446</v>
      </c>
      <c r="B472" s="305">
        <f>'Sch-1'!B472</f>
        <v>7000020907</v>
      </c>
      <c r="C472" s="305">
        <f>'Sch-1'!C472</f>
        <v>4630</v>
      </c>
      <c r="D472" s="306" t="str">
        <f>'Sch-1'!D472</f>
        <v xml:space="preserve">CONTROL CENTRE-FURNITURE                </v>
      </c>
      <c r="E472" s="305">
        <f>'Sch-1'!E472</f>
        <v>1000016830</v>
      </c>
      <c r="F472" s="306" t="str">
        <f>'Sch-1'!J472</f>
        <v>FURNITURE - Operator Workstations desk</v>
      </c>
      <c r="G472" s="305" t="str">
        <f>'Sch-1'!K472</f>
        <v xml:space="preserve">EA </v>
      </c>
      <c r="H472" s="305">
        <f>'Sch-1'!L472</f>
        <v>6</v>
      </c>
      <c r="I472" s="307"/>
      <c r="J472" s="310" t="str">
        <f t="shared" si="28"/>
        <v>Included</v>
      </c>
      <c r="K472" s="309">
        <f t="shared" si="29"/>
        <v>0</v>
      </c>
      <c r="M472" s="266"/>
    </row>
    <row r="473" spans="1:13" s="279" customFormat="1" x14ac:dyDescent="0.3">
      <c r="A473" s="305">
        <f>'Sch-1'!A473</f>
        <v>447</v>
      </c>
      <c r="B473" s="305">
        <f>'Sch-1'!B473</f>
        <v>7000020907</v>
      </c>
      <c r="C473" s="305">
        <f>'Sch-1'!C473</f>
        <v>4640</v>
      </c>
      <c r="D473" s="306" t="str">
        <f>'Sch-1'!D473</f>
        <v xml:space="preserve">CONTROL CENTRE-FURNITURE                </v>
      </c>
      <c r="E473" s="305">
        <f>'Sch-1'!E473</f>
        <v>1000063253</v>
      </c>
      <c r="F473" s="306" t="str">
        <f>'Sch-1'!J473</f>
        <v>OPERATOR CHAIRS</v>
      </c>
      <c r="G473" s="305" t="str">
        <f>'Sch-1'!K473</f>
        <v xml:space="preserve">EA </v>
      </c>
      <c r="H473" s="305">
        <f>'Sch-1'!L473</f>
        <v>6</v>
      </c>
      <c r="I473" s="307"/>
      <c r="J473" s="310" t="str">
        <f t="shared" si="28"/>
        <v>Included</v>
      </c>
      <c r="K473" s="309">
        <f t="shared" si="29"/>
        <v>0</v>
      </c>
      <c r="M473" s="266"/>
    </row>
    <row r="474" spans="1:13" s="279" customFormat="1" x14ac:dyDescent="0.3">
      <c r="A474" s="305">
        <f>'Sch-1'!A474</f>
        <v>448</v>
      </c>
      <c r="B474" s="305">
        <f>'Sch-1'!B474</f>
        <v>7000020907</v>
      </c>
      <c r="C474" s="305">
        <f>'Sch-1'!C474</f>
        <v>4650</v>
      </c>
      <c r="D474" s="306" t="str">
        <f>'Sch-1'!D474</f>
        <v xml:space="preserve">CONTROL CENTRE-FURNITURE                </v>
      </c>
      <c r="E474" s="305">
        <f>'Sch-1'!E474</f>
        <v>1000012075</v>
      </c>
      <c r="F474" s="306" t="str">
        <f>'Sch-1'!J474</f>
        <v>FURNITURE - Fireproof Software storage box</v>
      </c>
      <c r="G474" s="305" t="str">
        <f>'Sch-1'!K474</f>
        <v xml:space="preserve">EA </v>
      </c>
      <c r="H474" s="305">
        <f>'Sch-1'!L474</f>
        <v>1</v>
      </c>
      <c r="I474" s="307"/>
      <c r="J474" s="310" t="str">
        <f t="shared" si="28"/>
        <v>Included</v>
      </c>
      <c r="K474" s="309">
        <f t="shared" si="29"/>
        <v>0</v>
      </c>
      <c r="M474" s="266"/>
    </row>
    <row r="475" spans="1:13" s="279" customFormat="1" ht="33" x14ac:dyDescent="0.3">
      <c r="A475" s="305">
        <f>'Sch-1'!A475</f>
        <v>449</v>
      </c>
      <c r="B475" s="305">
        <f>'Sch-1'!B475</f>
        <v>7000020907</v>
      </c>
      <c r="C475" s="305">
        <f>'Sch-1'!C475</f>
        <v>4660</v>
      </c>
      <c r="D475" s="306" t="str">
        <f>'Sch-1'!D475</f>
        <v xml:space="preserve">AUXILIARY POWER SUPPLY                  </v>
      </c>
      <c r="E475" s="305">
        <f>'Sch-1'!E475</f>
        <v>1000022025</v>
      </c>
      <c r="F475" s="306" t="str">
        <f>'Sch-1'!J475</f>
        <v>Uninterrupted Power supply - 40 kVA (32kW at 0.8 pf) UPS running inparallel</v>
      </c>
      <c r="G475" s="305" t="str">
        <f>'Sch-1'!K475</f>
        <v xml:space="preserve">EA </v>
      </c>
      <c r="H475" s="305">
        <f>'Sch-1'!L475</f>
        <v>2</v>
      </c>
      <c r="I475" s="307"/>
      <c r="J475" s="310" t="str">
        <f t="shared" si="28"/>
        <v>Included</v>
      </c>
      <c r="K475" s="309">
        <f t="shared" si="29"/>
        <v>0</v>
      </c>
      <c r="M475" s="266"/>
    </row>
    <row r="476" spans="1:13" s="279" customFormat="1" ht="33" x14ac:dyDescent="0.3">
      <c r="A476" s="305">
        <f>'Sch-1'!A476</f>
        <v>450</v>
      </c>
      <c r="B476" s="305">
        <f>'Sch-1'!B476</f>
        <v>7000020907</v>
      </c>
      <c r="C476" s="305">
        <f>'Sch-1'!C476</f>
        <v>4670</v>
      </c>
      <c r="D476" s="306" t="str">
        <f>'Sch-1'!D476</f>
        <v xml:space="preserve">AUXILIARY POWER SUPPLY                  </v>
      </c>
      <c r="E476" s="305">
        <f>'Sch-1'!E476</f>
        <v>1000022286</v>
      </c>
      <c r="F476" s="306" t="str">
        <f>'Sch-1'!J476</f>
        <v>VRLA type Battery banks for UPS (eachbank of atleast 76.8 kVAH)</v>
      </c>
      <c r="G476" s="305" t="str">
        <f>'Sch-1'!K476</f>
        <v xml:space="preserve">EA </v>
      </c>
      <c r="H476" s="305">
        <f>'Sch-1'!L476</f>
        <v>2</v>
      </c>
      <c r="I476" s="307"/>
      <c r="J476" s="310" t="str">
        <f t="shared" si="28"/>
        <v>Included</v>
      </c>
      <c r="K476" s="309">
        <f t="shared" si="29"/>
        <v>0</v>
      </c>
      <c r="M476" s="266"/>
    </row>
    <row r="477" spans="1:13" s="279" customFormat="1" x14ac:dyDescent="0.3">
      <c r="A477" s="305">
        <f>'Sch-1'!A477</f>
        <v>451</v>
      </c>
      <c r="B477" s="305">
        <f>'Sch-1'!B477</f>
        <v>7000020907</v>
      </c>
      <c r="C477" s="305">
        <f>'Sch-1'!C477</f>
        <v>4680</v>
      </c>
      <c r="D477" s="306" t="str">
        <f>'Sch-1'!D477</f>
        <v xml:space="preserve">AUXILIARY POWER SUPPLY                  </v>
      </c>
      <c r="E477" s="305">
        <f>'Sch-1'!E477</f>
        <v>1000022029</v>
      </c>
      <c r="F477" s="306" t="str">
        <f>'Sch-1'!J477</f>
        <v>UPS Monitoring System</v>
      </c>
      <c r="G477" s="305" t="str">
        <f>'Sch-1'!K477</f>
        <v>LOT</v>
      </c>
      <c r="H477" s="305">
        <f>'Sch-1'!L477</f>
        <v>1</v>
      </c>
      <c r="I477" s="307"/>
      <c r="J477" s="310" t="str">
        <f t="shared" si="28"/>
        <v>Included</v>
      </c>
      <c r="K477" s="309">
        <f t="shared" si="29"/>
        <v>0</v>
      </c>
      <c r="M477" s="266"/>
    </row>
    <row r="478" spans="1:13" s="279" customFormat="1" x14ac:dyDescent="0.3">
      <c r="A478" s="305">
        <f>'Sch-1'!A478</f>
        <v>452</v>
      </c>
      <c r="B478" s="305">
        <f>'Sch-1'!B478</f>
        <v>7000020907</v>
      </c>
      <c r="C478" s="305">
        <f>'Sch-1'!C478</f>
        <v>4690</v>
      </c>
      <c r="D478" s="306" t="str">
        <f>'Sch-1'!D478</f>
        <v xml:space="preserve">POWER &amp; CONTROL CABLES                  </v>
      </c>
      <c r="E478" s="305">
        <f>'Sch-1'!E478</f>
        <v>1000028314</v>
      </c>
      <c r="F478" s="306" t="str">
        <f>'Sch-1'!J478</f>
        <v>POWER CABLE (XLPE &amp; PVC INSULATED)</v>
      </c>
      <c r="G478" s="305" t="str">
        <f>'Sch-1'!K478</f>
        <v>LOT</v>
      </c>
      <c r="H478" s="305">
        <f>'Sch-1'!L478</f>
        <v>1</v>
      </c>
      <c r="I478" s="307"/>
      <c r="J478" s="310" t="str">
        <f t="shared" si="28"/>
        <v>Included</v>
      </c>
      <c r="K478" s="309">
        <f t="shared" si="29"/>
        <v>0</v>
      </c>
      <c r="M478" s="266"/>
    </row>
    <row r="479" spans="1:13" s="279" customFormat="1" x14ac:dyDescent="0.3">
      <c r="A479" s="305">
        <f>'Sch-1'!A479</f>
        <v>453</v>
      </c>
      <c r="B479" s="305">
        <f>'Sch-1'!B479</f>
        <v>7000020907</v>
      </c>
      <c r="C479" s="305">
        <f>'Sch-1'!C479</f>
        <v>4700</v>
      </c>
      <c r="D479" s="306" t="str">
        <f>'Sch-1'!D479</f>
        <v xml:space="preserve">POWER &amp; CONTROL CABLES                  </v>
      </c>
      <c r="E479" s="305">
        <f>'Sch-1'!E479</f>
        <v>1000062967</v>
      </c>
      <c r="F479" s="306" t="str">
        <f>'Sch-1'!J479</f>
        <v>COMMUNICATION CABLES</v>
      </c>
      <c r="G479" s="305" t="str">
        <f>'Sch-1'!K479</f>
        <v>LOT</v>
      </c>
      <c r="H479" s="305">
        <f>'Sch-1'!L479</f>
        <v>1</v>
      </c>
      <c r="I479" s="307"/>
      <c r="J479" s="310" t="str">
        <f t="shared" si="28"/>
        <v>Included</v>
      </c>
      <c r="K479" s="309">
        <f t="shared" si="29"/>
        <v>0</v>
      </c>
      <c r="M479" s="266"/>
    </row>
    <row r="480" spans="1:13" s="279" customFormat="1" x14ac:dyDescent="0.3">
      <c r="A480" s="305">
        <f>'Sch-1'!A480</f>
        <v>454</v>
      </c>
      <c r="B480" s="305">
        <f>'Sch-1'!B480</f>
        <v>7000020907</v>
      </c>
      <c r="C480" s="305">
        <f>'Sch-1'!C480</f>
        <v>4710</v>
      </c>
      <c r="D480" s="306" t="str">
        <f>'Sch-1'!D480</f>
        <v xml:space="preserve">PRINTER                                 </v>
      </c>
      <c r="E480" s="305">
        <f>'Sch-1'!E480</f>
        <v>1000062966</v>
      </c>
      <c r="F480" s="306" t="str">
        <f>'Sch-1'!J480</f>
        <v>COLOUR LASER CUM MULTI-FUNCTION PRINTER</v>
      </c>
      <c r="G480" s="305" t="str">
        <f>'Sch-1'!K480</f>
        <v xml:space="preserve">EA </v>
      </c>
      <c r="H480" s="305">
        <f>'Sch-1'!L480</f>
        <v>1</v>
      </c>
      <c r="I480" s="307"/>
      <c r="J480" s="310" t="str">
        <f t="shared" si="28"/>
        <v>Included</v>
      </c>
      <c r="K480" s="309">
        <f t="shared" si="29"/>
        <v>0</v>
      </c>
      <c r="M480" s="266"/>
    </row>
    <row r="481" spans="1:13" s="279" customFormat="1" x14ac:dyDescent="0.3">
      <c r="A481" s="305">
        <f>'Sch-1'!A481</f>
        <v>455</v>
      </c>
      <c r="B481" s="305">
        <f>'Sch-1'!B481</f>
        <v>7000020907</v>
      </c>
      <c r="C481" s="305">
        <f>'Sch-1'!C481</f>
        <v>4720</v>
      </c>
      <c r="D481" s="306" t="str">
        <f>'Sch-1'!D481</f>
        <v xml:space="preserve">CONTROL CENTRE-SOFTWARE                 </v>
      </c>
      <c r="E481" s="305">
        <f>'Sch-1'!E481</f>
        <v>1000063040</v>
      </c>
      <c r="F481" s="306" t="str">
        <f>'Sch-1'!J481</f>
        <v>SCADA APPLICATION SOFTWARE</v>
      </c>
      <c r="G481" s="305" t="str">
        <f>'Sch-1'!K481</f>
        <v>LOT</v>
      </c>
      <c r="H481" s="305">
        <f>'Sch-1'!L481</f>
        <v>1</v>
      </c>
      <c r="I481" s="307"/>
      <c r="J481" s="308" t="str">
        <f>IF(I481=0, "Included",IF(ISERROR(H481*I481), I481, H481*I481))</f>
        <v>Included</v>
      </c>
      <c r="K481" s="309">
        <f>+H481*I481</f>
        <v>0</v>
      </c>
      <c r="M481" s="266"/>
    </row>
    <row r="482" spans="1:13" s="279" customFormat="1" x14ac:dyDescent="0.3">
      <c r="A482" s="305">
        <f>'Sch-1'!A482</f>
        <v>456</v>
      </c>
      <c r="B482" s="305">
        <f>'Sch-1'!B482</f>
        <v>7000020907</v>
      </c>
      <c r="C482" s="305">
        <f>'Sch-1'!C482</f>
        <v>4730</v>
      </c>
      <c r="D482" s="306" t="str">
        <f>'Sch-1'!D482</f>
        <v xml:space="preserve">CONTROL CENTRE-SOFTWARE                 </v>
      </c>
      <c r="E482" s="305">
        <f>'Sch-1'!E482</f>
        <v>1000019870</v>
      </c>
      <c r="F482" s="306" t="str">
        <f>'Sch-1'!J482</f>
        <v>Application Software - CFE Communication</v>
      </c>
      <c r="G482" s="305" t="str">
        <f>'Sch-1'!K482</f>
        <v>LOT</v>
      </c>
      <c r="H482" s="305">
        <f>'Sch-1'!L482</f>
        <v>1</v>
      </c>
      <c r="I482" s="307"/>
      <c r="J482" s="310" t="str">
        <f>IF(I482=0, "Included",IF(ISERROR(H482*I482), I482, H482*I482))</f>
        <v>Included</v>
      </c>
      <c r="K482" s="309">
        <f>+H482*I482</f>
        <v>0</v>
      </c>
      <c r="M482" s="266"/>
    </row>
    <row r="483" spans="1:13" s="279" customFormat="1" x14ac:dyDescent="0.3">
      <c r="A483" s="305">
        <f>'Sch-1'!A483</f>
        <v>457</v>
      </c>
      <c r="B483" s="305">
        <f>'Sch-1'!B483</f>
        <v>7000020907</v>
      </c>
      <c r="C483" s="305">
        <f>'Sch-1'!C483</f>
        <v>4740</v>
      </c>
      <c r="D483" s="306" t="str">
        <f>'Sch-1'!D483</f>
        <v xml:space="preserve">CONTROL CENTRE-SOFTWARE                 </v>
      </c>
      <c r="E483" s="305">
        <f>'Sch-1'!E483</f>
        <v>1000052637</v>
      </c>
      <c r="F483" s="306" t="str">
        <f>'Sch-1'!J483</f>
        <v>IDENTITY MANAGEMENT SOFTWARE</v>
      </c>
      <c r="G483" s="305" t="str">
        <f>'Sch-1'!K483</f>
        <v>LOT</v>
      </c>
      <c r="H483" s="305">
        <f>'Sch-1'!L483</f>
        <v>1</v>
      </c>
      <c r="I483" s="307"/>
      <c r="J483" s="310" t="str">
        <f t="shared" ref="J483:J484" si="30">IF(I483=0, "Included",IF(ISERROR(H483*I483), I483, H483*I483))</f>
        <v>Included</v>
      </c>
      <c r="K483" s="309">
        <f t="shared" ref="K483:K484" si="31">+H483*I483</f>
        <v>0</v>
      </c>
      <c r="M483" s="266"/>
    </row>
    <row r="484" spans="1:13" s="279" customFormat="1" ht="33" x14ac:dyDescent="0.3">
      <c r="A484" s="305">
        <f>'Sch-1'!A484</f>
        <v>458</v>
      </c>
      <c r="B484" s="305">
        <f>'Sch-1'!B484</f>
        <v>7000020907</v>
      </c>
      <c r="C484" s="305">
        <f>'Sch-1'!C484</f>
        <v>4750</v>
      </c>
      <c r="D484" s="306" t="str">
        <f>'Sch-1'!D484</f>
        <v xml:space="preserve">CONTROL CENTRE-SOFTWARE                 </v>
      </c>
      <c r="E484" s="305">
        <f>'Sch-1'!E484</f>
        <v>1000063069</v>
      </c>
      <c r="F484" s="306" t="str">
        <f>'Sch-1'!J484</f>
        <v>ARCHIVAL &amp; CONFIGURATION APPLICATION SOFTWARE</v>
      </c>
      <c r="G484" s="305" t="str">
        <f>'Sch-1'!K484</f>
        <v>LOT</v>
      </c>
      <c r="H484" s="305">
        <f>'Sch-1'!L484</f>
        <v>1</v>
      </c>
      <c r="I484" s="307"/>
      <c r="J484" s="310" t="str">
        <f t="shared" si="30"/>
        <v>Included</v>
      </c>
      <c r="K484" s="309">
        <f t="shared" si="31"/>
        <v>0</v>
      </c>
      <c r="M484" s="266"/>
    </row>
    <row r="485" spans="1:13" s="279" customFormat="1" x14ac:dyDescent="0.3">
      <c r="A485" s="305">
        <f>'Sch-1'!A485</f>
        <v>459</v>
      </c>
      <c r="B485" s="305">
        <f>'Sch-1'!B485</f>
        <v>7000020907</v>
      </c>
      <c r="C485" s="305">
        <f>'Sch-1'!C485</f>
        <v>4760</v>
      </c>
      <c r="D485" s="306" t="str">
        <f>'Sch-1'!D485</f>
        <v xml:space="preserve">CONTROL CENTRE-SOFTWARE                 </v>
      </c>
      <c r="E485" s="305">
        <f>'Sch-1'!E485</f>
        <v>1000063252</v>
      </c>
      <c r="F485" s="306" t="str">
        <f>'Sch-1'!J485</f>
        <v>SOFTWARE FOR STORAGE SERVER NAS</v>
      </c>
      <c r="G485" s="305" t="str">
        <f>'Sch-1'!K485</f>
        <v>LOT</v>
      </c>
      <c r="H485" s="305">
        <f>'Sch-1'!L485</f>
        <v>1</v>
      </c>
      <c r="I485" s="307"/>
      <c r="J485" s="308" t="str">
        <f>IF(I485=0, "Included",IF(ISERROR(H485*I485), I485, H485*I485))</f>
        <v>Included</v>
      </c>
      <c r="K485" s="309">
        <f>+H485*I485</f>
        <v>0</v>
      </c>
      <c r="M485" s="266"/>
    </row>
    <row r="486" spans="1:13" s="279" customFormat="1" x14ac:dyDescent="0.3">
      <c r="A486" s="305">
        <f>'Sch-1'!A486</f>
        <v>460</v>
      </c>
      <c r="B486" s="305">
        <f>'Sch-1'!B486</f>
        <v>7000020907</v>
      </c>
      <c r="C486" s="305">
        <f>'Sch-1'!C486</f>
        <v>4770</v>
      </c>
      <c r="D486" s="306" t="str">
        <f>'Sch-1'!D486</f>
        <v xml:space="preserve">CONTROL CENTRE-SOFTWARE                 </v>
      </c>
      <c r="E486" s="305">
        <f>'Sch-1'!E486</f>
        <v>1000063048</v>
      </c>
      <c r="F486" s="306" t="str">
        <f>'Sch-1'!J486</f>
        <v>VOICE RECORDING SOFTWARE</v>
      </c>
      <c r="G486" s="305" t="str">
        <f>'Sch-1'!K486</f>
        <v>LOT</v>
      </c>
      <c r="H486" s="305">
        <f>'Sch-1'!L486</f>
        <v>1</v>
      </c>
      <c r="I486" s="307"/>
      <c r="J486" s="310" t="str">
        <f>IF(I486=0, "Included",IF(ISERROR(H486*I486), I486, H486*I486))</f>
        <v>Included</v>
      </c>
      <c r="K486" s="309">
        <f>+H486*I486</f>
        <v>0</v>
      </c>
      <c r="M486" s="266"/>
    </row>
    <row r="487" spans="1:13" s="279" customFormat="1" x14ac:dyDescent="0.3">
      <c r="A487" s="305">
        <f>'Sch-1'!A487</f>
        <v>461</v>
      </c>
      <c r="B487" s="305">
        <f>'Sch-1'!B487</f>
        <v>7000020907</v>
      </c>
      <c r="C487" s="305">
        <f>'Sch-1'!C487</f>
        <v>4780</v>
      </c>
      <c r="D487" s="306" t="str">
        <f>'Sch-1'!D487</f>
        <v xml:space="preserve">CONTROL CENTRE-SOFTWARE                 </v>
      </c>
      <c r="E487" s="305">
        <f>'Sch-1'!E487</f>
        <v>1000063030</v>
      </c>
      <c r="F487" s="306" t="str">
        <f>'Sch-1'!J487</f>
        <v>INVENTORY MANAGEMENT SOFTWARE</v>
      </c>
      <c r="G487" s="305" t="str">
        <f>'Sch-1'!K487</f>
        <v>LOT</v>
      </c>
      <c r="H487" s="305">
        <f>'Sch-1'!L487</f>
        <v>1</v>
      </c>
      <c r="I487" s="307"/>
      <c r="J487" s="310" t="str">
        <f t="shared" ref="J487:J502" si="32">IF(I487=0, "Included",IF(ISERROR(H487*I487), I487, H487*I487))</f>
        <v>Included</v>
      </c>
      <c r="K487" s="309">
        <f t="shared" ref="K487:K502" si="33">+H487*I487</f>
        <v>0</v>
      </c>
      <c r="M487" s="266"/>
    </row>
    <row r="488" spans="1:13" s="279" customFormat="1" x14ac:dyDescent="0.3">
      <c r="A488" s="305">
        <f>'Sch-1'!A488</f>
        <v>462</v>
      </c>
      <c r="B488" s="305">
        <f>'Sch-1'!B488</f>
        <v>7000020907</v>
      </c>
      <c r="C488" s="305">
        <f>'Sch-1'!C488</f>
        <v>4790</v>
      </c>
      <c r="D488" s="306" t="str">
        <f>'Sch-1'!D488</f>
        <v xml:space="preserve">CONTROL CENTRE-SOFTWARE                 </v>
      </c>
      <c r="E488" s="305">
        <f>'Sch-1'!E488</f>
        <v>1000017495</v>
      </c>
      <c r="F488" s="306" t="str">
        <f>'Sch-1'!J488</f>
        <v>Application Software - Patch Management Software</v>
      </c>
      <c r="G488" s="305" t="str">
        <f>'Sch-1'!K488</f>
        <v>LOT</v>
      </c>
      <c r="H488" s="305">
        <f>'Sch-1'!L488</f>
        <v>1</v>
      </c>
      <c r="I488" s="307"/>
      <c r="J488" s="310" t="str">
        <f t="shared" si="32"/>
        <v>Included</v>
      </c>
      <c r="K488" s="309">
        <f t="shared" si="33"/>
        <v>0</v>
      </c>
      <c r="M488" s="266"/>
    </row>
    <row r="489" spans="1:13" s="279" customFormat="1" x14ac:dyDescent="0.3">
      <c r="A489" s="305">
        <f>'Sch-1'!A489</f>
        <v>463</v>
      </c>
      <c r="B489" s="305">
        <f>'Sch-1'!B489</f>
        <v>7000020907</v>
      </c>
      <c r="C489" s="305">
        <f>'Sch-1'!C489</f>
        <v>4800</v>
      </c>
      <c r="D489" s="306" t="str">
        <f>'Sch-1'!D489</f>
        <v xml:space="preserve">CONTROL CENTRE-SOFTWARE                 </v>
      </c>
      <c r="E489" s="305">
        <f>'Sch-1'!E489</f>
        <v>1000029224</v>
      </c>
      <c r="F489" s="306" t="str">
        <f>'Sch-1'!J489</f>
        <v>MS office Software</v>
      </c>
      <c r="G489" s="305" t="str">
        <f>'Sch-1'!K489</f>
        <v xml:space="preserve">EA </v>
      </c>
      <c r="H489" s="305">
        <f>'Sch-1'!L489</f>
        <v>20</v>
      </c>
      <c r="I489" s="307"/>
      <c r="J489" s="310" t="str">
        <f t="shared" si="32"/>
        <v>Included</v>
      </c>
      <c r="K489" s="309">
        <f t="shared" si="33"/>
        <v>0</v>
      </c>
      <c r="M489" s="266"/>
    </row>
    <row r="490" spans="1:13" s="279" customFormat="1" x14ac:dyDescent="0.3">
      <c r="A490" s="305">
        <f>'Sch-1'!A490</f>
        <v>464</v>
      </c>
      <c r="B490" s="305">
        <f>'Sch-1'!B490</f>
        <v>7000020907</v>
      </c>
      <c r="C490" s="305">
        <f>'Sch-1'!C490</f>
        <v>7110</v>
      </c>
      <c r="D490" s="306" t="str">
        <f>'Sch-1'!D490</f>
        <v xml:space="preserve">CONTROL CENTRE-SOFTWARE                 </v>
      </c>
      <c r="E490" s="305">
        <f>'Sch-1'!E490</f>
        <v>1000026408</v>
      </c>
      <c r="F490" s="306" t="str">
        <f>'Sch-1'!J490</f>
        <v>Network Management System</v>
      </c>
      <c r="G490" s="305" t="str">
        <f>'Sch-1'!K490</f>
        <v>LOT</v>
      </c>
      <c r="H490" s="305">
        <f>'Sch-1'!L490</f>
        <v>1</v>
      </c>
      <c r="I490" s="307"/>
      <c r="J490" s="310" t="str">
        <f t="shared" si="32"/>
        <v>Included</v>
      </c>
      <c r="K490" s="309">
        <f t="shared" si="33"/>
        <v>0</v>
      </c>
      <c r="M490" s="266"/>
    </row>
    <row r="491" spans="1:13" s="279" customFormat="1" x14ac:dyDescent="0.3">
      <c r="A491" s="305">
        <f>'Sch-1'!A491</f>
        <v>465</v>
      </c>
      <c r="B491" s="305">
        <f>'Sch-1'!B491</f>
        <v>7000020907</v>
      </c>
      <c r="C491" s="305">
        <f>'Sch-1'!C491</f>
        <v>4290</v>
      </c>
      <c r="D491" s="306" t="str">
        <f>'Sch-1'!D491</f>
        <v xml:space="preserve">SUBSTATION-HARDWARE                     </v>
      </c>
      <c r="E491" s="305">
        <f>'Sch-1'!E491</f>
        <v>1000063259</v>
      </c>
      <c r="F491" s="306" t="str">
        <f>'Sch-1'!J491</f>
        <v>WORKSTATION AS PER TS</v>
      </c>
      <c r="G491" s="305" t="str">
        <f>'Sch-1'!K491</f>
        <v xml:space="preserve">EA </v>
      </c>
      <c r="H491" s="305">
        <f>'Sch-1'!L491</f>
        <v>92</v>
      </c>
      <c r="I491" s="307"/>
      <c r="J491" s="310" t="str">
        <f t="shared" si="32"/>
        <v>Included</v>
      </c>
      <c r="K491" s="309">
        <f t="shared" si="33"/>
        <v>0</v>
      </c>
      <c r="M491" s="266"/>
    </row>
    <row r="492" spans="1:13" s="279" customFormat="1" x14ac:dyDescent="0.3">
      <c r="A492" s="305">
        <f>'Sch-1'!A492</f>
        <v>466</v>
      </c>
      <c r="B492" s="305">
        <f>'Sch-1'!B492</f>
        <v>7000020907</v>
      </c>
      <c r="C492" s="305">
        <f>'Sch-1'!C492</f>
        <v>4810</v>
      </c>
      <c r="D492" s="306" t="str">
        <f>'Sch-1'!D492</f>
        <v xml:space="preserve">SUBSTATION-HARDWARE                     </v>
      </c>
      <c r="E492" s="305">
        <f>'Sch-1'!E492</f>
        <v>1000063035</v>
      </c>
      <c r="F492" s="306" t="str">
        <f>'Sch-1'!J492</f>
        <v>NVR WITH REQUIRED SOFTWARE AS PER TS</v>
      </c>
      <c r="G492" s="305" t="str">
        <f>'Sch-1'!K492</f>
        <v xml:space="preserve">EA </v>
      </c>
      <c r="H492" s="305">
        <f>'Sch-1'!L492</f>
        <v>23</v>
      </c>
      <c r="I492" s="307"/>
      <c r="J492" s="310" t="str">
        <f t="shared" si="32"/>
        <v>Included</v>
      </c>
      <c r="K492" s="309">
        <f t="shared" si="33"/>
        <v>0</v>
      </c>
      <c r="M492" s="266"/>
    </row>
    <row r="493" spans="1:13" s="279" customFormat="1" x14ac:dyDescent="0.3">
      <c r="A493" s="305">
        <f>'Sch-1'!A493</f>
        <v>467</v>
      </c>
      <c r="B493" s="305">
        <f>'Sch-1'!B493</f>
        <v>7000020907</v>
      </c>
      <c r="C493" s="305">
        <f>'Sch-1'!C493</f>
        <v>4820</v>
      </c>
      <c r="D493" s="306" t="str">
        <f>'Sch-1'!D493</f>
        <v xml:space="preserve">SUBSTATION-HARDWARE                     </v>
      </c>
      <c r="E493" s="305">
        <f>'Sch-1'!E493</f>
        <v>1000063258</v>
      </c>
      <c r="F493" s="306" t="str">
        <f>'Sch-1'!J493</f>
        <v>TYPE-3 TFT MONITOR AS PER TS</v>
      </c>
      <c r="G493" s="305" t="str">
        <f>'Sch-1'!K493</f>
        <v xml:space="preserve">EA </v>
      </c>
      <c r="H493" s="305">
        <f>'Sch-1'!L493</f>
        <v>46</v>
      </c>
      <c r="I493" s="307"/>
      <c r="J493" s="310" t="str">
        <f t="shared" si="32"/>
        <v>Included</v>
      </c>
      <c r="K493" s="309">
        <f t="shared" si="33"/>
        <v>0</v>
      </c>
      <c r="M493" s="266"/>
    </row>
    <row r="494" spans="1:13" s="279" customFormat="1" x14ac:dyDescent="0.3">
      <c r="A494" s="305">
        <f>'Sch-1'!A494</f>
        <v>468</v>
      </c>
      <c r="B494" s="305">
        <f>'Sch-1'!B494</f>
        <v>7000020907</v>
      </c>
      <c r="C494" s="305">
        <f>'Sch-1'!C494</f>
        <v>4830</v>
      </c>
      <c r="D494" s="306" t="str">
        <f>'Sch-1'!D494</f>
        <v xml:space="preserve">SUBSTATION-HARDWARE                     </v>
      </c>
      <c r="E494" s="305">
        <f>'Sch-1'!E494</f>
        <v>1000063257</v>
      </c>
      <c r="F494" s="306" t="str">
        <f>'Sch-1'!J494</f>
        <v>TYPE-2 TFT MONITOR AS PER TS</v>
      </c>
      <c r="G494" s="305" t="str">
        <f>'Sch-1'!K494</f>
        <v xml:space="preserve">EA </v>
      </c>
      <c r="H494" s="305">
        <f>'Sch-1'!L494</f>
        <v>23</v>
      </c>
      <c r="I494" s="307"/>
      <c r="J494" s="310" t="str">
        <f t="shared" ref="J494:J495" si="34">IF(I494=0, "Included",IF(ISERROR(H494*I494), I494, H494*I494))</f>
        <v>Included</v>
      </c>
      <c r="K494" s="309">
        <f t="shared" ref="K494:K495" si="35">+H494*I494</f>
        <v>0</v>
      </c>
      <c r="M494" s="266"/>
    </row>
    <row r="495" spans="1:13" s="279" customFormat="1" x14ac:dyDescent="0.3">
      <c r="A495" s="305">
        <f>'Sch-1'!A495</f>
        <v>469</v>
      </c>
      <c r="B495" s="305">
        <f>'Sch-1'!B495</f>
        <v>7000020907</v>
      </c>
      <c r="C495" s="305">
        <f>'Sch-1'!C495</f>
        <v>4850</v>
      </c>
      <c r="D495" s="306" t="str">
        <f>'Sch-1'!D495</f>
        <v xml:space="preserve">SUBSTATION-HARDWARE                     </v>
      </c>
      <c r="E495" s="305">
        <f>'Sch-1'!E495</f>
        <v>1000028314</v>
      </c>
      <c r="F495" s="306" t="str">
        <f>'Sch-1'!J495</f>
        <v>POWER CABLE (XLPE &amp; PVC INSULATED)</v>
      </c>
      <c r="G495" s="305" t="str">
        <f>'Sch-1'!K495</f>
        <v>LOT</v>
      </c>
      <c r="H495" s="305">
        <f>'Sch-1'!L495</f>
        <v>23</v>
      </c>
      <c r="I495" s="307"/>
      <c r="J495" s="310" t="str">
        <f t="shared" si="34"/>
        <v>Included</v>
      </c>
      <c r="K495" s="309">
        <f t="shared" si="35"/>
        <v>0</v>
      </c>
      <c r="M495" s="266"/>
    </row>
    <row r="496" spans="1:13" s="279" customFormat="1" x14ac:dyDescent="0.3">
      <c r="A496" s="305">
        <f>'Sch-1'!A496</f>
        <v>470</v>
      </c>
      <c r="B496" s="305">
        <f>'Sch-1'!B496</f>
        <v>7000020907</v>
      </c>
      <c r="C496" s="305">
        <f>'Sch-1'!C496</f>
        <v>4860</v>
      </c>
      <c r="D496" s="306" t="str">
        <f>'Sch-1'!D496</f>
        <v xml:space="preserve">SUBSTATION-HARDWARE                     </v>
      </c>
      <c r="E496" s="305">
        <f>'Sch-1'!E496</f>
        <v>1000062967</v>
      </c>
      <c r="F496" s="306" t="str">
        <f>'Sch-1'!J496</f>
        <v>COMMUNICATION CABLES</v>
      </c>
      <c r="G496" s="305" t="str">
        <f>'Sch-1'!K496</f>
        <v>LOT</v>
      </c>
      <c r="H496" s="305">
        <f>'Sch-1'!L496</f>
        <v>23</v>
      </c>
      <c r="I496" s="307"/>
      <c r="J496" s="310" t="str">
        <f t="shared" si="32"/>
        <v>Included</v>
      </c>
      <c r="K496" s="309">
        <f t="shared" si="33"/>
        <v>0</v>
      </c>
      <c r="M496" s="266"/>
    </row>
    <row r="497" spans="1:13" s="279" customFormat="1" x14ac:dyDescent="0.3">
      <c r="A497" s="305">
        <f>'Sch-1'!A497</f>
        <v>471</v>
      </c>
      <c r="B497" s="305">
        <f>'Sch-1'!B497</f>
        <v>7000020907</v>
      </c>
      <c r="C497" s="305">
        <f>'Sch-1'!C497</f>
        <v>6760</v>
      </c>
      <c r="D497" s="306" t="str">
        <f>'Sch-1'!D497</f>
        <v xml:space="preserve">SUBSTATION-SOFTWARE                     </v>
      </c>
      <c r="E497" s="305">
        <f>'Sch-1'!E497</f>
        <v>1000029224</v>
      </c>
      <c r="F497" s="306" t="str">
        <f>'Sch-1'!J497</f>
        <v>MS office Software</v>
      </c>
      <c r="G497" s="305" t="str">
        <f>'Sch-1'!K497</f>
        <v xml:space="preserve">EA </v>
      </c>
      <c r="H497" s="305">
        <f>'Sch-1'!L497</f>
        <v>23</v>
      </c>
      <c r="I497" s="307"/>
      <c r="J497" s="310" t="str">
        <f t="shared" si="32"/>
        <v>Included</v>
      </c>
      <c r="K497" s="309">
        <f t="shared" si="33"/>
        <v>0</v>
      </c>
      <c r="M497" s="266"/>
    </row>
    <row r="498" spans="1:13" ht="16.5" customHeight="1" x14ac:dyDescent="0.3">
      <c r="A498" s="301"/>
      <c r="B498" s="302" t="str">
        <f>'Sch-1'!B498</f>
        <v>(X)</v>
      </c>
      <c r="C498" s="302" t="str">
        <f>'Sch-1'!C498</f>
        <v xml:space="preserve">SR1 ELECTRICAL RTAMC                    </v>
      </c>
      <c r="D498" s="302"/>
      <c r="E498" s="303"/>
      <c r="F498" s="303"/>
      <c r="G498" s="303"/>
      <c r="H498" s="303"/>
      <c r="I498" s="303"/>
      <c r="J498" s="304"/>
      <c r="K498" s="285"/>
    </row>
    <row r="499" spans="1:13" s="279" customFormat="1" x14ac:dyDescent="0.3">
      <c r="A499" s="305">
        <f>'Sch-1'!A499</f>
        <v>472</v>
      </c>
      <c r="B499" s="305">
        <f>'Sch-1'!B499</f>
        <v>7000020907</v>
      </c>
      <c r="C499" s="305">
        <f>'Sch-1'!C499</f>
        <v>4890</v>
      </c>
      <c r="D499" s="306" t="str">
        <f>'Sch-1'!D499</f>
        <v xml:space="preserve">CONTROL CENTRE-HARDWARE                 </v>
      </c>
      <c r="E499" s="305">
        <f>'Sch-1'!E499</f>
        <v>1000064782</v>
      </c>
      <c r="F499" s="306" t="str">
        <f>'Sch-1'!J499</f>
        <v>TYPE-1 ROUTER AS PER TS</v>
      </c>
      <c r="G499" s="305" t="str">
        <f>'Sch-1'!K499</f>
        <v xml:space="preserve">EA </v>
      </c>
      <c r="H499" s="305">
        <f>'Sch-1'!L499</f>
        <v>2</v>
      </c>
      <c r="I499" s="307"/>
      <c r="J499" s="310" t="str">
        <f t="shared" si="32"/>
        <v>Included</v>
      </c>
      <c r="K499" s="309">
        <f t="shared" si="33"/>
        <v>0</v>
      </c>
      <c r="M499" s="266"/>
    </row>
    <row r="500" spans="1:13" s="279" customFormat="1" x14ac:dyDescent="0.3">
      <c r="A500" s="305">
        <f>'Sch-1'!A500</f>
        <v>473</v>
      </c>
      <c r="B500" s="305">
        <f>'Sch-1'!B500</f>
        <v>7000020907</v>
      </c>
      <c r="C500" s="305">
        <f>'Sch-1'!C500</f>
        <v>4900</v>
      </c>
      <c r="D500" s="306" t="str">
        <f>'Sch-1'!D500</f>
        <v xml:space="preserve">CONTROL CENTRE-HARDWARE                 </v>
      </c>
      <c r="E500" s="305">
        <f>'Sch-1'!E500</f>
        <v>1000063031</v>
      </c>
      <c r="F500" s="306" t="str">
        <f>'Sch-1'!J500</f>
        <v>MANAGED LAN L3 TYPE-1</v>
      </c>
      <c r="G500" s="305" t="str">
        <f>'Sch-1'!K500</f>
        <v xml:space="preserve">EA </v>
      </c>
      <c r="H500" s="305">
        <f>'Sch-1'!L500</f>
        <v>8</v>
      </c>
      <c r="I500" s="307"/>
      <c r="J500" s="310" t="str">
        <f t="shared" si="32"/>
        <v>Included</v>
      </c>
      <c r="K500" s="309">
        <f t="shared" si="33"/>
        <v>0</v>
      </c>
      <c r="M500" s="266"/>
    </row>
    <row r="501" spans="1:13" s="279" customFormat="1" x14ac:dyDescent="0.3">
      <c r="A501" s="305">
        <f>'Sch-1'!A501</f>
        <v>474</v>
      </c>
      <c r="B501" s="305">
        <f>'Sch-1'!B501</f>
        <v>7000020907</v>
      </c>
      <c r="C501" s="305">
        <f>'Sch-1'!C501</f>
        <v>4910</v>
      </c>
      <c r="D501" s="306" t="str">
        <f>'Sch-1'!D501</f>
        <v xml:space="preserve">CONTROL CENTRE-HARDWARE                 </v>
      </c>
      <c r="E501" s="305">
        <f>'Sch-1'!E501</f>
        <v>1000063032</v>
      </c>
      <c r="F501" s="306" t="str">
        <f>'Sch-1'!J501</f>
        <v>MANAGED LAN L3 TYPE-2</v>
      </c>
      <c r="G501" s="305" t="str">
        <f>'Sch-1'!K501</f>
        <v xml:space="preserve">EA </v>
      </c>
      <c r="H501" s="305">
        <f>'Sch-1'!L501</f>
        <v>4</v>
      </c>
      <c r="I501" s="307"/>
      <c r="J501" s="310" t="str">
        <f t="shared" si="32"/>
        <v>Included</v>
      </c>
      <c r="K501" s="309">
        <f t="shared" si="33"/>
        <v>0</v>
      </c>
      <c r="M501" s="266"/>
    </row>
    <row r="502" spans="1:13" s="279" customFormat="1" x14ac:dyDescent="0.3">
      <c r="A502" s="305">
        <f>'Sch-1'!A502</f>
        <v>475</v>
      </c>
      <c r="B502" s="305">
        <f>'Sch-1'!B502</f>
        <v>7000020907</v>
      </c>
      <c r="C502" s="305">
        <f>'Sch-1'!C502</f>
        <v>4920</v>
      </c>
      <c r="D502" s="306" t="str">
        <f>'Sch-1'!D502</f>
        <v xml:space="preserve">CONTROL CENTRE-HARDWARE                 </v>
      </c>
      <c r="E502" s="305">
        <f>'Sch-1'!E502</f>
        <v>1000062969</v>
      </c>
      <c r="F502" s="306" t="str">
        <f>'Sch-1'!J502</f>
        <v>COPPER SFP FOR LAN</v>
      </c>
      <c r="G502" s="305" t="str">
        <f>'Sch-1'!K502</f>
        <v xml:space="preserve">EA </v>
      </c>
      <c r="H502" s="305">
        <f>'Sch-1'!L502</f>
        <v>76</v>
      </c>
      <c r="I502" s="307"/>
      <c r="J502" s="310" t="str">
        <f t="shared" si="32"/>
        <v>Included</v>
      </c>
      <c r="K502" s="309">
        <f t="shared" si="33"/>
        <v>0</v>
      </c>
      <c r="M502" s="266"/>
    </row>
    <row r="503" spans="1:13" s="279" customFormat="1" x14ac:dyDescent="0.3">
      <c r="A503" s="305">
        <f>'Sch-1'!A503</f>
        <v>476</v>
      </c>
      <c r="B503" s="305">
        <f>'Sch-1'!B503</f>
        <v>7000020907</v>
      </c>
      <c r="C503" s="305">
        <f>'Sch-1'!C503</f>
        <v>4930</v>
      </c>
      <c r="D503" s="306" t="str">
        <f>'Sch-1'!D503</f>
        <v xml:space="preserve">CONTROL CENTRE-HARDWARE                 </v>
      </c>
      <c r="E503" s="305">
        <f>'Sch-1'!E503</f>
        <v>1000063027</v>
      </c>
      <c r="F503" s="306" t="str">
        <f>'Sch-1'!J503</f>
        <v>FIBER OPTIC SFP FOR LAN</v>
      </c>
      <c r="G503" s="305" t="str">
        <f>'Sch-1'!K503</f>
        <v xml:space="preserve">EA </v>
      </c>
      <c r="H503" s="305">
        <f>'Sch-1'!L503</f>
        <v>308</v>
      </c>
      <c r="I503" s="307"/>
      <c r="J503" s="308" t="str">
        <f>IF(I503=0, "Included",IF(ISERROR(H503*I503), I503, H503*I503))</f>
        <v>Included</v>
      </c>
      <c r="K503" s="309">
        <f>+H503*I503</f>
        <v>0</v>
      </c>
      <c r="M503" s="266"/>
    </row>
    <row r="504" spans="1:13" s="279" customFormat="1" x14ac:dyDescent="0.3">
      <c r="A504" s="305">
        <f>'Sch-1'!A504</f>
        <v>477</v>
      </c>
      <c r="B504" s="305">
        <f>'Sch-1'!B504</f>
        <v>7000020907</v>
      </c>
      <c r="C504" s="305">
        <f>'Sch-1'!C504</f>
        <v>4940</v>
      </c>
      <c r="D504" s="306" t="str">
        <f>'Sch-1'!D504</f>
        <v xml:space="preserve">CONTROL CENTRE-HARDWARE                 </v>
      </c>
      <c r="E504" s="305">
        <f>'Sch-1'!E504</f>
        <v>1000063033</v>
      </c>
      <c r="F504" s="306" t="str">
        <f>'Sch-1'!J504</f>
        <v>NETWORK INTRUSION PREVENTION SYS.(NIPS)</v>
      </c>
      <c r="G504" s="305" t="str">
        <f>'Sch-1'!K504</f>
        <v>LOT</v>
      </c>
      <c r="H504" s="305">
        <f>'Sch-1'!L504</f>
        <v>2</v>
      </c>
      <c r="I504" s="307"/>
      <c r="J504" s="310" t="str">
        <f>IF(I504=0, "Included",IF(ISERROR(H504*I504), I504, H504*I504))</f>
        <v>Included</v>
      </c>
      <c r="K504" s="309">
        <f>+H504*I504</f>
        <v>0</v>
      </c>
      <c r="M504" s="266"/>
    </row>
    <row r="505" spans="1:13" s="279" customFormat="1" x14ac:dyDescent="0.3">
      <c r="A505" s="305">
        <f>'Sch-1'!A505</f>
        <v>478</v>
      </c>
      <c r="B505" s="305">
        <f>'Sch-1'!B505</f>
        <v>7000020907</v>
      </c>
      <c r="C505" s="305">
        <f>'Sch-1'!C505</f>
        <v>4950</v>
      </c>
      <c r="D505" s="306" t="str">
        <f>'Sch-1'!D505</f>
        <v xml:space="preserve">CONTROL CENTRE-HARDWARE                 </v>
      </c>
      <c r="E505" s="305">
        <f>'Sch-1'!E505</f>
        <v>1000063024</v>
      </c>
      <c r="F505" s="306" t="str">
        <f>'Sch-1'!J505</f>
        <v>FIREWALL TYPE-I AS PER TS</v>
      </c>
      <c r="G505" s="305" t="str">
        <f>'Sch-1'!K505</f>
        <v xml:space="preserve">EA </v>
      </c>
      <c r="H505" s="305">
        <f>'Sch-1'!L505</f>
        <v>2</v>
      </c>
      <c r="I505" s="307"/>
      <c r="J505" s="310" t="str">
        <f t="shared" ref="J505:J552" si="36">IF(I505=0, "Included",IF(ISERROR(H505*I505), I505, H505*I505))</f>
        <v>Included</v>
      </c>
      <c r="K505" s="309">
        <f t="shared" ref="K505:K552" si="37">+H505*I505</f>
        <v>0</v>
      </c>
      <c r="M505" s="266"/>
    </row>
    <row r="506" spans="1:13" s="279" customFormat="1" x14ac:dyDescent="0.3">
      <c r="A506" s="305">
        <f>'Sch-1'!A506</f>
        <v>479</v>
      </c>
      <c r="B506" s="305">
        <f>'Sch-1'!B506</f>
        <v>7000020907</v>
      </c>
      <c r="C506" s="305">
        <f>'Sch-1'!C506</f>
        <v>4960</v>
      </c>
      <c r="D506" s="306" t="str">
        <f>'Sch-1'!D506</f>
        <v xml:space="preserve">CONTROL CENTRE-HARDWARE                 </v>
      </c>
      <c r="E506" s="305">
        <f>'Sch-1'!E506</f>
        <v>1000063025</v>
      </c>
      <c r="F506" s="306" t="str">
        <f>'Sch-1'!J506</f>
        <v>FIREWALL TYPE-II AS PER TS</v>
      </c>
      <c r="G506" s="305" t="str">
        <f>'Sch-1'!K506</f>
        <v xml:space="preserve">EA </v>
      </c>
      <c r="H506" s="305">
        <f>'Sch-1'!L506</f>
        <v>2</v>
      </c>
      <c r="I506" s="307"/>
      <c r="J506" s="310" t="str">
        <f t="shared" si="36"/>
        <v>Included</v>
      </c>
      <c r="K506" s="309">
        <f t="shared" si="37"/>
        <v>0</v>
      </c>
      <c r="M506" s="266"/>
    </row>
    <row r="507" spans="1:13" s="279" customFormat="1" x14ac:dyDescent="0.3">
      <c r="A507" s="305">
        <f>'Sch-1'!A507</f>
        <v>480</v>
      </c>
      <c r="B507" s="305">
        <f>'Sch-1'!B507</f>
        <v>7000020907</v>
      </c>
      <c r="C507" s="305">
        <f>'Sch-1'!C507</f>
        <v>4970</v>
      </c>
      <c r="D507" s="306" t="str">
        <f>'Sch-1'!D507</f>
        <v xml:space="preserve">CONTROL CENTRE-HARDWARE                 </v>
      </c>
      <c r="E507" s="305">
        <f>'Sch-1'!E507</f>
        <v>1000063251</v>
      </c>
      <c r="F507" s="306" t="str">
        <f>'Sch-1'!J507</f>
        <v>IDENTITY MANAGEMENT SERVER</v>
      </c>
      <c r="G507" s="305" t="str">
        <f>'Sch-1'!K507</f>
        <v xml:space="preserve">EA </v>
      </c>
      <c r="H507" s="305">
        <f>'Sch-1'!L507</f>
        <v>2</v>
      </c>
      <c r="I507" s="307"/>
      <c r="J507" s="310" t="str">
        <f t="shared" si="36"/>
        <v>Included</v>
      </c>
      <c r="K507" s="309">
        <f t="shared" si="37"/>
        <v>0</v>
      </c>
      <c r="M507" s="266"/>
    </row>
    <row r="508" spans="1:13" s="279" customFormat="1" x14ac:dyDescent="0.3">
      <c r="A508" s="305">
        <f>'Sch-1'!A508</f>
        <v>481</v>
      </c>
      <c r="B508" s="305">
        <f>'Sch-1'!B508</f>
        <v>7000020907</v>
      </c>
      <c r="C508" s="305">
        <f>'Sch-1'!C508</f>
        <v>4980</v>
      </c>
      <c r="D508" s="306" t="str">
        <f>'Sch-1'!D508</f>
        <v xml:space="preserve">CONTROL CENTRE-HARDWARE                 </v>
      </c>
      <c r="E508" s="305">
        <f>'Sch-1'!E508</f>
        <v>1000063041</v>
      </c>
      <c r="F508" s="306" t="str">
        <f>'Sch-1'!J508</f>
        <v>SCADA DATA SERVER</v>
      </c>
      <c r="G508" s="305" t="str">
        <f>'Sch-1'!K508</f>
        <v xml:space="preserve">EA </v>
      </c>
      <c r="H508" s="305">
        <f>'Sch-1'!L508</f>
        <v>2</v>
      </c>
      <c r="I508" s="307"/>
      <c r="J508" s="310" t="str">
        <f t="shared" si="36"/>
        <v>Included</v>
      </c>
      <c r="K508" s="309">
        <f t="shared" si="37"/>
        <v>0</v>
      </c>
      <c r="M508" s="266"/>
    </row>
    <row r="509" spans="1:13" s="279" customFormat="1" ht="33" x14ac:dyDescent="0.3">
      <c r="A509" s="305">
        <f>'Sch-1'!A509</f>
        <v>482</v>
      </c>
      <c r="B509" s="305">
        <f>'Sch-1'!B509</f>
        <v>7000020907</v>
      </c>
      <c r="C509" s="305">
        <f>'Sch-1'!C509</f>
        <v>4990</v>
      </c>
      <c r="D509" s="306" t="str">
        <f>'Sch-1'!D509</f>
        <v xml:space="preserve">CONTROL CENTRE-HARDWARE                 </v>
      </c>
      <c r="E509" s="305">
        <f>'Sch-1'!E509</f>
        <v>1000009307</v>
      </c>
      <c r="F509" s="306" t="str">
        <f>'Sch-1'!J509</f>
        <v>Computer System Hardware - Communication Front End (CFE)</v>
      </c>
      <c r="G509" s="305" t="str">
        <f>'Sch-1'!K509</f>
        <v xml:space="preserve">EA </v>
      </c>
      <c r="H509" s="305">
        <f>'Sch-1'!L509</f>
        <v>4</v>
      </c>
      <c r="I509" s="307"/>
      <c r="J509" s="310" t="str">
        <f t="shared" si="36"/>
        <v>Included</v>
      </c>
      <c r="K509" s="309">
        <f t="shared" si="37"/>
        <v>0</v>
      </c>
      <c r="M509" s="266"/>
    </row>
    <row r="510" spans="1:13" s="279" customFormat="1" ht="33" x14ac:dyDescent="0.3">
      <c r="A510" s="305">
        <f>'Sch-1'!A510</f>
        <v>483</v>
      </c>
      <c r="B510" s="305">
        <f>'Sch-1'!B510</f>
        <v>7000020907</v>
      </c>
      <c r="C510" s="305">
        <f>'Sch-1'!C510</f>
        <v>5000</v>
      </c>
      <c r="D510" s="306" t="str">
        <f>'Sch-1'!D510</f>
        <v xml:space="preserve">CONTROL CENTRE-HARDWARE                 </v>
      </c>
      <c r="E510" s="305">
        <f>'Sch-1'!E510</f>
        <v>1000026306</v>
      </c>
      <c r="F510" s="306" t="str">
        <f>'Sch-1'!J510</f>
        <v>Archive  and Configuration system- Archive and configuration server</v>
      </c>
      <c r="G510" s="305" t="str">
        <f>'Sch-1'!K510</f>
        <v xml:space="preserve">EA </v>
      </c>
      <c r="H510" s="305">
        <f>'Sch-1'!L510</f>
        <v>2</v>
      </c>
      <c r="I510" s="307"/>
      <c r="J510" s="310" t="str">
        <f t="shared" si="36"/>
        <v>Included</v>
      </c>
      <c r="K510" s="309">
        <f t="shared" si="37"/>
        <v>0</v>
      </c>
      <c r="M510" s="266"/>
    </row>
    <row r="511" spans="1:13" s="279" customFormat="1" x14ac:dyDescent="0.3">
      <c r="A511" s="305">
        <f>'Sch-1'!A511</f>
        <v>484</v>
      </c>
      <c r="B511" s="305">
        <f>'Sch-1'!B511</f>
        <v>7000020907</v>
      </c>
      <c r="C511" s="305">
        <f>'Sch-1'!C511</f>
        <v>5010</v>
      </c>
      <c r="D511" s="306" t="str">
        <f>'Sch-1'!D511</f>
        <v xml:space="preserve">CONTROL CENTRE-HARDWARE                 </v>
      </c>
      <c r="E511" s="305">
        <f>'Sch-1'!E511</f>
        <v>1000015807</v>
      </c>
      <c r="F511" s="306" t="str">
        <f>'Sch-1'!J511</f>
        <v>NETWORK AREA STORAGE (NAS)</v>
      </c>
      <c r="G511" s="305" t="str">
        <f>'Sch-1'!K511</f>
        <v xml:space="preserve">EA </v>
      </c>
      <c r="H511" s="305">
        <f>'Sch-1'!L511</f>
        <v>2</v>
      </c>
      <c r="I511" s="307"/>
      <c r="J511" s="310" t="str">
        <f t="shared" si="36"/>
        <v>Included</v>
      </c>
      <c r="K511" s="309">
        <f t="shared" si="37"/>
        <v>0</v>
      </c>
      <c r="M511" s="266"/>
    </row>
    <row r="512" spans="1:13" s="279" customFormat="1" x14ac:dyDescent="0.3">
      <c r="A512" s="305">
        <f>'Sch-1'!A512</f>
        <v>485</v>
      </c>
      <c r="B512" s="305">
        <f>'Sch-1'!B512</f>
        <v>7000020907</v>
      </c>
      <c r="C512" s="305">
        <f>'Sch-1'!C512</f>
        <v>5020</v>
      </c>
      <c r="D512" s="306" t="str">
        <f>'Sch-1'!D512</f>
        <v xml:space="preserve">CONTROL CENTRE-HARDWARE                 </v>
      </c>
      <c r="E512" s="305">
        <f>'Sch-1'!E512</f>
        <v>1000017494</v>
      </c>
      <c r="F512" s="306" t="str">
        <f>'Sch-1'!J512</f>
        <v>Computer System Hardware -Patch Management Server</v>
      </c>
      <c r="G512" s="305" t="str">
        <f>'Sch-1'!K512</f>
        <v xml:space="preserve">EA </v>
      </c>
      <c r="H512" s="305">
        <f>'Sch-1'!L512</f>
        <v>2</v>
      </c>
      <c r="I512" s="307"/>
      <c r="J512" s="310" t="str">
        <f t="shared" si="36"/>
        <v>Included</v>
      </c>
      <c r="K512" s="309">
        <f t="shared" si="37"/>
        <v>0</v>
      </c>
      <c r="M512" s="266"/>
    </row>
    <row r="513" spans="1:13" s="279" customFormat="1" x14ac:dyDescent="0.3">
      <c r="A513" s="305">
        <f>'Sch-1'!A513</f>
        <v>486</v>
      </c>
      <c r="B513" s="305">
        <f>'Sch-1'!B513</f>
        <v>7000020907</v>
      </c>
      <c r="C513" s="305">
        <f>'Sch-1'!C513</f>
        <v>5030</v>
      </c>
      <c r="D513" s="306" t="str">
        <f>'Sch-1'!D513</f>
        <v xml:space="preserve">CONTROL CENTRE-HARDWARE                 </v>
      </c>
      <c r="E513" s="305">
        <f>'Sch-1'!E513</f>
        <v>1000062968</v>
      </c>
      <c r="F513" s="306" t="str">
        <f>'Sch-1'!J513</f>
        <v>CONNECTOR SERVER (SYSLOG)</v>
      </c>
      <c r="G513" s="305" t="str">
        <f>'Sch-1'!K513</f>
        <v xml:space="preserve">EA </v>
      </c>
      <c r="H513" s="305">
        <f>'Sch-1'!L513</f>
        <v>2</v>
      </c>
      <c r="I513" s="307"/>
      <c r="J513" s="310" t="str">
        <f t="shared" si="36"/>
        <v>Included</v>
      </c>
      <c r="K513" s="309">
        <f t="shared" si="37"/>
        <v>0</v>
      </c>
      <c r="M513" s="266"/>
    </row>
    <row r="514" spans="1:13" s="279" customFormat="1" x14ac:dyDescent="0.3">
      <c r="A514" s="305">
        <f>'Sch-1'!A514</f>
        <v>487</v>
      </c>
      <c r="B514" s="305">
        <f>'Sch-1'!B514</f>
        <v>7000020907</v>
      </c>
      <c r="C514" s="305">
        <f>'Sch-1'!C514</f>
        <v>5040</v>
      </c>
      <c r="D514" s="306" t="str">
        <f>'Sch-1'!D514</f>
        <v xml:space="preserve">CONTROL CENTRE-HARDWARE                 </v>
      </c>
      <c r="E514" s="305">
        <f>'Sch-1'!E514</f>
        <v>1000063047</v>
      </c>
      <c r="F514" s="306" t="str">
        <f>'Sch-1'!J514</f>
        <v>VOICE RECORDER</v>
      </c>
      <c r="G514" s="305" t="str">
        <f>'Sch-1'!K514</f>
        <v xml:space="preserve">EA </v>
      </c>
      <c r="H514" s="305">
        <f>'Sch-1'!L514</f>
        <v>1</v>
      </c>
      <c r="I514" s="307"/>
      <c r="J514" s="310" t="str">
        <f t="shared" si="36"/>
        <v>Included</v>
      </c>
      <c r="K514" s="309">
        <f t="shared" si="37"/>
        <v>0</v>
      </c>
      <c r="M514" s="266"/>
    </row>
    <row r="515" spans="1:13" s="279" customFormat="1" ht="33" x14ac:dyDescent="0.3">
      <c r="A515" s="305">
        <f>'Sch-1'!A515</f>
        <v>488</v>
      </c>
      <c r="B515" s="305">
        <f>'Sch-1'!B515</f>
        <v>7000020907</v>
      </c>
      <c r="C515" s="305">
        <f>'Sch-1'!C515</f>
        <v>5050</v>
      </c>
      <c r="D515" s="306" t="str">
        <f>'Sch-1'!D515</f>
        <v xml:space="preserve">CONTROL CENTRE-HARDWARE                 </v>
      </c>
      <c r="E515" s="305">
        <f>'Sch-1'!E515</f>
        <v>1000060300</v>
      </c>
      <c r="F515" s="306" t="str">
        <f>'Sch-1'!J515</f>
        <v>TIME &amp; FREQUENCY SYSTEM NAVIC BASED (WITH FAILBACK TO GPS)</v>
      </c>
      <c r="G515" s="305" t="str">
        <f>'Sch-1'!K515</f>
        <v>LOT</v>
      </c>
      <c r="H515" s="305">
        <f>'Sch-1'!L515</f>
        <v>2</v>
      </c>
      <c r="I515" s="307"/>
      <c r="J515" s="310" t="str">
        <f t="shared" si="36"/>
        <v>Included</v>
      </c>
      <c r="K515" s="309">
        <f t="shared" si="37"/>
        <v>0</v>
      </c>
      <c r="M515" s="266"/>
    </row>
    <row r="516" spans="1:13" s="279" customFormat="1" x14ac:dyDescent="0.3">
      <c r="A516" s="305">
        <f>'Sch-1'!A516</f>
        <v>489</v>
      </c>
      <c r="B516" s="305">
        <f>'Sch-1'!B516</f>
        <v>7000020907</v>
      </c>
      <c r="C516" s="305">
        <f>'Sch-1'!C516</f>
        <v>5060</v>
      </c>
      <c r="D516" s="306" t="str">
        <f>'Sch-1'!D516</f>
        <v xml:space="preserve">CONTROL CENTRE-HARDWARE                 </v>
      </c>
      <c r="E516" s="305">
        <f>'Sch-1'!E516</f>
        <v>1000063259</v>
      </c>
      <c r="F516" s="306" t="str">
        <f>'Sch-1'!J516</f>
        <v>WORKSTATION AS PER TS</v>
      </c>
      <c r="G516" s="305" t="str">
        <f>'Sch-1'!K516</f>
        <v xml:space="preserve">EA </v>
      </c>
      <c r="H516" s="305">
        <f>'Sch-1'!L516</f>
        <v>20</v>
      </c>
      <c r="I516" s="307"/>
      <c r="J516" s="310" t="str">
        <f t="shared" si="36"/>
        <v>Included</v>
      </c>
      <c r="K516" s="309">
        <f t="shared" si="37"/>
        <v>0</v>
      </c>
      <c r="M516" s="266"/>
    </row>
    <row r="517" spans="1:13" s="279" customFormat="1" x14ac:dyDescent="0.3">
      <c r="A517" s="305">
        <f>'Sch-1'!A517</f>
        <v>490</v>
      </c>
      <c r="B517" s="305">
        <f>'Sch-1'!B517</f>
        <v>7000020907</v>
      </c>
      <c r="C517" s="305">
        <f>'Sch-1'!C517</f>
        <v>5070</v>
      </c>
      <c r="D517" s="306" t="str">
        <f>'Sch-1'!D517</f>
        <v xml:space="preserve">CONTROL CENTRE-HARDWARE                 </v>
      </c>
      <c r="E517" s="305">
        <f>'Sch-1'!E517</f>
        <v>1000063256</v>
      </c>
      <c r="F517" s="306" t="str">
        <f>'Sch-1'!J517</f>
        <v>TYPE-1 TFT MONITOR WITH STAND ON WHEELS</v>
      </c>
      <c r="G517" s="305" t="str">
        <f>'Sch-1'!K517</f>
        <v xml:space="preserve">EA </v>
      </c>
      <c r="H517" s="305">
        <f>'Sch-1'!L517</f>
        <v>1</v>
      </c>
      <c r="I517" s="307"/>
      <c r="J517" s="310" t="str">
        <f t="shared" si="36"/>
        <v>Included</v>
      </c>
      <c r="K517" s="309">
        <f t="shared" si="37"/>
        <v>0</v>
      </c>
      <c r="M517" s="266"/>
    </row>
    <row r="518" spans="1:13" s="279" customFormat="1" x14ac:dyDescent="0.3">
      <c r="A518" s="305">
        <f>'Sch-1'!A518</f>
        <v>491</v>
      </c>
      <c r="B518" s="305">
        <f>'Sch-1'!B518</f>
        <v>7000020907</v>
      </c>
      <c r="C518" s="305">
        <f>'Sch-1'!C518</f>
        <v>5080</v>
      </c>
      <c r="D518" s="306" t="str">
        <f>'Sch-1'!D518</f>
        <v xml:space="preserve">CONTROL CENTRE-HARDWARE                 </v>
      </c>
      <c r="E518" s="305">
        <f>'Sch-1'!E518</f>
        <v>1000063257</v>
      </c>
      <c r="F518" s="306" t="str">
        <f>'Sch-1'!J518</f>
        <v>TYPE-2 TFT MONITOR AS PER TS</v>
      </c>
      <c r="G518" s="305" t="str">
        <f>'Sch-1'!K518</f>
        <v xml:space="preserve">EA </v>
      </c>
      <c r="H518" s="305">
        <f>'Sch-1'!L518</f>
        <v>4</v>
      </c>
      <c r="I518" s="307"/>
      <c r="J518" s="310" t="str">
        <f t="shared" si="36"/>
        <v>Included</v>
      </c>
      <c r="K518" s="309">
        <f t="shared" si="37"/>
        <v>0</v>
      </c>
      <c r="M518" s="266"/>
    </row>
    <row r="519" spans="1:13" s="279" customFormat="1" x14ac:dyDescent="0.3">
      <c r="A519" s="305">
        <f>'Sch-1'!A519</f>
        <v>492</v>
      </c>
      <c r="B519" s="305">
        <f>'Sch-1'!B519</f>
        <v>7000020907</v>
      </c>
      <c r="C519" s="305">
        <f>'Sch-1'!C519</f>
        <v>5090</v>
      </c>
      <c r="D519" s="306" t="str">
        <f>'Sch-1'!D519</f>
        <v xml:space="preserve">CONTROL CENTRE-HARDWARE                 </v>
      </c>
      <c r="E519" s="305">
        <f>'Sch-1'!E519</f>
        <v>1000063258</v>
      </c>
      <c r="F519" s="306" t="str">
        <f>'Sch-1'!J519</f>
        <v>TYPE-3 TFT MONITOR AS PER TS</v>
      </c>
      <c r="G519" s="305" t="str">
        <f>'Sch-1'!K519</f>
        <v xml:space="preserve">EA </v>
      </c>
      <c r="H519" s="305">
        <f>'Sch-1'!L519</f>
        <v>35</v>
      </c>
      <c r="I519" s="307"/>
      <c r="J519" s="310" t="str">
        <f t="shared" si="36"/>
        <v>Included</v>
      </c>
      <c r="K519" s="309">
        <f t="shared" si="37"/>
        <v>0</v>
      </c>
      <c r="M519" s="266"/>
    </row>
    <row r="520" spans="1:13" s="279" customFormat="1" x14ac:dyDescent="0.3">
      <c r="A520" s="305">
        <f>'Sch-1'!A520</f>
        <v>493</v>
      </c>
      <c r="B520" s="305">
        <f>'Sch-1'!B520</f>
        <v>7000020907</v>
      </c>
      <c r="C520" s="305">
        <f>'Sch-1'!C520</f>
        <v>5100</v>
      </c>
      <c r="D520" s="306" t="str">
        <f>'Sch-1'!D520</f>
        <v xml:space="preserve">CONTROL CENTRE-HARDWARE                 </v>
      </c>
      <c r="E520" s="305">
        <f>'Sch-1'!E520</f>
        <v>1000063250</v>
      </c>
      <c r="F520" s="306" t="str">
        <f>'Sch-1'!J520</f>
        <v>FAILOVER NVR ALONG WITH SOFTWARE</v>
      </c>
      <c r="G520" s="305" t="str">
        <f>'Sch-1'!K520</f>
        <v xml:space="preserve">EA </v>
      </c>
      <c r="H520" s="305">
        <f>'Sch-1'!L520</f>
        <v>1</v>
      </c>
      <c r="I520" s="307"/>
      <c r="J520" s="310" t="str">
        <f t="shared" si="36"/>
        <v>Included</v>
      </c>
      <c r="K520" s="309">
        <f t="shared" si="37"/>
        <v>0</v>
      </c>
      <c r="M520" s="266"/>
    </row>
    <row r="521" spans="1:13" s="279" customFormat="1" x14ac:dyDescent="0.3">
      <c r="A521" s="305">
        <f>'Sch-1'!A521</f>
        <v>494</v>
      </c>
      <c r="B521" s="305">
        <f>'Sch-1'!B521</f>
        <v>7000020907</v>
      </c>
      <c r="C521" s="305">
        <f>'Sch-1'!C521</f>
        <v>5110</v>
      </c>
      <c r="D521" s="306" t="str">
        <f>'Sch-1'!D521</f>
        <v xml:space="preserve">CONTROL CENTRE-HARDWARE                 </v>
      </c>
      <c r="E521" s="305">
        <f>'Sch-1'!E521</f>
        <v>1000026358</v>
      </c>
      <c r="F521" s="306" t="str">
        <f>'Sch-1'!J521</f>
        <v>VoIP systems-High end VoIP phone</v>
      </c>
      <c r="G521" s="305" t="str">
        <f>'Sch-1'!K521</f>
        <v xml:space="preserve">EA </v>
      </c>
      <c r="H521" s="305">
        <f>'Sch-1'!L521</f>
        <v>3</v>
      </c>
      <c r="I521" s="307"/>
      <c r="J521" s="310" t="str">
        <f t="shared" si="36"/>
        <v>Included</v>
      </c>
      <c r="K521" s="309">
        <f t="shared" si="37"/>
        <v>0</v>
      </c>
      <c r="M521" s="266"/>
    </row>
    <row r="522" spans="1:13" s="279" customFormat="1" x14ac:dyDescent="0.3">
      <c r="A522" s="305">
        <f>'Sch-1'!A522</f>
        <v>495</v>
      </c>
      <c r="B522" s="305">
        <f>'Sch-1'!B522</f>
        <v>7000020907</v>
      </c>
      <c r="C522" s="305">
        <f>'Sch-1'!C522</f>
        <v>5120</v>
      </c>
      <c r="D522" s="306" t="str">
        <f>'Sch-1'!D522</f>
        <v xml:space="preserve">CONTROL CENTRE-HARDWARE                 </v>
      </c>
      <c r="E522" s="305">
        <f>'Sch-1'!E522</f>
        <v>1000026373</v>
      </c>
      <c r="F522" s="306" t="str">
        <f>'Sch-1'!J522</f>
        <v>VoIP systems-Low end VoIP phone</v>
      </c>
      <c r="G522" s="305" t="str">
        <f>'Sch-1'!K522</f>
        <v xml:space="preserve">EA </v>
      </c>
      <c r="H522" s="305">
        <f>'Sch-1'!L522</f>
        <v>2</v>
      </c>
      <c r="I522" s="307"/>
      <c r="J522" s="310" t="str">
        <f t="shared" si="36"/>
        <v>Included</v>
      </c>
      <c r="K522" s="309">
        <f t="shared" si="37"/>
        <v>0</v>
      </c>
      <c r="M522" s="266"/>
    </row>
    <row r="523" spans="1:13" s="279" customFormat="1" x14ac:dyDescent="0.3">
      <c r="A523" s="305">
        <f>'Sch-1'!A523</f>
        <v>496</v>
      </c>
      <c r="B523" s="305">
        <f>'Sch-1'!B523</f>
        <v>7000020907</v>
      </c>
      <c r="C523" s="305">
        <f>'Sch-1'!C523</f>
        <v>5130</v>
      </c>
      <c r="D523" s="306" t="str">
        <f>'Sch-1'!D523</f>
        <v xml:space="preserve">CONTROL CENTRE-HARDWARE                 </v>
      </c>
      <c r="E523" s="305">
        <f>'Sch-1'!E523</f>
        <v>1000063034</v>
      </c>
      <c r="F523" s="306" t="str">
        <f>'Sch-1'!J523</f>
        <v>NETWORK PANEL</v>
      </c>
      <c r="G523" s="305" t="str">
        <f>'Sch-1'!K523</f>
        <v xml:space="preserve">EA </v>
      </c>
      <c r="H523" s="305">
        <f>'Sch-1'!L523</f>
        <v>1</v>
      </c>
      <c r="I523" s="307"/>
      <c r="J523" s="310" t="str">
        <f t="shared" si="36"/>
        <v>Included</v>
      </c>
      <c r="K523" s="309">
        <f t="shared" si="37"/>
        <v>0</v>
      </c>
      <c r="M523" s="266"/>
    </row>
    <row r="524" spans="1:13" s="279" customFormat="1" x14ac:dyDescent="0.3">
      <c r="A524" s="305">
        <f>'Sch-1'!A524</f>
        <v>497</v>
      </c>
      <c r="B524" s="305">
        <f>'Sch-1'!B524</f>
        <v>7000020907</v>
      </c>
      <c r="C524" s="305">
        <f>'Sch-1'!C524</f>
        <v>5140</v>
      </c>
      <c r="D524" s="306" t="str">
        <f>'Sch-1'!D524</f>
        <v xml:space="preserve">CONTROL CENTRE-HARDWARE                 </v>
      </c>
      <c r="E524" s="305">
        <f>'Sch-1'!E524</f>
        <v>1000063043</v>
      </c>
      <c r="F524" s="306" t="str">
        <f>'Sch-1'!J524</f>
        <v>SERVER RACK PANEL WITH KVM UNIT</v>
      </c>
      <c r="G524" s="305" t="str">
        <f>'Sch-1'!K524</f>
        <v xml:space="preserve">EA </v>
      </c>
      <c r="H524" s="305">
        <f>'Sch-1'!L524</f>
        <v>2</v>
      </c>
      <c r="I524" s="307"/>
      <c r="J524" s="310" t="str">
        <f t="shared" si="36"/>
        <v>Included</v>
      </c>
      <c r="K524" s="309">
        <f t="shared" si="37"/>
        <v>0</v>
      </c>
      <c r="M524" s="266"/>
    </row>
    <row r="525" spans="1:13" s="279" customFormat="1" x14ac:dyDescent="0.3">
      <c r="A525" s="305">
        <f>'Sch-1'!A525</f>
        <v>498</v>
      </c>
      <c r="B525" s="305">
        <f>'Sch-1'!B525</f>
        <v>7000020907</v>
      </c>
      <c r="C525" s="305">
        <f>'Sch-1'!C525</f>
        <v>5150</v>
      </c>
      <c r="D525" s="306" t="str">
        <f>'Sch-1'!D525</f>
        <v xml:space="preserve">CONTROL CENTRE-HARDWARE                 </v>
      </c>
      <c r="E525" s="305">
        <f>'Sch-1'!E525</f>
        <v>1000060447</v>
      </c>
      <c r="F525" s="306" t="str">
        <f>'Sch-1'!J525</f>
        <v>DIGITAL DISPLAY FOR DATE</v>
      </c>
      <c r="G525" s="305" t="str">
        <f>'Sch-1'!K525</f>
        <v xml:space="preserve">NO </v>
      </c>
      <c r="H525" s="305">
        <f>'Sch-1'!L525</f>
        <v>1</v>
      </c>
      <c r="I525" s="307"/>
      <c r="J525" s="310" t="str">
        <f t="shared" si="36"/>
        <v>Included</v>
      </c>
      <c r="K525" s="309">
        <f t="shared" si="37"/>
        <v>0</v>
      </c>
      <c r="M525" s="266"/>
    </row>
    <row r="526" spans="1:13" s="279" customFormat="1" x14ac:dyDescent="0.3">
      <c r="A526" s="305">
        <f>'Sch-1'!A526</f>
        <v>499</v>
      </c>
      <c r="B526" s="305">
        <f>'Sch-1'!B526</f>
        <v>7000020907</v>
      </c>
      <c r="C526" s="305">
        <f>'Sch-1'!C526</f>
        <v>5160</v>
      </c>
      <c r="D526" s="306" t="str">
        <f>'Sch-1'!D526</f>
        <v xml:space="preserve">CONTROL CENTRE-HARDWARE                 </v>
      </c>
      <c r="E526" s="305">
        <f>'Sch-1'!E526</f>
        <v>1000010620</v>
      </c>
      <c r="F526" s="306" t="str">
        <f>'Sch-1'!J526</f>
        <v>Computer System Hardware - Digital Display for Time</v>
      </c>
      <c r="G526" s="305" t="str">
        <f>'Sch-1'!K526</f>
        <v xml:space="preserve">EA </v>
      </c>
      <c r="H526" s="305">
        <f>'Sch-1'!L526</f>
        <v>1</v>
      </c>
      <c r="I526" s="307"/>
      <c r="J526" s="310" t="str">
        <f t="shared" si="36"/>
        <v>Included</v>
      </c>
      <c r="K526" s="309">
        <f t="shared" si="37"/>
        <v>0</v>
      </c>
      <c r="M526" s="266"/>
    </row>
    <row r="527" spans="1:13" s="279" customFormat="1" ht="33" x14ac:dyDescent="0.3">
      <c r="A527" s="305">
        <f>'Sch-1'!A527</f>
        <v>500</v>
      </c>
      <c r="B527" s="305">
        <f>'Sch-1'!B527</f>
        <v>7000020907</v>
      </c>
      <c r="C527" s="305">
        <f>'Sch-1'!C527</f>
        <v>5170</v>
      </c>
      <c r="D527" s="306" t="str">
        <f>'Sch-1'!D527</f>
        <v xml:space="preserve">CONTROL CENTRE-HARDWARE                 </v>
      </c>
      <c r="E527" s="305">
        <f>'Sch-1'!E527</f>
        <v>1000010619</v>
      </c>
      <c r="F527" s="306" t="str">
        <f>'Sch-1'!J527</f>
        <v>Computer System Hardware - Digital Display for Frequency</v>
      </c>
      <c r="G527" s="305" t="str">
        <f>'Sch-1'!K527</f>
        <v xml:space="preserve">EA </v>
      </c>
      <c r="H527" s="305">
        <f>'Sch-1'!L527</f>
        <v>1</v>
      </c>
      <c r="I527" s="307"/>
      <c r="J527" s="310" t="str">
        <f t="shared" si="36"/>
        <v>Included</v>
      </c>
      <c r="K527" s="309">
        <f t="shared" si="37"/>
        <v>0</v>
      </c>
      <c r="M527" s="266"/>
    </row>
    <row r="528" spans="1:13" s="279" customFormat="1" x14ac:dyDescent="0.3">
      <c r="A528" s="305">
        <f>'Sch-1'!A528</f>
        <v>501</v>
      </c>
      <c r="B528" s="305">
        <f>'Sch-1'!B528</f>
        <v>7000020907</v>
      </c>
      <c r="C528" s="305">
        <f>'Sch-1'!C528</f>
        <v>5180</v>
      </c>
      <c r="D528" s="306" t="str">
        <f>'Sch-1'!D528</f>
        <v xml:space="preserve">CONTROL CENTRE-HARDWARE                 </v>
      </c>
      <c r="E528" s="305">
        <f>'Sch-1'!E528</f>
        <v>1000014475</v>
      </c>
      <c r="F528" s="306" t="str">
        <f>'Sch-1'!J528</f>
        <v>Computer System Hardware - Laptop for maintenance</v>
      </c>
      <c r="G528" s="305" t="str">
        <f>'Sch-1'!K528</f>
        <v xml:space="preserve">EA </v>
      </c>
      <c r="H528" s="305">
        <f>'Sch-1'!L528</f>
        <v>2</v>
      </c>
      <c r="I528" s="307"/>
      <c r="J528" s="310" t="str">
        <f t="shared" si="36"/>
        <v>Included</v>
      </c>
      <c r="K528" s="309">
        <f t="shared" si="37"/>
        <v>0</v>
      </c>
      <c r="M528" s="266"/>
    </row>
    <row r="529" spans="1:13" s="279" customFormat="1" x14ac:dyDescent="0.3">
      <c r="A529" s="305">
        <f>'Sch-1'!A529</f>
        <v>502</v>
      </c>
      <c r="B529" s="305">
        <f>'Sch-1'!B529</f>
        <v>7000020907</v>
      </c>
      <c r="C529" s="305">
        <f>'Sch-1'!C529</f>
        <v>7120</v>
      </c>
      <c r="D529" s="306" t="str">
        <f>'Sch-1'!D529</f>
        <v xml:space="preserve">CONTROL CENTRE-HARDWARE                 </v>
      </c>
      <c r="E529" s="305">
        <f>'Sch-1'!E529</f>
        <v>1000015824</v>
      </c>
      <c r="F529" s="306" t="str">
        <f>'Sch-1'!J529</f>
        <v>Computer System Hardware - NMS server</v>
      </c>
      <c r="G529" s="305" t="str">
        <f>'Sch-1'!K529</f>
        <v xml:space="preserve">EA </v>
      </c>
      <c r="H529" s="305">
        <f>'Sch-1'!L529</f>
        <v>1</v>
      </c>
      <c r="I529" s="307"/>
      <c r="J529" s="310" t="str">
        <f t="shared" si="36"/>
        <v>Included</v>
      </c>
      <c r="K529" s="309">
        <f t="shared" si="37"/>
        <v>0</v>
      </c>
      <c r="M529" s="266"/>
    </row>
    <row r="530" spans="1:13" s="279" customFormat="1" x14ac:dyDescent="0.3">
      <c r="A530" s="305">
        <f>'Sch-1'!A530</f>
        <v>503</v>
      </c>
      <c r="B530" s="305">
        <f>'Sch-1'!B530</f>
        <v>7000020907</v>
      </c>
      <c r="C530" s="305">
        <f>'Sch-1'!C530</f>
        <v>5190</v>
      </c>
      <c r="D530" s="306" t="str">
        <f>'Sch-1'!D530</f>
        <v xml:space="preserve">CONTROL CENTRE-VIDEO WALL               </v>
      </c>
      <c r="E530" s="305">
        <f>'Sch-1'!E530</f>
        <v>1000063020</v>
      </c>
      <c r="F530" s="306" t="str">
        <f>'Sch-1'!J530</f>
        <v>DIRECT VIEW LED WALL AS PER TS</v>
      </c>
      <c r="G530" s="305" t="str">
        <f>'Sch-1'!K530</f>
        <v xml:space="preserve">M2 </v>
      </c>
      <c r="H530" s="305">
        <f>'Sch-1'!L530</f>
        <v>17</v>
      </c>
      <c r="I530" s="307"/>
      <c r="J530" s="310" t="str">
        <f t="shared" si="36"/>
        <v>Included</v>
      </c>
      <c r="K530" s="309">
        <f t="shared" si="37"/>
        <v>0</v>
      </c>
      <c r="M530" s="266"/>
    </row>
    <row r="531" spans="1:13" s="279" customFormat="1" x14ac:dyDescent="0.3">
      <c r="A531" s="305">
        <f>'Sch-1'!A531</f>
        <v>504</v>
      </c>
      <c r="B531" s="305">
        <f>'Sch-1'!B531</f>
        <v>7000020907</v>
      </c>
      <c r="C531" s="305">
        <f>'Sch-1'!C531</f>
        <v>5200</v>
      </c>
      <c r="D531" s="306" t="str">
        <f>'Sch-1'!D531</f>
        <v xml:space="preserve">CONTROL CENTRE-FURNITURE                </v>
      </c>
      <c r="E531" s="305">
        <f>'Sch-1'!E531</f>
        <v>1000016830</v>
      </c>
      <c r="F531" s="306" t="str">
        <f>'Sch-1'!J531</f>
        <v>FURNITURE - Operator Workstations desk</v>
      </c>
      <c r="G531" s="305" t="str">
        <f>'Sch-1'!K531</f>
        <v xml:space="preserve">EA </v>
      </c>
      <c r="H531" s="305">
        <f>'Sch-1'!L531</f>
        <v>6</v>
      </c>
      <c r="I531" s="307"/>
      <c r="J531" s="310" t="str">
        <f t="shared" si="36"/>
        <v>Included</v>
      </c>
      <c r="K531" s="309">
        <f t="shared" si="37"/>
        <v>0</v>
      </c>
      <c r="M531" s="266"/>
    </row>
    <row r="532" spans="1:13" s="279" customFormat="1" x14ac:dyDescent="0.3">
      <c r="A532" s="305">
        <f>'Sch-1'!A532</f>
        <v>505</v>
      </c>
      <c r="B532" s="305">
        <f>'Sch-1'!B532</f>
        <v>7000020907</v>
      </c>
      <c r="C532" s="305">
        <f>'Sch-1'!C532</f>
        <v>5210</v>
      </c>
      <c r="D532" s="306" t="str">
        <f>'Sch-1'!D532</f>
        <v xml:space="preserve">CONTROL CENTRE-FURNITURE                </v>
      </c>
      <c r="E532" s="305">
        <f>'Sch-1'!E532</f>
        <v>1000063253</v>
      </c>
      <c r="F532" s="306" t="str">
        <f>'Sch-1'!J532</f>
        <v>OPERATOR CHAIRS</v>
      </c>
      <c r="G532" s="305" t="str">
        <f>'Sch-1'!K532</f>
        <v xml:space="preserve">EA </v>
      </c>
      <c r="H532" s="305">
        <f>'Sch-1'!L532</f>
        <v>6</v>
      </c>
      <c r="I532" s="307"/>
      <c r="J532" s="310" t="str">
        <f t="shared" si="36"/>
        <v>Included</v>
      </c>
      <c r="K532" s="309">
        <f t="shared" si="37"/>
        <v>0</v>
      </c>
      <c r="M532" s="266"/>
    </row>
    <row r="533" spans="1:13" s="279" customFormat="1" x14ac:dyDescent="0.3">
      <c r="A533" s="305">
        <f>'Sch-1'!A533</f>
        <v>506</v>
      </c>
      <c r="B533" s="305">
        <f>'Sch-1'!B533</f>
        <v>7000020907</v>
      </c>
      <c r="C533" s="305">
        <f>'Sch-1'!C533</f>
        <v>5220</v>
      </c>
      <c r="D533" s="306" t="str">
        <f>'Sch-1'!D533</f>
        <v xml:space="preserve">CONTROL CENTRE-FURNITURE                </v>
      </c>
      <c r="E533" s="305">
        <f>'Sch-1'!E533</f>
        <v>1000012075</v>
      </c>
      <c r="F533" s="306" t="str">
        <f>'Sch-1'!J533</f>
        <v>FURNITURE - Fireproof Software storage box</v>
      </c>
      <c r="G533" s="305" t="str">
        <f>'Sch-1'!K533</f>
        <v xml:space="preserve">EA </v>
      </c>
      <c r="H533" s="305">
        <f>'Sch-1'!L533</f>
        <v>1</v>
      </c>
      <c r="I533" s="307"/>
      <c r="J533" s="310" t="str">
        <f t="shared" si="36"/>
        <v>Included</v>
      </c>
      <c r="K533" s="309">
        <f t="shared" si="37"/>
        <v>0</v>
      </c>
      <c r="M533" s="266"/>
    </row>
    <row r="534" spans="1:13" s="279" customFormat="1" ht="33" x14ac:dyDescent="0.3">
      <c r="A534" s="305">
        <f>'Sch-1'!A534</f>
        <v>507</v>
      </c>
      <c r="B534" s="305">
        <f>'Sch-1'!B534</f>
        <v>7000020907</v>
      </c>
      <c r="C534" s="305">
        <f>'Sch-1'!C534</f>
        <v>5230</v>
      </c>
      <c r="D534" s="306" t="str">
        <f>'Sch-1'!D534</f>
        <v xml:space="preserve">AUXILIARY POWER SUPPLY                  </v>
      </c>
      <c r="E534" s="305">
        <f>'Sch-1'!E534</f>
        <v>1000022025</v>
      </c>
      <c r="F534" s="306" t="str">
        <f>'Sch-1'!J534</f>
        <v>Uninterrupted Power supply - 40 kVA (32kW at 0.8 pf) UPS running inparallel</v>
      </c>
      <c r="G534" s="305" t="str">
        <f>'Sch-1'!K534</f>
        <v xml:space="preserve">EA </v>
      </c>
      <c r="H534" s="305">
        <f>'Sch-1'!L534</f>
        <v>2</v>
      </c>
      <c r="I534" s="307"/>
      <c r="J534" s="310" t="str">
        <f t="shared" si="36"/>
        <v>Included</v>
      </c>
      <c r="K534" s="309">
        <f t="shared" si="37"/>
        <v>0</v>
      </c>
      <c r="M534" s="266"/>
    </row>
    <row r="535" spans="1:13" s="279" customFormat="1" ht="33" x14ac:dyDescent="0.3">
      <c r="A535" s="305">
        <f>'Sch-1'!A535</f>
        <v>508</v>
      </c>
      <c r="B535" s="305">
        <f>'Sch-1'!B535</f>
        <v>7000020907</v>
      </c>
      <c r="C535" s="305">
        <f>'Sch-1'!C535</f>
        <v>5240</v>
      </c>
      <c r="D535" s="306" t="str">
        <f>'Sch-1'!D535</f>
        <v xml:space="preserve">AUXILIARY POWER SUPPLY                  </v>
      </c>
      <c r="E535" s="305">
        <f>'Sch-1'!E535</f>
        <v>1000022286</v>
      </c>
      <c r="F535" s="306" t="str">
        <f>'Sch-1'!J535</f>
        <v>VRLA type Battery banks for UPS (eachbank of atleast 76.8 kVAH)</v>
      </c>
      <c r="G535" s="305" t="str">
        <f>'Sch-1'!K535</f>
        <v xml:space="preserve">EA </v>
      </c>
      <c r="H535" s="305">
        <f>'Sch-1'!L535</f>
        <v>2</v>
      </c>
      <c r="I535" s="307"/>
      <c r="J535" s="310" t="str">
        <f t="shared" si="36"/>
        <v>Included</v>
      </c>
      <c r="K535" s="309">
        <f t="shared" si="37"/>
        <v>0</v>
      </c>
      <c r="M535" s="266"/>
    </row>
    <row r="536" spans="1:13" s="279" customFormat="1" x14ac:dyDescent="0.3">
      <c r="A536" s="305">
        <f>'Sch-1'!A536</f>
        <v>509</v>
      </c>
      <c r="B536" s="305">
        <f>'Sch-1'!B536</f>
        <v>7000020907</v>
      </c>
      <c r="C536" s="305">
        <f>'Sch-1'!C536</f>
        <v>5250</v>
      </c>
      <c r="D536" s="306" t="str">
        <f>'Sch-1'!D536</f>
        <v xml:space="preserve">AUXILIARY POWER SUPPLY                  </v>
      </c>
      <c r="E536" s="305">
        <f>'Sch-1'!E536</f>
        <v>1000022029</v>
      </c>
      <c r="F536" s="306" t="str">
        <f>'Sch-1'!J536</f>
        <v>UPS Monitoring System</v>
      </c>
      <c r="G536" s="305" t="str">
        <f>'Sch-1'!K536</f>
        <v>LOT</v>
      </c>
      <c r="H536" s="305">
        <f>'Sch-1'!L536</f>
        <v>1</v>
      </c>
      <c r="I536" s="307"/>
      <c r="J536" s="310" t="str">
        <f t="shared" si="36"/>
        <v>Included</v>
      </c>
      <c r="K536" s="309">
        <f t="shared" si="37"/>
        <v>0</v>
      </c>
      <c r="M536" s="266"/>
    </row>
    <row r="537" spans="1:13" s="279" customFormat="1" x14ac:dyDescent="0.3">
      <c r="A537" s="305">
        <f>'Sch-1'!A537</f>
        <v>510</v>
      </c>
      <c r="B537" s="305">
        <f>'Sch-1'!B537</f>
        <v>7000020907</v>
      </c>
      <c r="C537" s="305">
        <f>'Sch-1'!C537</f>
        <v>5260</v>
      </c>
      <c r="D537" s="306" t="str">
        <f>'Sch-1'!D537</f>
        <v xml:space="preserve">POWER &amp; CONTROL CABLES                  </v>
      </c>
      <c r="E537" s="305">
        <f>'Sch-1'!E537</f>
        <v>1000028314</v>
      </c>
      <c r="F537" s="306" t="str">
        <f>'Sch-1'!J537</f>
        <v>POWER CABLE (XLPE &amp; PVC INSULATED)</v>
      </c>
      <c r="G537" s="305" t="str">
        <f>'Sch-1'!K537</f>
        <v>LOT</v>
      </c>
      <c r="H537" s="305">
        <f>'Sch-1'!L537</f>
        <v>1</v>
      </c>
      <c r="I537" s="307"/>
      <c r="J537" s="310" t="str">
        <f t="shared" si="36"/>
        <v>Included</v>
      </c>
      <c r="K537" s="309">
        <f t="shared" si="37"/>
        <v>0</v>
      </c>
      <c r="M537" s="266"/>
    </row>
    <row r="538" spans="1:13" s="279" customFormat="1" x14ac:dyDescent="0.3">
      <c r="A538" s="305">
        <f>'Sch-1'!A538</f>
        <v>511</v>
      </c>
      <c r="B538" s="305">
        <f>'Sch-1'!B538</f>
        <v>7000020907</v>
      </c>
      <c r="C538" s="305">
        <f>'Sch-1'!C538</f>
        <v>5270</v>
      </c>
      <c r="D538" s="306" t="str">
        <f>'Sch-1'!D538</f>
        <v xml:space="preserve">POWER &amp; CONTROL CABLES                  </v>
      </c>
      <c r="E538" s="305">
        <f>'Sch-1'!E538</f>
        <v>1000062967</v>
      </c>
      <c r="F538" s="306" t="str">
        <f>'Sch-1'!J538</f>
        <v>COMMUNICATION CABLES</v>
      </c>
      <c r="G538" s="305" t="str">
        <f>'Sch-1'!K538</f>
        <v>LOT</v>
      </c>
      <c r="H538" s="305">
        <f>'Sch-1'!L538</f>
        <v>1</v>
      </c>
      <c r="I538" s="307"/>
      <c r="J538" s="310" t="str">
        <f t="shared" si="36"/>
        <v>Included</v>
      </c>
      <c r="K538" s="309">
        <f t="shared" si="37"/>
        <v>0</v>
      </c>
      <c r="M538" s="266"/>
    </row>
    <row r="539" spans="1:13" s="279" customFormat="1" x14ac:dyDescent="0.3">
      <c r="A539" s="305">
        <f>'Sch-1'!A539</f>
        <v>512</v>
      </c>
      <c r="B539" s="305">
        <f>'Sch-1'!B539</f>
        <v>7000020907</v>
      </c>
      <c r="C539" s="305">
        <f>'Sch-1'!C539</f>
        <v>5280</v>
      </c>
      <c r="D539" s="306" t="str">
        <f>'Sch-1'!D539</f>
        <v xml:space="preserve">PRINTER                                 </v>
      </c>
      <c r="E539" s="305">
        <f>'Sch-1'!E539</f>
        <v>1000062966</v>
      </c>
      <c r="F539" s="306" t="str">
        <f>'Sch-1'!J539</f>
        <v>COLOUR LASER CUM MULTI-FUNCTION PRINTER</v>
      </c>
      <c r="G539" s="305" t="str">
        <f>'Sch-1'!K539</f>
        <v xml:space="preserve">EA </v>
      </c>
      <c r="H539" s="305">
        <f>'Sch-1'!L539</f>
        <v>1</v>
      </c>
      <c r="I539" s="307"/>
      <c r="J539" s="310" t="str">
        <f t="shared" si="36"/>
        <v>Included</v>
      </c>
      <c r="K539" s="309">
        <f t="shared" si="37"/>
        <v>0</v>
      </c>
      <c r="M539" s="266"/>
    </row>
    <row r="540" spans="1:13" s="279" customFormat="1" x14ac:dyDescent="0.3">
      <c r="A540" s="305">
        <f>'Sch-1'!A540</f>
        <v>513</v>
      </c>
      <c r="B540" s="305">
        <f>'Sch-1'!B540</f>
        <v>7000020907</v>
      </c>
      <c r="C540" s="305">
        <f>'Sch-1'!C540</f>
        <v>5290</v>
      </c>
      <c r="D540" s="306" t="str">
        <f>'Sch-1'!D540</f>
        <v xml:space="preserve">CONTROL CENTRE-SOFTWARE                 </v>
      </c>
      <c r="E540" s="305">
        <f>'Sch-1'!E540</f>
        <v>1000063040</v>
      </c>
      <c r="F540" s="306" t="str">
        <f>'Sch-1'!J540</f>
        <v>SCADA APPLICATION SOFTWARE</v>
      </c>
      <c r="G540" s="305" t="str">
        <f>'Sch-1'!K540</f>
        <v>LOT</v>
      </c>
      <c r="H540" s="305">
        <f>'Sch-1'!L540</f>
        <v>1</v>
      </c>
      <c r="I540" s="307"/>
      <c r="J540" s="310" t="str">
        <f t="shared" si="36"/>
        <v>Included</v>
      </c>
      <c r="K540" s="309">
        <f t="shared" si="37"/>
        <v>0</v>
      </c>
      <c r="M540" s="266"/>
    </row>
    <row r="541" spans="1:13" s="279" customFormat="1" x14ac:dyDescent="0.3">
      <c r="A541" s="305">
        <f>'Sch-1'!A541</f>
        <v>514</v>
      </c>
      <c r="B541" s="305">
        <f>'Sch-1'!B541</f>
        <v>7000020907</v>
      </c>
      <c r="C541" s="305">
        <f>'Sch-1'!C541</f>
        <v>5300</v>
      </c>
      <c r="D541" s="306" t="str">
        <f>'Sch-1'!D541</f>
        <v xml:space="preserve">CONTROL CENTRE-SOFTWARE                 </v>
      </c>
      <c r="E541" s="305">
        <f>'Sch-1'!E541</f>
        <v>1000019870</v>
      </c>
      <c r="F541" s="306" t="str">
        <f>'Sch-1'!J541</f>
        <v>Application Software - CFE Communication</v>
      </c>
      <c r="G541" s="305" t="str">
        <f>'Sch-1'!K541</f>
        <v>LOT</v>
      </c>
      <c r="H541" s="305">
        <f>'Sch-1'!L541</f>
        <v>1</v>
      </c>
      <c r="I541" s="307"/>
      <c r="J541" s="310" t="str">
        <f t="shared" si="36"/>
        <v>Included</v>
      </c>
      <c r="K541" s="309">
        <f t="shared" si="37"/>
        <v>0</v>
      </c>
      <c r="M541" s="266"/>
    </row>
    <row r="542" spans="1:13" s="279" customFormat="1" x14ac:dyDescent="0.3">
      <c r="A542" s="305">
        <f>'Sch-1'!A542</f>
        <v>515</v>
      </c>
      <c r="B542" s="305">
        <f>'Sch-1'!B542</f>
        <v>7000020907</v>
      </c>
      <c r="C542" s="305">
        <f>'Sch-1'!C542</f>
        <v>5310</v>
      </c>
      <c r="D542" s="306" t="str">
        <f>'Sch-1'!D542</f>
        <v xml:space="preserve">CONTROL CENTRE-SOFTWARE                 </v>
      </c>
      <c r="E542" s="305">
        <f>'Sch-1'!E542</f>
        <v>1000052637</v>
      </c>
      <c r="F542" s="306" t="str">
        <f>'Sch-1'!J542</f>
        <v>IDENTITY MANAGEMENT SOFTWARE</v>
      </c>
      <c r="G542" s="305" t="str">
        <f>'Sch-1'!K542</f>
        <v>LOT</v>
      </c>
      <c r="H542" s="305">
        <f>'Sch-1'!L542</f>
        <v>1</v>
      </c>
      <c r="I542" s="307"/>
      <c r="J542" s="310" t="str">
        <f t="shared" si="36"/>
        <v>Included</v>
      </c>
      <c r="K542" s="309">
        <f t="shared" si="37"/>
        <v>0</v>
      </c>
      <c r="M542" s="266"/>
    </row>
    <row r="543" spans="1:13" s="279" customFormat="1" ht="33" x14ac:dyDescent="0.3">
      <c r="A543" s="305">
        <f>'Sch-1'!A543</f>
        <v>516</v>
      </c>
      <c r="B543" s="305">
        <f>'Sch-1'!B543</f>
        <v>7000020907</v>
      </c>
      <c r="C543" s="305">
        <f>'Sch-1'!C543</f>
        <v>5320</v>
      </c>
      <c r="D543" s="306" t="str">
        <f>'Sch-1'!D543</f>
        <v xml:space="preserve">CONTROL CENTRE-SOFTWARE                 </v>
      </c>
      <c r="E543" s="305">
        <f>'Sch-1'!E543</f>
        <v>1000063069</v>
      </c>
      <c r="F543" s="306" t="str">
        <f>'Sch-1'!J543</f>
        <v>ARCHIVAL &amp; CONFIGURATION APPLICATION SOFTWARE</v>
      </c>
      <c r="G543" s="305" t="str">
        <f>'Sch-1'!K543</f>
        <v>LOT</v>
      </c>
      <c r="H543" s="305">
        <f>'Sch-1'!L543</f>
        <v>1</v>
      </c>
      <c r="I543" s="307"/>
      <c r="J543" s="310" t="str">
        <f t="shared" si="36"/>
        <v>Included</v>
      </c>
      <c r="K543" s="309">
        <f t="shared" si="37"/>
        <v>0</v>
      </c>
      <c r="M543" s="266"/>
    </row>
    <row r="544" spans="1:13" s="279" customFormat="1" x14ac:dyDescent="0.3">
      <c r="A544" s="305">
        <f>'Sch-1'!A544</f>
        <v>517</v>
      </c>
      <c r="B544" s="305">
        <f>'Sch-1'!B544</f>
        <v>7000020907</v>
      </c>
      <c r="C544" s="305">
        <f>'Sch-1'!C544</f>
        <v>5330</v>
      </c>
      <c r="D544" s="306" t="str">
        <f>'Sch-1'!D544</f>
        <v xml:space="preserve">CONTROL CENTRE-SOFTWARE                 </v>
      </c>
      <c r="E544" s="305">
        <f>'Sch-1'!E544</f>
        <v>1000063252</v>
      </c>
      <c r="F544" s="306" t="str">
        <f>'Sch-1'!J544</f>
        <v>SOFTWARE FOR STORAGE SERVER NAS</v>
      </c>
      <c r="G544" s="305" t="str">
        <f>'Sch-1'!K544</f>
        <v>LOT</v>
      </c>
      <c r="H544" s="305">
        <f>'Sch-1'!L544</f>
        <v>1</v>
      </c>
      <c r="I544" s="307"/>
      <c r="J544" s="310" t="str">
        <f t="shared" si="36"/>
        <v>Included</v>
      </c>
      <c r="K544" s="309">
        <f t="shared" si="37"/>
        <v>0</v>
      </c>
      <c r="M544" s="266"/>
    </row>
    <row r="545" spans="1:13" s="279" customFormat="1" x14ac:dyDescent="0.3">
      <c r="A545" s="305">
        <f>'Sch-1'!A545</f>
        <v>518</v>
      </c>
      <c r="B545" s="305">
        <f>'Sch-1'!B545</f>
        <v>7000020907</v>
      </c>
      <c r="C545" s="305">
        <f>'Sch-1'!C545</f>
        <v>5340</v>
      </c>
      <c r="D545" s="306" t="str">
        <f>'Sch-1'!D545</f>
        <v xml:space="preserve">CONTROL CENTRE-SOFTWARE                 </v>
      </c>
      <c r="E545" s="305">
        <f>'Sch-1'!E545</f>
        <v>1000063048</v>
      </c>
      <c r="F545" s="306" t="str">
        <f>'Sch-1'!J545</f>
        <v>VOICE RECORDING SOFTWARE</v>
      </c>
      <c r="G545" s="305" t="str">
        <f>'Sch-1'!K545</f>
        <v>LOT</v>
      </c>
      <c r="H545" s="305">
        <f>'Sch-1'!L545</f>
        <v>1</v>
      </c>
      <c r="I545" s="307"/>
      <c r="J545" s="310" t="str">
        <f t="shared" si="36"/>
        <v>Included</v>
      </c>
      <c r="K545" s="309">
        <f t="shared" si="37"/>
        <v>0</v>
      </c>
      <c r="M545" s="266"/>
    </row>
    <row r="546" spans="1:13" s="279" customFormat="1" x14ac:dyDescent="0.3">
      <c r="A546" s="305">
        <f>'Sch-1'!A546</f>
        <v>519</v>
      </c>
      <c r="B546" s="305">
        <f>'Sch-1'!B546</f>
        <v>7000020907</v>
      </c>
      <c r="C546" s="305">
        <f>'Sch-1'!C546</f>
        <v>5350</v>
      </c>
      <c r="D546" s="306" t="str">
        <f>'Sch-1'!D546</f>
        <v xml:space="preserve">CONTROL CENTRE-SOFTWARE                 </v>
      </c>
      <c r="E546" s="305">
        <f>'Sch-1'!E546</f>
        <v>1000063030</v>
      </c>
      <c r="F546" s="306" t="str">
        <f>'Sch-1'!J546</f>
        <v>INVENTORY MANAGEMENT SOFTWARE</v>
      </c>
      <c r="G546" s="305" t="str">
        <f>'Sch-1'!K546</f>
        <v>LOT</v>
      </c>
      <c r="H546" s="305">
        <f>'Sch-1'!L546</f>
        <v>1</v>
      </c>
      <c r="I546" s="307"/>
      <c r="J546" s="310" t="str">
        <f t="shared" si="36"/>
        <v>Included</v>
      </c>
      <c r="K546" s="309">
        <f t="shared" si="37"/>
        <v>0</v>
      </c>
      <c r="M546" s="266"/>
    </row>
    <row r="547" spans="1:13" s="279" customFormat="1" x14ac:dyDescent="0.3">
      <c r="A547" s="305">
        <f>'Sch-1'!A547</f>
        <v>520</v>
      </c>
      <c r="B547" s="305">
        <f>'Sch-1'!B547</f>
        <v>7000020907</v>
      </c>
      <c r="C547" s="305">
        <f>'Sch-1'!C547</f>
        <v>5360</v>
      </c>
      <c r="D547" s="306" t="str">
        <f>'Sch-1'!D547</f>
        <v xml:space="preserve">CONTROL CENTRE-SOFTWARE                 </v>
      </c>
      <c r="E547" s="305">
        <f>'Sch-1'!E547</f>
        <v>1000017495</v>
      </c>
      <c r="F547" s="306" t="str">
        <f>'Sch-1'!J547</f>
        <v>Application Software - Patch Management Software</v>
      </c>
      <c r="G547" s="305" t="str">
        <f>'Sch-1'!K547</f>
        <v>LOT</v>
      </c>
      <c r="H547" s="305">
        <f>'Sch-1'!L547</f>
        <v>1</v>
      </c>
      <c r="I547" s="307"/>
      <c r="J547" s="310" t="str">
        <f t="shared" si="36"/>
        <v>Included</v>
      </c>
      <c r="K547" s="309">
        <f t="shared" si="37"/>
        <v>0</v>
      </c>
      <c r="M547" s="266"/>
    </row>
    <row r="548" spans="1:13" s="279" customFormat="1" x14ac:dyDescent="0.3">
      <c r="A548" s="305">
        <f>'Sch-1'!A548</f>
        <v>521</v>
      </c>
      <c r="B548" s="305">
        <f>'Sch-1'!B548</f>
        <v>7000020907</v>
      </c>
      <c r="C548" s="305">
        <f>'Sch-1'!C548</f>
        <v>5370</v>
      </c>
      <c r="D548" s="306" t="str">
        <f>'Sch-1'!D548</f>
        <v xml:space="preserve">CONTROL CENTRE-SOFTWARE                 </v>
      </c>
      <c r="E548" s="305">
        <f>'Sch-1'!E548</f>
        <v>1000029224</v>
      </c>
      <c r="F548" s="306" t="str">
        <f>'Sch-1'!J548</f>
        <v>MS office Software</v>
      </c>
      <c r="G548" s="305" t="str">
        <f>'Sch-1'!K548</f>
        <v xml:space="preserve">EA </v>
      </c>
      <c r="H548" s="305">
        <f>'Sch-1'!L548</f>
        <v>20</v>
      </c>
      <c r="I548" s="307"/>
      <c r="J548" s="310" t="str">
        <f t="shared" si="36"/>
        <v>Included</v>
      </c>
      <c r="K548" s="309">
        <f t="shared" si="37"/>
        <v>0</v>
      </c>
      <c r="M548" s="266"/>
    </row>
    <row r="549" spans="1:13" s="279" customFormat="1" x14ac:dyDescent="0.3">
      <c r="A549" s="305">
        <f>'Sch-1'!A549</f>
        <v>522</v>
      </c>
      <c r="B549" s="305">
        <f>'Sch-1'!B549</f>
        <v>7000020907</v>
      </c>
      <c r="C549" s="305">
        <f>'Sch-1'!C549</f>
        <v>7130</v>
      </c>
      <c r="D549" s="306" t="str">
        <f>'Sch-1'!D549</f>
        <v xml:space="preserve">CONTROL CENTRE-SOFTWARE                 </v>
      </c>
      <c r="E549" s="305">
        <f>'Sch-1'!E549</f>
        <v>1000026408</v>
      </c>
      <c r="F549" s="306" t="str">
        <f>'Sch-1'!J549</f>
        <v>Network Management System</v>
      </c>
      <c r="G549" s="305" t="str">
        <f>'Sch-1'!K549</f>
        <v>LOT</v>
      </c>
      <c r="H549" s="305">
        <f>'Sch-1'!L549</f>
        <v>1</v>
      </c>
      <c r="I549" s="307"/>
      <c r="J549" s="310" t="str">
        <f t="shared" si="36"/>
        <v>Included</v>
      </c>
      <c r="K549" s="309">
        <f t="shared" si="37"/>
        <v>0</v>
      </c>
      <c r="M549" s="266"/>
    </row>
    <row r="550" spans="1:13" s="279" customFormat="1" x14ac:dyDescent="0.3">
      <c r="A550" s="305">
        <f>'Sch-1'!A550</f>
        <v>523</v>
      </c>
      <c r="B550" s="305">
        <f>'Sch-1'!B550</f>
        <v>7000020907</v>
      </c>
      <c r="C550" s="305">
        <f>'Sch-1'!C550</f>
        <v>5380</v>
      </c>
      <c r="D550" s="306" t="str">
        <f>'Sch-1'!D550</f>
        <v xml:space="preserve">SUBSTATION-HARDWARE                     </v>
      </c>
      <c r="E550" s="305">
        <f>'Sch-1'!E550</f>
        <v>1000063259</v>
      </c>
      <c r="F550" s="306" t="str">
        <f>'Sch-1'!J550</f>
        <v>WORKSTATION AS PER TS</v>
      </c>
      <c r="G550" s="305" t="str">
        <f>'Sch-1'!K550</f>
        <v xml:space="preserve">EA </v>
      </c>
      <c r="H550" s="305">
        <f>'Sch-1'!L550</f>
        <v>92</v>
      </c>
      <c r="I550" s="307"/>
      <c r="J550" s="310" t="str">
        <f t="shared" si="36"/>
        <v>Included</v>
      </c>
      <c r="K550" s="309">
        <f t="shared" si="37"/>
        <v>0</v>
      </c>
      <c r="M550" s="266"/>
    </row>
    <row r="551" spans="1:13" s="279" customFormat="1" x14ac:dyDescent="0.3">
      <c r="A551" s="305">
        <f>'Sch-1'!A551</f>
        <v>524</v>
      </c>
      <c r="B551" s="305">
        <f>'Sch-1'!B551</f>
        <v>7000020907</v>
      </c>
      <c r="C551" s="305">
        <f>'Sch-1'!C551</f>
        <v>5390</v>
      </c>
      <c r="D551" s="306" t="str">
        <f>'Sch-1'!D551</f>
        <v xml:space="preserve">SUBSTATION-HARDWARE                     </v>
      </c>
      <c r="E551" s="305">
        <f>'Sch-1'!E551</f>
        <v>1000063035</v>
      </c>
      <c r="F551" s="306" t="str">
        <f>'Sch-1'!J551</f>
        <v>NVR WITH REQUIRED SOFTWARE AS PER TS</v>
      </c>
      <c r="G551" s="305" t="str">
        <f>'Sch-1'!K551</f>
        <v xml:space="preserve">EA </v>
      </c>
      <c r="H551" s="305">
        <f>'Sch-1'!L551</f>
        <v>23</v>
      </c>
      <c r="I551" s="307"/>
      <c r="J551" s="310" t="str">
        <f t="shared" si="36"/>
        <v>Included</v>
      </c>
      <c r="K551" s="309">
        <f t="shared" si="37"/>
        <v>0</v>
      </c>
      <c r="M551" s="266"/>
    </row>
    <row r="552" spans="1:13" s="279" customFormat="1" x14ac:dyDescent="0.3">
      <c r="A552" s="305">
        <f>'Sch-1'!A552</f>
        <v>525</v>
      </c>
      <c r="B552" s="305">
        <f>'Sch-1'!B552</f>
        <v>7000020907</v>
      </c>
      <c r="C552" s="305">
        <f>'Sch-1'!C552</f>
        <v>5400</v>
      </c>
      <c r="D552" s="306" t="str">
        <f>'Sch-1'!D552</f>
        <v xml:space="preserve">SUBSTATION-HARDWARE                     </v>
      </c>
      <c r="E552" s="305">
        <f>'Sch-1'!E552</f>
        <v>1000063258</v>
      </c>
      <c r="F552" s="306" t="str">
        <f>'Sch-1'!J552</f>
        <v>TYPE-3 TFT MONITOR AS PER TS</v>
      </c>
      <c r="G552" s="305" t="str">
        <f>'Sch-1'!K552</f>
        <v xml:space="preserve">EA </v>
      </c>
      <c r="H552" s="305">
        <f>'Sch-1'!L552</f>
        <v>46</v>
      </c>
      <c r="I552" s="307"/>
      <c r="J552" s="310" t="str">
        <f t="shared" si="36"/>
        <v>Included</v>
      </c>
      <c r="K552" s="309">
        <f t="shared" si="37"/>
        <v>0</v>
      </c>
      <c r="M552" s="266"/>
    </row>
    <row r="553" spans="1:13" s="279" customFormat="1" x14ac:dyDescent="0.3">
      <c r="A553" s="305">
        <f>'Sch-1'!A553</f>
        <v>526</v>
      </c>
      <c r="B553" s="305">
        <f>'Sch-1'!B553</f>
        <v>7000020907</v>
      </c>
      <c r="C553" s="305">
        <f>'Sch-1'!C553</f>
        <v>5410</v>
      </c>
      <c r="D553" s="306" t="str">
        <f>'Sch-1'!D553</f>
        <v xml:space="preserve">SUBSTATION-HARDWARE                     </v>
      </c>
      <c r="E553" s="305">
        <f>'Sch-1'!E553</f>
        <v>1000063257</v>
      </c>
      <c r="F553" s="306" t="str">
        <f>'Sch-1'!J553</f>
        <v>TYPE-2 TFT MONITOR AS PER TS</v>
      </c>
      <c r="G553" s="305" t="str">
        <f>'Sch-1'!K553</f>
        <v xml:space="preserve">EA </v>
      </c>
      <c r="H553" s="305">
        <f>'Sch-1'!L553</f>
        <v>23</v>
      </c>
      <c r="I553" s="307"/>
      <c r="J553" s="308" t="str">
        <f>IF(I553=0, "Included",IF(ISERROR(H553*I553), I553, H553*I553))</f>
        <v>Included</v>
      </c>
      <c r="K553" s="309">
        <f>+H553*I553</f>
        <v>0</v>
      </c>
      <c r="M553" s="266"/>
    </row>
    <row r="554" spans="1:13" s="279" customFormat="1" x14ac:dyDescent="0.3">
      <c r="A554" s="305">
        <f>'Sch-1'!A554</f>
        <v>527</v>
      </c>
      <c r="B554" s="305">
        <f>'Sch-1'!B554</f>
        <v>7000020907</v>
      </c>
      <c r="C554" s="305">
        <f>'Sch-1'!C554</f>
        <v>5430</v>
      </c>
      <c r="D554" s="306" t="str">
        <f>'Sch-1'!D554</f>
        <v xml:space="preserve">SUBSTATION-HARDWARE                     </v>
      </c>
      <c r="E554" s="305">
        <f>'Sch-1'!E554</f>
        <v>1000028314</v>
      </c>
      <c r="F554" s="306" t="str">
        <f>'Sch-1'!J554</f>
        <v>POWER CABLE (XLPE &amp; PVC INSULATED)</v>
      </c>
      <c r="G554" s="305" t="str">
        <f>'Sch-1'!K554</f>
        <v>LOT</v>
      </c>
      <c r="H554" s="305">
        <f>'Sch-1'!L554</f>
        <v>23</v>
      </c>
      <c r="I554" s="307"/>
      <c r="J554" s="310" t="str">
        <f>IF(I554=0, "Included",IF(ISERROR(H554*I554), I554, H554*I554))</f>
        <v>Included</v>
      </c>
      <c r="K554" s="309">
        <f>+H554*I554</f>
        <v>0</v>
      </c>
      <c r="M554" s="266"/>
    </row>
    <row r="555" spans="1:13" s="279" customFormat="1" x14ac:dyDescent="0.3">
      <c r="A555" s="305">
        <f>'Sch-1'!A555</f>
        <v>528</v>
      </c>
      <c r="B555" s="305">
        <f>'Sch-1'!B555</f>
        <v>7000020907</v>
      </c>
      <c r="C555" s="305">
        <f>'Sch-1'!C555</f>
        <v>5440</v>
      </c>
      <c r="D555" s="306" t="str">
        <f>'Sch-1'!D555</f>
        <v xml:space="preserve">SUBSTATION-HARDWARE                     </v>
      </c>
      <c r="E555" s="305">
        <f>'Sch-1'!E555</f>
        <v>1000062967</v>
      </c>
      <c r="F555" s="306" t="str">
        <f>'Sch-1'!J555</f>
        <v>COMMUNICATION CABLES</v>
      </c>
      <c r="G555" s="305" t="str">
        <f>'Sch-1'!K555</f>
        <v>LOT</v>
      </c>
      <c r="H555" s="305">
        <f>'Sch-1'!L555</f>
        <v>23</v>
      </c>
      <c r="I555" s="307"/>
      <c r="J555" s="308" t="str">
        <f>IF(I555=0, "Included",IF(ISERROR(H555*I555), I555, H555*I555))</f>
        <v>Included</v>
      </c>
      <c r="K555" s="309">
        <f>+H555*I555</f>
        <v>0</v>
      </c>
      <c r="M555" s="266"/>
    </row>
    <row r="556" spans="1:13" s="279" customFormat="1" x14ac:dyDescent="0.3">
      <c r="A556" s="305">
        <f>'Sch-1'!A556</f>
        <v>529</v>
      </c>
      <c r="B556" s="305">
        <f>'Sch-1'!B556</f>
        <v>7000020907</v>
      </c>
      <c r="C556" s="305">
        <f>'Sch-1'!C556</f>
        <v>6810</v>
      </c>
      <c r="D556" s="306" t="str">
        <f>'Sch-1'!D556</f>
        <v xml:space="preserve">SUBSTATION-SOFTWARE                     </v>
      </c>
      <c r="E556" s="305">
        <f>'Sch-1'!E556</f>
        <v>1000029224</v>
      </c>
      <c r="F556" s="306" t="str">
        <f>'Sch-1'!J556</f>
        <v>MS office Software</v>
      </c>
      <c r="G556" s="305" t="str">
        <f>'Sch-1'!K556</f>
        <v xml:space="preserve">EA </v>
      </c>
      <c r="H556" s="305">
        <f>'Sch-1'!L556</f>
        <v>23</v>
      </c>
      <c r="I556" s="307"/>
      <c r="J556" s="310" t="str">
        <f>IF(I556=0, "Included",IF(ISERROR(H556*I556), I556, H556*I556))</f>
        <v>Included</v>
      </c>
      <c r="K556" s="309">
        <f>+H556*I556</f>
        <v>0</v>
      </c>
      <c r="M556" s="266"/>
    </row>
    <row r="557" spans="1:13" ht="16.5" customHeight="1" x14ac:dyDescent="0.3">
      <c r="A557" s="301"/>
      <c r="B557" s="302" t="str">
        <f>'Sch-1'!B557</f>
        <v>(XI)</v>
      </c>
      <c r="C557" s="302" t="str">
        <f>'Sch-1'!C557</f>
        <v xml:space="preserve">SR2 CLIENT RTAMC                   </v>
      </c>
      <c r="D557" s="302"/>
      <c r="E557" s="303"/>
      <c r="F557" s="303"/>
      <c r="G557" s="303"/>
      <c r="H557" s="303"/>
      <c r="I557" s="303"/>
      <c r="J557" s="304"/>
      <c r="K557" s="285"/>
    </row>
    <row r="558" spans="1:13" s="279" customFormat="1" x14ac:dyDescent="0.3">
      <c r="A558" s="305">
        <f>'Sch-1'!A558</f>
        <v>530</v>
      </c>
      <c r="B558" s="305">
        <f>'Sch-1'!B558</f>
        <v>7000020907</v>
      </c>
      <c r="C558" s="305">
        <f>'Sch-1'!C558</f>
        <v>5470</v>
      </c>
      <c r="D558" s="306" t="str">
        <f>'Sch-1'!D558</f>
        <v xml:space="preserve">CONTROL CENTRE-HARDWARE                 </v>
      </c>
      <c r="E558" s="305">
        <f>'Sch-1'!E558</f>
        <v>1000064783</v>
      </c>
      <c r="F558" s="306" t="str">
        <f>'Sch-1'!J558</f>
        <v>TYPE-2 ROUTER AS PER TS</v>
      </c>
      <c r="G558" s="305" t="str">
        <f>'Sch-1'!K558</f>
        <v xml:space="preserve">EA </v>
      </c>
      <c r="H558" s="305">
        <f>'Sch-1'!L558</f>
        <v>2</v>
      </c>
      <c r="I558" s="307"/>
      <c r="J558" s="310" t="str">
        <f t="shared" ref="J558:J592" si="38">IF(I558=0, "Included",IF(ISERROR(H558*I558), I558, H558*I558))</f>
        <v>Included</v>
      </c>
      <c r="K558" s="309">
        <f t="shared" ref="K558:K592" si="39">+H558*I558</f>
        <v>0</v>
      </c>
      <c r="M558" s="266"/>
    </row>
    <row r="559" spans="1:13" s="279" customFormat="1" x14ac:dyDescent="0.3">
      <c r="A559" s="305">
        <f>'Sch-1'!A559</f>
        <v>531</v>
      </c>
      <c r="B559" s="305">
        <f>'Sch-1'!B559</f>
        <v>7000020907</v>
      </c>
      <c r="C559" s="305">
        <f>'Sch-1'!C559</f>
        <v>5480</v>
      </c>
      <c r="D559" s="306" t="str">
        <f>'Sch-1'!D559</f>
        <v xml:space="preserve">CONTROL CENTRE-HARDWARE                 </v>
      </c>
      <c r="E559" s="305">
        <f>'Sch-1'!E559</f>
        <v>1000063031</v>
      </c>
      <c r="F559" s="306" t="str">
        <f>'Sch-1'!J559</f>
        <v>MANAGED LAN L3 TYPE-1</v>
      </c>
      <c r="G559" s="305" t="str">
        <f>'Sch-1'!K559</f>
        <v xml:space="preserve">EA </v>
      </c>
      <c r="H559" s="305">
        <f>'Sch-1'!L559</f>
        <v>6</v>
      </c>
      <c r="I559" s="307"/>
      <c r="J559" s="310" t="str">
        <f t="shared" si="38"/>
        <v>Included</v>
      </c>
      <c r="K559" s="309">
        <f t="shared" si="39"/>
        <v>0</v>
      </c>
      <c r="M559" s="266"/>
    </row>
    <row r="560" spans="1:13" s="279" customFormat="1" x14ac:dyDescent="0.3">
      <c r="A560" s="305">
        <f>'Sch-1'!A560</f>
        <v>532</v>
      </c>
      <c r="B560" s="305">
        <f>'Sch-1'!B560</f>
        <v>7000020907</v>
      </c>
      <c r="C560" s="305">
        <f>'Sch-1'!C560</f>
        <v>5490</v>
      </c>
      <c r="D560" s="306" t="str">
        <f>'Sch-1'!D560</f>
        <v xml:space="preserve">CONTROL CENTRE-HARDWARE                 </v>
      </c>
      <c r="E560" s="305">
        <f>'Sch-1'!E560</f>
        <v>1000062969</v>
      </c>
      <c r="F560" s="306" t="str">
        <f>'Sch-1'!J560</f>
        <v>COPPER SFP FOR LAN</v>
      </c>
      <c r="G560" s="305" t="str">
        <f>'Sch-1'!K560</f>
        <v xml:space="preserve">EA </v>
      </c>
      <c r="H560" s="305">
        <f>'Sch-1'!L560</f>
        <v>144</v>
      </c>
      <c r="I560" s="307"/>
      <c r="J560" s="310" t="str">
        <f t="shared" si="38"/>
        <v>Included</v>
      </c>
      <c r="K560" s="309">
        <f t="shared" si="39"/>
        <v>0</v>
      </c>
      <c r="M560" s="266"/>
    </row>
    <row r="561" spans="1:13" s="279" customFormat="1" x14ac:dyDescent="0.3">
      <c r="A561" s="305">
        <f>'Sch-1'!A561</f>
        <v>533</v>
      </c>
      <c r="B561" s="305">
        <f>'Sch-1'!B561</f>
        <v>7000020907</v>
      </c>
      <c r="C561" s="305">
        <f>'Sch-1'!C561</f>
        <v>5500</v>
      </c>
      <c r="D561" s="306" t="str">
        <f>'Sch-1'!D561</f>
        <v xml:space="preserve">CONTROL CENTRE-HARDWARE                 </v>
      </c>
      <c r="E561" s="305">
        <f>'Sch-1'!E561</f>
        <v>1000063026</v>
      </c>
      <c r="F561" s="306" t="str">
        <f>'Sch-1'!J561</f>
        <v>FIREWALL TYPE-III AS PER TS</v>
      </c>
      <c r="G561" s="305" t="str">
        <f>'Sch-1'!K561</f>
        <v xml:space="preserve">EA </v>
      </c>
      <c r="H561" s="305">
        <f>'Sch-1'!L561</f>
        <v>2</v>
      </c>
      <c r="I561" s="307"/>
      <c r="J561" s="310" t="str">
        <f t="shared" si="38"/>
        <v>Included</v>
      </c>
      <c r="K561" s="309">
        <f t="shared" si="39"/>
        <v>0</v>
      </c>
      <c r="M561" s="266"/>
    </row>
    <row r="562" spans="1:13" s="279" customFormat="1" x14ac:dyDescent="0.3">
      <c r="A562" s="305">
        <f>'Sch-1'!A562</f>
        <v>534</v>
      </c>
      <c r="B562" s="305">
        <f>'Sch-1'!B562</f>
        <v>7000020907</v>
      </c>
      <c r="C562" s="305">
        <f>'Sch-1'!C562</f>
        <v>5510</v>
      </c>
      <c r="D562" s="306" t="str">
        <f>'Sch-1'!D562</f>
        <v xml:space="preserve">CONTROL CENTRE-HARDWARE                 </v>
      </c>
      <c r="E562" s="305">
        <f>'Sch-1'!E562</f>
        <v>1000063259</v>
      </c>
      <c r="F562" s="306" t="str">
        <f>'Sch-1'!J562</f>
        <v>WORKSTATION AS PER TS</v>
      </c>
      <c r="G562" s="305" t="str">
        <f>'Sch-1'!K562</f>
        <v xml:space="preserve">EA </v>
      </c>
      <c r="H562" s="305">
        <f>'Sch-1'!L562</f>
        <v>14</v>
      </c>
      <c r="I562" s="307"/>
      <c r="J562" s="310" t="str">
        <f t="shared" si="38"/>
        <v>Included</v>
      </c>
      <c r="K562" s="309">
        <f t="shared" si="39"/>
        <v>0</v>
      </c>
      <c r="M562" s="266"/>
    </row>
    <row r="563" spans="1:13" s="279" customFormat="1" x14ac:dyDescent="0.3">
      <c r="A563" s="305">
        <f>'Sch-1'!A563</f>
        <v>535</v>
      </c>
      <c r="B563" s="305">
        <f>'Sch-1'!B563</f>
        <v>7000020907</v>
      </c>
      <c r="C563" s="305">
        <f>'Sch-1'!C563</f>
        <v>5520</v>
      </c>
      <c r="D563" s="306" t="str">
        <f>'Sch-1'!D563</f>
        <v xml:space="preserve">CONTROL CENTRE-HARDWARE                 </v>
      </c>
      <c r="E563" s="305">
        <f>'Sch-1'!E563</f>
        <v>1000063256</v>
      </c>
      <c r="F563" s="306" t="str">
        <f>'Sch-1'!J563</f>
        <v>TYPE-1 TFT MONITOR WITH STAND ON WHEELS</v>
      </c>
      <c r="G563" s="305" t="str">
        <f>'Sch-1'!K563</f>
        <v xml:space="preserve">EA </v>
      </c>
      <c r="H563" s="305">
        <f>'Sch-1'!L563</f>
        <v>1</v>
      </c>
      <c r="I563" s="307"/>
      <c r="J563" s="310" t="str">
        <f t="shared" si="38"/>
        <v>Included</v>
      </c>
      <c r="K563" s="309">
        <f t="shared" si="39"/>
        <v>0</v>
      </c>
      <c r="M563" s="266"/>
    </row>
    <row r="564" spans="1:13" s="279" customFormat="1" x14ac:dyDescent="0.3">
      <c r="A564" s="305">
        <f>'Sch-1'!A564</f>
        <v>536</v>
      </c>
      <c r="B564" s="305">
        <f>'Sch-1'!B564</f>
        <v>7000020907</v>
      </c>
      <c r="C564" s="305">
        <f>'Sch-1'!C564</f>
        <v>5530</v>
      </c>
      <c r="D564" s="306" t="str">
        <f>'Sch-1'!D564</f>
        <v xml:space="preserve">CONTROL CENTRE-HARDWARE                 </v>
      </c>
      <c r="E564" s="305">
        <f>'Sch-1'!E564</f>
        <v>1000063257</v>
      </c>
      <c r="F564" s="306" t="str">
        <f>'Sch-1'!J564</f>
        <v>TYPE-2 TFT MONITOR AS PER TS</v>
      </c>
      <c r="G564" s="305" t="str">
        <f>'Sch-1'!K564</f>
        <v xml:space="preserve">EA </v>
      </c>
      <c r="H564" s="305">
        <f>'Sch-1'!L564</f>
        <v>4</v>
      </c>
      <c r="I564" s="307"/>
      <c r="J564" s="310" t="str">
        <f t="shared" si="38"/>
        <v>Included</v>
      </c>
      <c r="K564" s="309">
        <f t="shared" si="39"/>
        <v>0</v>
      </c>
      <c r="M564" s="266"/>
    </row>
    <row r="565" spans="1:13" s="279" customFormat="1" x14ac:dyDescent="0.3">
      <c r="A565" s="305">
        <f>'Sch-1'!A565</f>
        <v>537</v>
      </c>
      <c r="B565" s="305">
        <f>'Sch-1'!B565</f>
        <v>7000020907</v>
      </c>
      <c r="C565" s="305">
        <f>'Sch-1'!C565</f>
        <v>5540</v>
      </c>
      <c r="D565" s="306" t="str">
        <f>'Sch-1'!D565</f>
        <v xml:space="preserve">CONTROL CENTRE-HARDWARE                 </v>
      </c>
      <c r="E565" s="305">
        <f>'Sch-1'!E565</f>
        <v>1000063258</v>
      </c>
      <c r="F565" s="306" t="str">
        <f>'Sch-1'!J565</f>
        <v>TYPE-3 TFT MONITOR AS PER TS</v>
      </c>
      <c r="G565" s="305" t="str">
        <f>'Sch-1'!K565</f>
        <v xml:space="preserve">EA </v>
      </c>
      <c r="H565" s="305">
        <f>'Sch-1'!L565</f>
        <v>25</v>
      </c>
      <c r="I565" s="307"/>
      <c r="J565" s="310" t="str">
        <f t="shared" si="38"/>
        <v>Included</v>
      </c>
      <c r="K565" s="309">
        <f t="shared" si="39"/>
        <v>0</v>
      </c>
      <c r="M565" s="266"/>
    </row>
    <row r="566" spans="1:13" s="279" customFormat="1" x14ac:dyDescent="0.3">
      <c r="A566" s="305">
        <f>'Sch-1'!A566</f>
        <v>538</v>
      </c>
      <c r="B566" s="305">
        <f>'Sch-1'!B566</f>
        <v>7000020907</v>
      </c>
      <c r="C566" s="305">
        <f>'Sch-1'!C566</f>
        <v>5550</v>
      </c>
      <c r="D566" s="306" t="str">
        <f>'Sch-1'!D566</f>
        <v xml:space="preserve">CONTROL CENTRE-HARDWARE                 </v>
      </c>
      <c r="E566" s="305">
        <f>'Sch-1'!E566</f>
        <v>1000026358</v>
      </c>
      <c r="F566" s="306" t="str">
        <f>'Sch-1'!J566</f>
        <v>VoIP systems-High end VoIP phone</v>
      </c>
      <c r="G566" s="305" t="str">
        <f>'Sch-1'!K566</f>
        <v xml:space="preserve">EA </v>
      </c>
      <c r="H566" s="305">
        <f>'Sch-1'!L566</f>
        <v>1</v>
      </c>
      <c r="I566" s="307"/>
      <c r="J566" s="310" t="str">
        <f t="shared" si="38"/>
        <v>Included</v>
      </c>
      <c r="K566" s="309">
        <f t="shared" si="39"/>
        <v>0</v>
      </c>
      <c r="M566" s="266"/>
    </row>
    <row r="567" spans="1:13" s="279" customFormat="1" x14ac:dyDescent="0.3">
      <c r="A567" s="305">
        <f>'Sch-1'!A567</f>
        <v>539</v>
      </c>
      <c r="B567" s="305">
        <f>'Sch-1'!B567</f>
        <v>7000020907</v>
      </c>
      <c r="C567" s="305">
        <f>'Sch-1'!C567</f>
        <v>5560</v>
      </c>
      <c r="D567" s="306" t="str">
        <f>'Sch-1'!D567</f>
        <v xml:space="preserve">CONTROL CENTRE-HARDWARE                 </v>
      </c>
      <c r="E567" s="305">
        <f>'Sch-1'!E567</f>
        <v>1000026373</v>
      </c>
      <c r="F567" s="306" t="str">
        <f>'Sch-1'!J567</f>
        <v>VoIP systems-Low end VoIP phone</v>
      </c>
      <c r="G567" s="305" t="str">
        <f>'Sch-1'!K567</f>
        <v xml:space="preserve">EA </v>
      </c>
      <c r="H567" s="305">
        <f>'Sch-1'!L567</f>
        <v>1</v>
      </c>
      <c r="I567" s="307"/>
      <c r="J567" s="310" t="str">
        <f t="shared" si="38"/>
        <v>Included</v>
      </c>
      <c r="K567" s="309">
        <f t="shared" si="39"/>
        <v>0</v>
      </c>
      <c r="M567" s="266"/>
    </row>
    <row r="568" spans="1:13" s="279" customFormat="1" x14ac:dyDescent="0.3">
      <c r="A568" s="305">
        <f>'Sch-1'!A568</f>
        <v>540</v>
      </c>
      <c r="B568" s="305">
        <f>'Sch-1'!B568</f>
        <v>7000020907</v>
      </c>
      <c r="C568" s="305">
        <f>'Sch-1'!C568</f>
        <v>5570</v>
      </c>
      <c r="D568" s="306" t="str">
        <f>'Sch-1'!D568</f>
        <v xml:space="preserve">CONTROL CENTRE-HARDWARE                 </v>
      </c>
      <c r="E568" s="305">
        <f>'Sch-1'!E568</f>
        <v>1000063034</v>
      </c>
      <c r="F568" s="306" t="str">
        <f>'Sch-1'!J568</f>
        <v>NETWORK PANEL</v>
      </c>
      <c r="G568" s="305" t="str">
        <f>'Sch-1'!K568</f>
        <v xml:space="preserve">EA </v>
      </c>
      <c r="H568" s="305">
        <f>'Sch-1'!L568</f>
        <v>1</v>
      </c>
      <c r="I568" s="307"/>
      <c r="J568" s="310" t="str">
        <f t="shared" si="38"/>
        <v>Included</v>
      </c>
      <c r="K568" s="309">
        <f t="shared" si="39"/>
        <v>0</v>
      </c>
      <c r="M568" s="266"/>
    </row>
    <row r="569" spans="1:13" s="279" customFormat="1" x14ac:dyDescent="0.3">
      <c r="A569" s="305">
        <f>'Sch-1'!A569</f>
        <v>541</v>
      </c>
      <c r="B569" s="305">
        <f>'Sch-1'!B569</f>
        <v>7000020907</v>
      </c>
      <c r="C569" s="305">
        <f>'Sch-1'!C569</f>
        <v>5580</v>
      </c>
      <c r="D569" s="306" t="str">
        <f>'Sch-1'!D569</f>
        <v xml:space="preserve">CONTROL CENTRE-HARDWARE                 </v>
      </c>
      <c r="E569" s="305">
        <f>'Sch-1'!E569</f>
        <v>1000063047</v>
      </c>
      <c r="F569" s="306" t="str">
        <f>'Sch-1'!J569</f>
        <v>VOICE RECORDER</v>
      </c>
      <c r="G569" s="305" t="str">
        <f>'Sch-1'!K569</f>
        <v xml:space="preserve">EA </v>
      </c>
      <c r="H569" s="305">
        <f>'Sch-1'!L569</f>
        <v>1</v>
      </c>
      <c r="I569" s="307"/>
      <c r="J569" s="310" t="str">
        <f t="shared" si="38"/>
        <v>Included</v>
      </c>
      <c r="K569" s="309">
        <f t="shared" si="39"/>
        <v>0</v>
      </c>
      <c r="M569" s="266"/>
    </row>
    <row r="570" spans="1:13" s="279" customFormat="1" x14ac:dyDescent="0.3">
      <c r="A570" s="305">
        <f>'Sch-1'!A570</f>
        <v>542</v>
      </c>
      <c r="B570" s="305">
        <f>'Sch-1'!B570</f>
        <v>7000020907</v>
      </c>
      <c r="C570" s="305">
        <f>'Sch-1'!C570</f>
        <v>5590</v>
      </c>
      <c r="D570" s="306" t="str">
        <f>'Sch-1'!D570</f>
        <v xml:space="preserve">CONTROL CENTRE-VIDEO WALL               </v>
      </c>
      <c r="E570" s="305">
        <f>'Sch-1'!E570</f>
        <v>1000063020</v>
      </c>
      <c r="F570" s="306" t="str">
        <f>'Sch-1'!J570</f>
        <v>DIRECT VIEW LED WALL AS PER TS</v>
      </c>
      <c r="G570" s="305" t="str">
        <f>'Sch-1'!K570</f>
        <v xml:space="preserve">M2 </v>
      </c>
      <c r="H570" s="305">
        <f>'Sch-1'!L570</f>
        <v>17</v>
      </c>
      <c r="I570" s="307"/>
      <c r="J570" s="310" t="str">
        <f t="shared" si="38"/>
        <v>Included</v>
      </c>
      <c r="K570" s="309">
        <f t="shared" si="39"/>
        <v>0</v>
      </c>
      <c r="M570" s="266"/>
    </row>
    <row r="571" spans="1:13" s="279" customFormat="1" x14ac:dyDescent="0.3">
      <c r="A571" s="305">
        <f>'Sch-1'!A571</f>
        <v>543</v>
      </c>
      <c r="B571" s="305">
        <f>'Sch-1'!B571</f>
        <v>7000020907</v>
      </c>
      <c r="C571" s="305">
        <f>'Sch-1'!C571</f>
        <v>5600</v>
      </c>
      <c r="D571" s="306" t="str">
        <f>'Sch-1'!D571</f>
        <v xml:space="preserve">CONTROL CENTRE-FURNITURE                </v>
      </c>
      <c r="E571" s="305">
        <f>'Sch-1'!E571</f>
        <v>1000016830</v>
      </c>
      <c r="F571" s="306" t="str">
        <f>'Sch-1'!J571</f>
        <v>FURNITURE - Operator Workstations desk</v>
      </c>
      <c r="G571" s="305" t="str">
        <f>'Sch-1'!K571</f>
        <v xml:space="preserve">EA </v>
      </c>
      <c r="H571" s="305">
        <f>'Sch-1'!L571</f>
        <v>6</v>
      </c>
      <c r="I571" s="307"/>
      <c r="J571" s="310" t="str">
        <f t="shared" si="38"/>
        <v>Included</v>
      </c>
      <c r="K571" s="309">
        <f t="shared" si="39"/>
        <v>0</v>
      </c>
      <c r="M571" s="266"/>
    </row>
    <row r="572" spans="1:13" s="279" customFormat="1" x14ac:dyDescent="0.3">
      <c r="A572" s="305">
        <f>'Sch-1'!A572</f>
        <v>544</v>
      </c>
      <c r="B572" s="305">
        <f>'Sch-1'!B572</f>
        <v>7000020907</v>
      </c>
      <c r="C572" s="305">
        <f>'Sch-1'!C572</f>
        <v>5610</v>
      </c>
      <c r="D572" s="306" t="str">
        <f>'Sch-1'!D572</f>
        <v xml:space="preserve">CONTROL CENTRE-FURNITURE                </v>
      </c>
      <c r="E572" s="305">
        <f>'Sch-1'!E572</f>
        <v>1000063253</v>
      </c>
      <c r="F572" s="306" t="str">
        <f>'Sch-1'!J572</f>
        <v>OPERATOR CHAIRS</v>
      </c>
      <c r="G572" s="305" t="str">
        <f>'Sch-1'!K572</f>
        <v xml:space="preserve">EA </v>
      </c>
      <c r="H572" s="305">
        <f>'Sch-1'!L572</f>
        <v>6</v>
      </c>
      <c r="I572" s="307"/>
      <c r="J572" s="310" t="str">
        <f t="shared" si="38"/>
        <v>Included</v>
      </c>
      <c r="K572" s="309">
        <f t="shared" si="39"/>
        <v>0</v>
      </c>
      <c r="M572" s="266"/>
    </row>
    <row r="573" spans="1:13" s="279" customFormat="1" x14ac:dyDescent="0.3">
      <c r="A573" s="305">
        <f>'Sch-1'!A573</f>
        <v>545</v>
      </c>
      <c r="B573" s="305">
        <f>'Sch-1'!B573</f>
        <v>7000020907</v>
      </c>
      <c r="C573" s="305">
        <f>'Sch-1'!C573</f>
        <v>5620</v>
      </c>
      <c r="D573" s="306" t="str">
        <f>'Sch-1'!D573</f>
        <v xml:space="preserve">POWER &amp; CONTROL CABLES                  </v>
      </c>
      <c r="E573" s="305">
        <f>'Sch-1'!E573</f>
        <v>1000028314</v>
      </c>
      <c r="F573" s="306" t="str">
        <f>'Sch-1'!J573</f>
        <v>POWER CABLE (XLPE &amp; PVC INSULATED)</v>
      </c>
      <c r="G573" s="305" t="str">
        <f>'Sch-1'!K573</f>
        <v>LOT</v>
      </c>
      <c r="H573" s="305">
        <f>'Sch-1'!L573</f>
        <v>1</v>
      </c>
      <c r="I573" s="307"/>
      <c r="J573" s="310" t="str">
        <f t="shared" si="38"/>
        <v>Included</v>
      </c>
      <c r="K573" s="309">
        <f t="shared" si="39"/>
        <v>0</v>
      </c>
      <c r="M573" s="266"/>
    </row>
    <row r="574" spans="1:13" s="279" customFormat="1" x14ac:dyDescent="0.3">
      <c r="A574" s="305">
        <f>'Sch-1'!A574</f>
        <v>546</v>
      </c>
      <c r="B574" s="305">
        <f>'Sch-1'!B574</f>
        <v>7000020907</v>
      </c>
      <c r="C574" s="305">
        <f>'Sch-1'!C574</f>
        <v>5630</v>
      </c>
      <c r="D574" s="306" t="str">
        <f>'Sch-1'!D574</f>
        <v xml:space="preserve">POWER &amp; CONTROL CABLES                  </v>
      </c>
      <c r="E574" s="305">
        <f>'Sch-1'!E574</f>
        <v>1000062967</v>
      </c>
      <c r="F574" s="306" t="str">
        <f>'Sch-1'!J574</f>
        <v>COMMUNICATION CABLES</v>
      </c>
      <c r="G574" s="305" t="str">
        <f>'Sch-1'!K574</f>
        <v>LOT</v>
      </c>
      <c r="H574" s="305">
        <f>'Sch-1'!L574</f>
        <v>1</v>
      </c>
      <c r="I574" s="307"/>
      <c r="J574" s="310" t="str">
        <f t="shared" si="38"/>
        <v>Included</v>
      </c>
      <c r="K574" s="309">
        <f t="shared" si="39"/>
        <v>0</v>
      </c>
      <c r="M574" s="266"/>
    </row>
    <row r="575" spans="1:13" s="279" customFormat="1" x14ac:dyDescent="0.3">
      <c r="A575" s="305">
        <f>'Sch-1'!A575</f>
        <v>547</v>
      </c>
      <c r="B575" s="305">
        <f>'Sch-1'!B575</f>
        <v>7000020907</v>
      </c>
      <c r="C575" s="305">
        <f>'Sch-1'!C575</f>
        <v>5640</v>
      </c>
      <c r="D575" s="306" t="str">
        <f>'Sch-1'!D575</f>
        <v xml:space="preserve">PRINTER                                 </v>
      </c>
      <c r="E575" s="305">
        <f>'Sch-1'!E575</f>
        <v>1000062966</v>
      </c>
      <c r="F575" s="306" t="str">
        <f>'Sch-1'!J575</f>
        <v>COLOUR LASER CUM MULTI-FUNCTION PRINTER</v>
      </c>
      <c r="G575" s="305" t="str">
        <f>'Sch-1'!K575</f>
        <v xml:space="preserve">EA </v>
      </c>
      <c r="H575" s="305">
        <f>'Sch-1'!L575</f>
        <v>1</v>
      </c>
      <c r="I575" s="307"/>
      <c r="J575" s="310" t="str">
        <f t="shared" si="38"/>
        <v>Included</v>
      </c>
      <c r="K575" s="309">
        <f t="shared" si="39"/>
        <v>0</v>
      </c>
      <c r="M575" s="266"/>
    </row>
    <row r="576" spans="1:13" s="279" customFormat="1" x14ac:dyDescent="0.3">
      <c r="A576" s="305">
        <f>'Sch-1'!A576</f>
        <v>548</v>
      </c>
      <c r="B576" s="305">
        <f>'Sch-1'!B576</f>
        <v>7000020907</v>
      </c>
      <c r="C576" s="305">
        <f>'Sch-1'!C576</f>
        <v>5650</v>
      </c>
      <c r="D576" s="306" t="str">
        <f>'Sch-1'!D576</f>
        <v xml:space="preserve">CONTROL CENTRE-SOFTWARE                 </v>
      </c>
      <c r="E576" s="305">
        <f>'Sch-1'!E576</f>
        <v>1000063048</v>
      </c>
      <c r="F576" s="306" t="str">
        <f>'Sch-1'!J576</f>
        <v>VOICE RECORDING SOFTWARE</v>
      </c>
      <c r="G576" s="305" t="str">
        <f>'Sch-1'!K576</f>
        <v>LOT</v>
      </c>
      <c r="H576" s="305">
        <f>'Sch-1'!L576</f>
        <v>1</v>
      </c>
      <c r="I576" s="307"/>
      <c r="J576" s="310" t="str">
        <f t="shared" si="38"/>
        <v>Included</v>
      </c>
      <c r="K576" s="309">
        <f t="shared" si="39"/>
        <v>0</v>
      </c>
      <c r="M576" s="266"/>
    </row>
    <row r="577" spans="1:13" s="279" customFormat="1" x14ac:dyDescent="0.3">
      <c r="A577" s="305">
        <f>'Sch-1'!A577</f>
        <v>549</v>
      </c>
      <c r="B577" s="305">
        <f>'Sch-1'!B577</f>
        <v>7000020907</v>
      </c>
      <c r="C577" s="305">
        <f>'Sch-1'!C577</f>
        <v>5660</v>
      </c>
      <c r="D577" s="306" t="str">
        <f>'Sch-1'!D577</f>
        <v xml:space="preserve">CONTROL CENTRE-SOFTWARE                 </v>
      </c>
      <c r="E577" s="305">
        <f>'Sch-1'!E577</f>
        <v>1000029224</v>
      </c>
      <c r="F577" s="306" t="str">
        <f>'Sch-1'!J577</f>
        <v>MS office Software</v>
      </c>
      <c r="G577" s="305" t="str">
        <f>'Sch-1'!K577</f>
        <v xml:space="preserve">EA </v>
      </c>
      <c r="H577" s="305">
        <f>'Sch-1'!L577</f>
        <v>4</v>
      </c>
      <c r="I577" s="307"/>
      <c r="J577" s="310" t="str">
        <f t="shared" si="38"/>
        <v>Included</v>
      </c>
      <c r="K577" s="309">
        <f t="shared" si="39"/>
        <v>0</v>
      </c>
      <c r="M577" s="266"/>
    </row>
    <row r="578" spans="1:13" s="279" customFormat="1" x14ac:dyDescent="0.3">
      <c r="A578" s="305">
        <f>'Sch-1'!A578</f>
        <v>550</v>
      </c>
      <c r="B578" s="305">
        <f>'Sch-1'!B578</f>
        <v>7000020907</v>
      </c>
      <c r="C578" s="305">
        <f>'Sch-1'!C578</f>
        <v>5670</v>
      </c>
      <c r="D578" s="306" t="str">
        <f>'Sch-1'!D578</f>
        <v xml:space="preserve">SUBSTATION-HARDWARE                     </v>
      </c>
      <c r="E578" s="305">
        <f>'Sch-1'!E578</f>
        <v>1000063259</v>
      </c>
      <c r="F578" s="306" t="str">
        <f>'Sch-1'!J578</f>
        <v>WORKSTATION AS PER TS</v>
      </c>
      <c r="G578" s="305" t="str">
        <f>'Sch-1'!K578</f>
        <v xml:space="preserve">EA </v>
      </c>
      <c r="H578" s="305">
        <f>'Sch-1'!L578</f>
        <v>164</v>
      </c>
      <c r="I578" s="307"/>
      <c r="J578" s="310" t="str">
        <f t="shared" si="38"/>
        <v>Included</v>
      </c>
      <c r="K578" s="309">
        <f t="shared" si="39"/>
        <v>0</v>
      </c>
      <c r="M578" s="266"/>
    </row>
    <row r="579" spans="1:13" s="279" customFormat="1" x14ac:dyDescent="0.3">
      <c r="A579" s="305">
        <f>'Sch-1'!A579</f>
        <v>551</v>
      </c>
      <c r="B579" s="305">
        <f>'Sch-1'!B579</f>
        <v>7000020907</v>
      </c>
      <c r="C579" s="305">
        <f>'Sch-1'!C579</f>
        <v>5680</v>
      </c>
      <c r="D579" s="306" t="str">
        <f>'Sch-1'!D579</f>
        <v xml:space="preserve">SUBSTATION-HARDWARE                     </v>
      </c>
      <c r="E579" s="305">
        <f>'Sch-1'!E579</f>
        <v>1000063035</v>
      </c>
      <c r="F579" s="306" t="str">
        <f>'Sch-1'!J579</f>
        <v>NVR WITH REQUIRED SOFTWARE AS PER TS</v>
      </c>
      <c r="G579" s="305" t="str">
        <f>'Sch-1'!K579</f>
        <v xml:space="preserve">EA </v>
      </c>
      <c r="H579" s="305">
        <f>'Sch-1'!L579</f>
        <v>41</v>
      </c>
      <c r="I579" s="307"/>
      <c r="J579" s="310" t="str">
        <f t="shared" si="38"/>
        <v>Included</v>
      </c>
      <c r="K579" s="309">
        <f t="shared" si="39"/>
        <v>0</v>
      </c>
      <c r="M579" s="266"/>
    </row>
    <row r="580" spans="1:13" s="279" customFormat="1" x14ac:dyDescent="0.3">
      <c r="A580" s="305">
        <f>'Sch-1'!A580</f>
        <v>552</v>
      </c>
      <c r="B580" s="305">
        <f>'Sch-1'!B580</f>
        <v>7000020907</v>
      </c>
      <c r="C580" s="305">
        <f>'Sch-1'!C580</f>
        <v>5690</v>
      </c>
      <c r="D580" s="306" t="str">
        <f>'Sch-1'!D580</f>
        <v xml:space="preserve">SUBSTATION-HARDWARE                     </v>
      </c>
      <c r="E580" s="305">
        <f>'Sch-1'!E580</f>
        <v>1000063258</v>
      </c>
      <c r="F580" s="306" t="str">
        <f>'Sch-1'!J580</f>
        <v>TYPE-3 TFT MONITOR AS PER TS</v>
      </c>
      <c r="G580" s="305" t="str">
        <f>'Sch-1'!K580</f>
        <v xml:space="preserve">EA </v>
      </c>
      <c r="H580" s="305">
        <f>'Sch-1'!L580</f>
        <v>82</v>
      </c>
      <c r="I580" s="307"/>
      <c r="J580" s="310" t="str">
        <f t="shared" si="38"/>
        <v>Included</v>
      </c>
      <c r="K580" s="309">
        <f t="shared" si="39"/>
        <v>0</v>
      </c>
      <c r="M580" s="266"/>
    </row>
    <row r="581" spans="1:13" s="279" customFormat="1" x14ac:dyDescent="0.3">
      <c r="A581" s="305">
        <f>'Sch-1'!A581</f>
        <v>553</v>
      </c>
      <c r="B581" s="305">
        <f>'Sch-1'!B581</f>
        <v>7000020907</v>
      </c>
      <c r="C581" s="305">
        <f>'Sch-1'!C581</f>
        <v>5700</v>
      </c>
      <c r="D581" s="306" t="str">
        <f>'Sch-1'!D581</f>
        <v xml:space="preserve">SUBSTATION-HARDWARE                     </v>
      </c>
      <c r="E581" s="305">
        <f>'Sch-1'!E581</f>
        <v>1000063257</v>
      </c>
      <c r="F581" s="306" t="str">
        <f>'Sch-1'!J581</f>
        <v>TYPE-2 TFT MONITOR AS PER TS</v>
      </c>
      <c r="G581" s="305" t="str">
        <f>'Sch-1'!K581</f>
        <v xml:space="preserve">EA </v>
      </c>
      <c r="H581" s="305">
        <f>'Sch-1'!L581</f>
        <v>41</v>
      </c>
      <c r="I581" s="307"/>
      <c r="J581" s="310" t="str">
        <f t="shared" si="38"/>
        <v>Included</v>
      </c>
      <c r="K581" s="309">
        <f t="shared" si="39"/>
        <v>0</v>
      </c>
      <c r="M581" s="266"/>
    </row>
    <row r="582" spans="1:13" s="279" customFormat="1" x14ac:dyDescent="0.3">
      <c r="A582" s="305">
        <f>'Sch-1'!A582</f>
        <v>554</v>
      </c>
      <c r="B582" s="305">
        <f>'Sch-1'!B582</f>
        <v>7000020907</v>
      </c>
      <c r="C582" s="305">
        <f>'Sch-1'!C582</f>
        <v>5720</v>
      </c>
      <c r="D582" s="306" t="str">
        <f>'Sch-1'!D582</f>
        <v xml:space="preserve">SUBSTATION-HARDWARE                     </v>
      </c>
      <c r="E582" s="305">
        <f>'Sch-1'!E582</f>
        <v>1000028314</v>
      </c>
      <c r="F582" s="306" t="str">
        <f>'Sch-1'!J582</f>
        <v>POWER CABLE (XLPE &amp; PVC INSULATED)</v>
      </c>
      <c r="G582" s="305" t="str">
        <f>'Sch-1'!K582</f>
        <v>LOT</v>
      </c>
      <c r="H582" s="305">
        <f>'Sch-1'!L582</f>
        <v>41</v>
      </c>
      <c r="I582" s="307"/>
      <c r="J582" s="310" t="str">
        <f t="shared" si="38"/>
        <v>Included</v>
      </c>
      <c r="K582" s="309">
        <f t="shared" si="39"/>
        <v>0</v>
      </c>
      <c r="M582" s="266"/>
    </row>
    <row r="583" spans="1:13" s="279" customFormat="1" x14ac:dyDescent="0.3">
      <c r="A583" s="305">
        <f>'Sch-1'!A583</f>
        <v>555</v>
      </c>
      <c r="B583" s="305">
        <f>'Sch-1'!B583</f>
        <v>7000020907</v>
      </c>
      <c r="C583" s="305">
        <f>'Sch-1'!C583</f>
        <v>5730</v>
      </c>
      <c r="D583" s="306" t="str">
        <f>'Sch-1'!D583</f>
        <v xml:space="preserve">SUBSTATION-HARDWARE                     </v>
      </c>
      <c r="E583" s="305">
        <f>'Sch-1'!E583</f>
        <v>1000062967</v>
      </c>
      <c r="F583" s="306" t="str">
        <f>'Sch-1'!J583</f>
        <v>COMMUNICATION CABLES</v>
      </c>
      <c r="G583" s="305" t="str">
        <f>'Sch-1'!K583</f>
        <v>LOT</v>
      </c>
      <c r="H583" s="305">
        <f>'Sch-1'!L583</f>
        <v>41</v>
      </c>
      <c r="I583" s="307"/>
      <c r="J583" s="310" t="str">
        <f t="shared" si="38"/>
        <v>Included</v>
      </c>
      <c r="K583" s="309">
        <f t="shared" si="39"/>
        <v>0</v>
      </c>
      <c r="M583" s="266"/>
    </row>
    <row r="584" spans="1:13" s="279" customFormat="1" x14ac:dyDescent="0.3">
      <c r="A584" s="305">
        <f>'Sch-1'!A584</f>
        <v>556</v>
      </c>
      <c r="B584" s="305">
        <f>'Sch-1'!B584</f>
        <v>7000020907</v>
      </c>
      <c r="C584" s="305">
        <f>'Sch-1'!C584</f>
        <v>6880</v>
      </c>
      <c r="D584" s="306" t="str">
        <f>'Sch-1'!D584</f>
        <v xml:space="preserve">SUBSTATION-SOFTWARE                     </v>
      </c>
      <c r="E584" s="305">
        <f>'Sch-1'!E584</f>
        <v>1000029224</v>
      </c>
      <c r="F584" s="306" t="str">
        <f>'Sch-1'!J584</f>
        <v>MS office Software</v>
      </c>
      <c r="G584" s="305" t="str">
        <f>'Sch-1'!K584</f>
        <v xml:space="preserve">EA </v>
      </c>
      <c r="H584" s="305">
        <f>'Sch-1'!L584</f>
        <v>41</v>
      </c>
      <c r="I584" s="307"/>
      <c r="J584" s="310" t="str">
        <f t="shared" si="38"/>
        <v>Included</v>
      </c>
      <c r="K584" s="309">
        <f t="shared" si="39"/>
        <v>0</v>
      </c>
      <c r="M584" s="266"/>
    </row>
    <row r="585" spans="1:13" ht="16.5" customHeight="1" x14ac:dyDescent="0.3">
      <c r="A585" s="301"/>
      <c r="B585" s="302" t="str">
        <f>'Sch-1'!B585</f>
        <v>(XII)</v>
      </c>
      <c r="C585" s="302" t="str">
        <f>'Sch-1'!C585</f>
        <v xml:space="preserve">WR1 CLIENT RTAMC                    </v>
      </c>
      <c r="D585" s="302"/>
      <c r="E585" s="303"/>
      <c r="F585" s="303"/>
      <c r="G585" s="303"/>
      <c r="H585" s="303"/>
      <c r="I585" s="303"/>
      <c r="J585" s="304"/>
      <c r="K585" s="285"/>
    </row>
    <row r="586" spans="1:13" s="279" customFormat="1" x14ac:dyDescent="0.3">
      <c r="A586" s="305">
        <f>'Sch-1'!A586</f>
        <v>557</v>
      </c>
      <c r="B586" s="305">
        <f>'Sch-1'!B586</f>
        <v>7000020907</v>
      </c>
      <c r="C586" s="305">
        <f>'Sch-1'!C586</f>
        <v>5790</v>
      </c>
      <c r="D586" s="306" t="str">
        <f>'Sch-1'!D586</f>
        <v xml:space="preserve">CONTROL CENTRE-HARDWARE                 </v>
      </c>
      <c r="E586" s="305">
        <f>'Sch-1'!E586</f>
        <v>1000064783</v>
      </c>
      <c r="F586" s="306" t="str">
        <f>'Sch-1'!J586</f>
        <v>TYPE-2 ROUTER AS PER TS</v>
      </c>
      <c r="G586" s="305" t="str">
        <f>'Sch-1'!K586</f>
        <v xml:space="preserve">EA </v>
      </c>
      <c r="H586" s="305">
        <f>'Sch-1'!L586</f>
        <v>2</v>
      </c>
      <c r="I586" s="307"/>
      <c r="J586" s="310" t="str">
        <f t="shared" si="38"/>
        <v>Included</v>
      </c>
      <c r="K586" s="309">
        <f t="shared" si="39"/>
        <v>0</v>
      </c>
      <c r="M586" s="266"/>
    </row>
    <row r="587" spans="1:13" s="279" customFormat="1" x14ac:dyDescent="0.3">
      <c r="A587" s="305">
        <f>'Sch-1'!A587</f>
        <v>558</v>
      </c>
      <c r="B587" s="305">
        <f>'Sch-1'!B587</f>
        <v>7000020907</v>
      </c>
      <c r="C587" s="305">
        <f>'Sch-1'!C587</f>
        <v>5800</v>
      </c>
      <c r="D587" s="306" t="str">
        <f>'Sch-1'!D587</f>
        <v xml:space="preserve">CONTROL CENTRE-HARDWARE                 </v>
      </c>
      <c r="E587" s="305">
        <f>'Sch-1'!E587</f>
        <v>1000063031</v>
      </c>
      <c r="F587" s="306" t="str">
        <f>'Sch-1'!J587</f>
        <v>MANAGED LAN L3 TYPE-1</v>
      </c>
      <c r="G587" s="305" t="str">
        <f>'Sch-1'!K587</f>
        <v xml:space="preserve">EA </v>
      </c>
      <c r="H587" s="305">
        <f>'Sch-1'!L587</f>
        <v>6</v>
      </c>
      <c r="I587" s="307"/>
      <c r="J587" s="310" t="str">
        <f t="shared" si="38"/>
        <v>Included</v>
      </c>
      <c r="K587" s="309">
        <f t="shared" si="39"/>
        <v>0</v>
      </c>
      <c r="M587" s="266"/>
    </row>
    <row r="588" spans="1:13" s="279" customFormat="1" x14ac:dyDescent="0.3">
      <c r="A588" s="305">
        <f>'Sch-1'!A588</f>
        <v>559</v>
      </c>
      <c r="B588" s="305">
        <f>'Sch-1'!B588</f>
        <v>7000020907</v>
      </c>
      <c r="C588" s="305">
        <f>'Sch-1'!C588</f>
        <v>5810</v>
      </c>
      <c r="D588" s="306" t="str">
        <f>'Sch-1'!D588</f>
        <v xml:space="preserve">CONTROL CENTRE-HARDWARE                 </v>
      </c>
      <c r="E588" s="305">
        <f>'Sch-1'!E588</f>
        <v>1000062969</v>
      </c>
      <c r="F588" s="306" t="str">
        <f>'Sch-1'!J588</f>
        <v>COPPER SFP FOR LAN</v>
      </c>
      <c r="G588" s="305" t="str">
        <f>'Sch-1'!K588</f>
        <v xml:space="preserve">EA </v>
      </c>
      <c r="H588" s="305">
        <f>'Sch-1'!L588</f>
        <v>144</v>
      </c>
      <c r="I588" s="307"/>
      <c r="J588" s="310" t="str">
        <f t="shared" si="38"/>
        <v>Included</v>
      </c>
      <c r="K588" s="309">
        <f t="shared" si="39"/>
        <v>0</v>
      </c>
      <c r="M588" s="266"/>
    </row>
    <row r="589" spans="1:13" s="279" customFormat="1" x14ac:dyDescent="0.3">
      <c r="A589" s="305">
        <f>'Sch-1'!A589</f>
        <v>560</v>
      </c>
      <c r="B589" s="305">
        <f>'Sch-1'!B589</f>
        <v>7000020907</v>
      </c>
      <c r="C589" s="305">
        <f>'Sch-1'!C589</f>
        <v>5820</v>
      </c>
      <c r="D589" s="306" t="str">
        <f>'Sch-1'!D589</f>
        <v xml:space="preserve">CONTROL CENTRE-HARDWARE                 </v>
      </c>
      <c r="E589" s="305">
        <f>'Sch-1'!E589</f>
        <v>1000063026</v>
      </c>
      <c r="F589" s="306" t="str">
        <f>'Sch-1'!J589</f>
        <v>FIREWALL TYPE-III AS PER TS</v>
      </c>
      <c r="G589" s="305" t="str">
        <f>'Sch-1'!K589</f>
        <v xml:space="preserve">EA </v>
      </c>
      <c r="H589" s="305">
        <f>'Sch-1'!L589</f>
        <v>2</v>
      </c>
      <c r="I589" s="307"/>
      <c r="J589" s="310" t="str">
        <f t="shared" si="38"/>
        <v>Included</v>
      </c>
      <c r="K589" s="309">
        <f t="shared" si="39"/>
        <v>0</v>
      </c>
      <c r="M589" s="266"/>
    </row>
    <row r="590" spans="1:13" s="279" customFormat="1" x14ac:dyDescent="0.3">
      <c r="A590" s="305">
        <f>'Sch-1'!A590</f>
        <v>561</v>
      </c>
      <c r="B590" s="305">
        <f>'Sch-1'!B590</f>
        <v>7000020907</v>
      </c>
      <c r="C590" s="305">
        <f>'Sch-1'!C590</f>
        <v>5830</v>
      </c>
      <c r="D590" s="306" t="str">
        <f>'Sch-1'!D590</f>
        <v xml:space="preserve">CONTROL CENTRE-HARDWARE                 </v>
      </c>
      <c r="E590" s="305">
        <f>'Sch-1'!E590</f>
        <v>1000063259</v>
      </c>
      <c r="F590" s="306" t="str">
        <f>'Sch-1'!J590</f>
        <v>WORKSTATION AS PER TS</v>
      </c>
      <c r="G590" s="305" t="str">
        <f>'Sch-1'!K590</f>
        <v xml:space="preserve">EA </v>
      </c>
      <c r="H590" s="305">
        <f>'Sch-1'!L590</f>
        <v>14</v>
      </c>
      <c r="I590" s="307"/>
      <c r="J590" s="310" t="str">
        <f t="shared" si="38"/>
        <v>Included</v>
      </c>
      <c r="K590" s="309">
        <f t="shared" si="39"/>
        <v>0</v>
      </c>
      <c r="M590" s="266"/>
    </row>
    <row r="591" spans="1:13" s="279" customFormat="1" x14ac:dyDescent="0.3">
      <c r="A591" s="305">
        <f>'Sch-1'!A591</f>
        <v>562</v>
      </c>
      <c r="B591" s="305">
        <f>'Sch-1'!B591</f>
        <v>7000020907</v>
      </c>
      <c r="C591" s="305">
        <f>'Sch-1'!C591</f>
        <v>5840</v>
      </c>
      <c r="D591" s="306" t="str">
        <f>'Sch-1'!D591</f>
        <v xml:space="preserve">CONTROL CENTRE-HARDWARE                 </v>
      </c>
      <c r="E591" s="305">
        <f>'Sch-1'!E591</f>
        <v>1000063256</v>
      </c>
      <c r="F591" s="306" t="str">
        <f>'Sch-1'!J591</f>
        <v>TYPE-1 TFT MONITOR WITH STAND ON WHEELS</v>
      </c>
      <c r="G591" s="305" t="str">
        <f>'Sch-1'!K591</f>
        <v xml:space="preserve">EA </v>
      </c>
      <c r="H591" s="305">
        <f>'Sch-1'!L591</f>
        <v>1</v>
      </c>
      <c r="I591" s="307"/>
      <c r="J591" s="310" t="str">
        <f t="shared" si="38"/>
        <v>Included</v>
      </c>
      <c r="K591" s="309">
        <f t="shared" si="39"/>
        <v>0</v>
      </c>
      <c r="M591" s="266"/>
    </row>
    <row r="592" spans="1:13" s="279" customFormat="1" x14ac:dyDescent="0.3">
      <c r="A592" s="305">
        <f>'Sch-1'!A592</f>
        <v>563</v>
      </c>
      <c r="B592" s="305">
        <f>'Sch-1'!B592</f>
        <v>7000020907</v>
      </c>
      <c r="C592" s="305">
        <f>'Sch-1'!C592</f>
        <v>5850</v>
      </c>
      <c r="D592" s="306" t="str">
        <f>'Sch-1'!D592</f>
        <v xml:space="preserve">CONTROL CENTRE-HARDWARE                 </v>
      </c>
      <c r="E592" s="305">
        <f>'Sch-1'!E592</f>
        <v>1000063257</v>
      </c>
      <c r="F592" s="306" t="str">
        <f>'Sch-1'!J592</f>
        <v>TYPE-2 TFT MONITOR AS PER TS</v>
      </c>
      <c r="G592" s="305" t="str">
        <f>'Sch-1'!K592</f>
        <v xml:space="preserve">EA </v>
      </c>
      <c r="H592" s="305">
        <f>'Sch-1'!L592</f>
        <v>4</v>
      </c>
      <c r="I592" s="307"/>
      <c r="J592" s="310" t="str">
        <f t="shared" si="38"/>
        <v>Included</v>
      </c>
      <c r="K592" s="309">
        <f t="shared" si="39"/>
        <v>0</v>
      </c>
      <c r="M592" s="266"/>
    </row>
    <row r="593" spans="1:13" s="279" customFormat="1" x14ac:dyDescent="0.3">
      <c r="A593" s="305">
        <f>'Sch-1'!A593</f>
        <v>564</v>
      </c>
      <c r="B593" s="305">
        <f>'Sch-1'!B593</f>
        <v>7000020907</v>
      </c>
      <c r="C593" s="305">
        <f>'Sch-1'!C593</f>
        <v>5860</v>
      </c>
      <c r="D593" s="306" t="str">
        <f>'Sch-1'!D593</f>
        <v xml:space="preserve">CONTROL CENTRE-HARDWARE                 </v>
      </c>
      <c r="E593" s="305">
        <f>'Sch-1'!E593</f>
        <v>1000063258</v>
      </c>
      <c r="F593" s="306" t="str">
        <f>'Sch-1'!J593</f>
        <v>TYPE-3 TFT MONITOR AS PER TS</v>
      </c>
      <c r="G593" s="305" t="str">
        <f>'Sch-1'!K593</f>
        <v xml:space="preserve">EA </v>
      </c>
      <c r="H593" s="305">
        <f>'Sch-1'!L593</f>
        <v>25</v>
      </c>
      <c r="I593" s="307"/>
      <c r="J593" s="310" t="str">
        <f>IF(I593=0, "Included",IF(ISERROR(H593*I593), I593, H593*I593))</f>
        <v>Included</v>
      </c>
      <c r="K593" s="309">
        <f>+H593*I593</f>
        <v>0</v>
      </c>
      <c r="M593" s="266"/>
    </row>
    <row r="594" spans="1:13" s="279" customFormat="1" x14ac:dyDescent="0.3">
      <c r="A594" s="305">
        <f>'Sch-1'!A594</f>
        <v>565</v>
      </c>
      <c r="B594" s="305">
        <f>'Sch-1'!B594</f>
        <v>7000020907</v>
      </c>
      <c r="C594" s="305">
        <f>'Sch-1'!C594</f>
        <v>5870</v>
      </c>
      <c r="D594" s="306" t="str">
        <f>'Sch-1'!D594</f>
        <v xml:space="preserve">CONTROL CENTRE-HARDWARE                 </v>
      </c>
      <c r="E594" s="305">
        <f>'Sch-1'!E594</f>
        <v>1000026358</v>
      </c>
      <c r="F594" s="306" t="str">
        <f>'Sch-1'!J594</f>
        <v>VoIP systems-High end VoIP phone</v>
      </c>
      <c r="G594" s="305" t="str">
        <f>'Sch-1'!K594</f>
        <v xml:space="preserve">EA </v>
      </c>
      <c r="H594" s="305">
        <f>'Sch-1'!L594</f>
        <v>1</v>
      </c>
      <c r="I594" s="307"/>
      <c r="J594" s="310" t="str">
        <f t="shared" ref="J594:J642" si="40">IF(I594=0, "Included",IF(ISERROR(H594*I594), I594, H594*I594))</f>
        <v>Included</v>
      </c>
      <c r="K594" s="309">
        <f t="shared" ref="K594:K642" si="41">+H594*I594</f>
        <v>0</v>
      </c>
      <c r="M594" s="266"/>
    </row>
    <row r="595" spans="1:13" s="279" customFormat="1" x14ac:dyDescent="0.3">
      <c r="A595" s="305">
        <f>'Sch-1'!A595</f>
        <v>566</v>
      </c>
      <c r="B595" s="305">
        <f>'Sch-1'!B595</f>
        <v>7000020907</v>
      </c>
      <c r="C595" s="305">
        <f>'Sch-1'!C595</f>
        <v>5880</v>
      </c>
      <c r="D595" s="306" t="str">
        <f>'Sch-1'!D595</f>
        <v xml:space="preserve">CONTROL CENTRE-HARDWARE                 </v>
      </c>
      <c r="E595" s="305">
        <f>'Sch-1'!E595</f>
        <v>1000026373</v>
      </c>
      <c r="F595" s="306" t="str">
        <f>'Sch-1'!J595</f>
        <v>VoIP systems-Low end VoIP phone</v>
      </c>
      <c r="G595" s="305" t="str">
        <f>'Sch-1'!K595</f>
        <v xml:space="preserve">EA </v>
      </c>
      <c r="H595" s="305">
        <f>'Sch-1'!L595</f>
        <v>1</v>
      </c>
      <c r="I595" s="307"/>
      <c r="J595" s="310" t="str">
        <f t="shared" si="40"/>
        <v>Included</v>
      </c>
      <c r="K595" s="309">
        <f t="shared" si="41"/>
        <v>0</v>
      </c>
      <c r="M595" s="266"/>
    </row>
    <row r="596" spans="1:13" s="279" customFormat="1" x14ac:dyDescent="0.3">
      <c r="A596" s="305">
        <f>'Sch-1'!A596</f>
        <v>567</v>
      </c>
      <c r="B596" s="305">
        <f>'Sch-1'!B596</f>
        <v>7000020907</v>
      </c>
      <c r="C596" s="305">
        <f>'Sch-1'!C596</f>
        <v>5890</v>
      </c>
      <c r="D596" s="306" t="str">
        <f>'Sch-1'!D596</f>
        <v xml:space="preserve">CONTROL CENTRE-HARDWARE                 </v>
      </c>
      <c r="E596" s="305">
        <f>'Sch-1'!E596</f>
        <v>1000063034</v>
      </c>
      <c r="F596" s="306" t="str">
        <f>'Sch-1'!J596</f>
        <v>NETWORK PANEL</v>
      </c>
      <c r="G596" s="305" t="str">
        <f>'Sch-1'!K596</f>
        <v xml:space="preserve">EA </v>
      </c>
      <c r="H596" s="305">
        <f>'Sch-1'!L596</f>
        <v>1</v>
      </c>
      <c r="I596" s="307"/>
      <c r="J596" s="310" t="str">
        <f t="shared" si="40"/>
        <v>Included</v>
      </c>
      <c r="K596" s="309">
        <f t="shared" si="41"/>
        <v>0</v>
      </c>
      <c r="M596" s="266"/>
    </row>
    <row r="597" spans="1:13" s="279" customFormat="1" x14ac:dyDescent="0.3">
      <c r="A597" s="305">
        <f>'Sch-1'!A597</f>
        <v>568</v>
      </c>
      <c r="B597" s="305">
        <f>'Sch-1'!B597</f>
        <v>7000020907</v>
      </c>
      <c r="C597" s="305">
        <f>'Sch-1'!C597</f>
        <v>5900</v>
      </c>
      <c r="D597" s="306" t="str">
        <f>'Sch-1'!D597</f>
        <v xml:space="preserve">CONTROL CENTRE-HARDWARE                 </v>
      </c>
      <c r="E597" s="305">
        <f>'Sch-1'!E597</f>
        <v>1000063047</v>
      </c>
      <c r="F597" s="306" t="str">
        <f>'Sch-1'!J597</f>
        <v>VOICE RECORDER</v>
      </c>
      <c r="G597" s="305" t="str">
        <f>'Sch-1'!K597</f>
        <v xml:space="preserve">EA </v>
      </c>
      <c r="H597" s="305">
        <f>'Sch-1'!L597</f>
        <v>1</v>
      </c>
      <c r="I597" s="307"/>
      <c r="J597" s="310" t="str">
        <f t="shared" si="40"/>
        <v>Included</v>
      </c>
      <c r="K597" s="309">
        <f t="shared" si="41"/>
        <v>0</v>
      </c>
      <c r="M597" s="266"/>
    </row>
    <row r="598" spans="1:13" s="279" customFormat="1" x14ac:dyDescent="0.3">
      <c r="A598" s="305">
        <f>'Sch-1'!A598</f>
        <v>569</v>
      </c>
      <c r="B598" s="305">
        <f>'Sch-1'!B598</f>
        <v>7000020907</v>
      </c>
      <c r="C598" s="305">
        <f>'Sch-1'!C598</f>
        <v>5910</v>
      </c>
      <c r="D598" s="306" t="str">
        <f>'Sch-1'!D598</f>
        <v xml:space="preserve">CONTROL CENTRE-VIDEO WALL               </v>
      </c>
      <c r="E598" s="305">
        <f>'Sch-1'!E598</f>
        <v>1000063020</v>
      </c>
      <c r="F598" s="306" t="str">
        <f>'Sch-1'!J598</f>
        <v>DIRECT VIEW LED WALL AS PER TS</v>
      </c>
      <c r="G598" s="305" t="str">
        <f>'Sch-1'!K598</f>
        <v xml:space="preserve">M2 </v>
      </c>
      <c r="H598" s="305">
        <f>'Sch-1'!L598</f>
        <v>17</v>
      </c>
      <c r="I598" s="307"/>
      <c r="J598" s="310" t="str">
        <f t="shared" si="40"/>
        <v>Included</v>
      </c>
      <c r="K598" s="309">
        <f t="shared" si="41"/>
        <v>0</v>
      </c>
      <c r="M598" s="266"/>
    </row>
    <row r="599" spans="1:13" s="279" customFormat="1" x14ac:dyDescent="0.3">
      <c r="A599" s="305">
        <f>'Sch-1'!A599</f>
        <v>570</v>
      </c>
      <c r="B599" s="305">
        <f>'Sch-1'!B599</f>
        <v>7000020907</v>
      </c>
      <c r="C599" s="305">
        <f>'Sch-1'!C599</f>
        <v>5920</v>
      </c>
      <c r="D599" s="306" t="str">
        <f>'Sch-1'!D599</f>
        <v xml:space="preserve">CONTROL CENTRE-FURNITURE                </v>
      </c>
      <c r="E599" s="305">
        <f>'Sch-1'!E599</f>
        <v>1000016830</v>
      </c>
      <c r="F599" s="306" t="str">
        <f>'Sch-1'!J599</f>
        <v>FURNITURE - Operator Workstations desk</v>
      </c>
      <c r="G599" s="305" t="str">
        <f>'Sch-1'!K599</f>
        <v xml:space="preserve">EA </v>
      </c>
      <c r="H599" s="305">
        <f>'Sch-1'!L599</f>
        <v>6</v>
      </c>
      <c r="I599" s="307"/>
      <c r="J599" s="310" t="str">
        <f t="shared" si="40"/>
        <v>Included</v>
      </c>
      <c r="K599" s="309">
        <f t="shared" si="41"/>
        <v>0</v>
      </c>
      <c r="M599" s="266"/>
    </row>
    <row r="600" spans="1:13" s="279" customFormat="1" x14ac:dyDescent="0.3">
      <c r="A600" s="305">
        <f>'Sch-1'!A600</f>
        <v>571</v>
      </c>
      <c r="B600" s="305">
        <f>'Sch-1'!B600</f>
        <v>7000020907</v>
      </c>
      <c r="C600" s="305">
        <f>'Sch-1'!C600</f>
        <v>5930</v>
      </c>
      <c r="D600" s="306" t="str">
        <f>'Sch-1'!D600</f>
        <v xml:space="preserve">CONTROL CENTRE-FURNITURE                </v>
      </c>
      <c r="E600" s="305">
        <f>'Sch-1'!E600</f>
        <v>1000063253</v>
      </c>
      <c r="F600" s="306" t="str">
        <f>'Sch-1'!J600</f>
        <v>OPERATOR CHAIRS</v>
      </c>
      <c r="G600" s="305" t="str">
        <f>'Sch-1'!K600</f>
        <v xml:space="preserve">EA </v>
      </c>
      <c r="H600" s="305">
        <f>'Sch-1'!L600</f>
        <v>6</v>
      </c>
      <c r="I600" s="307"/>
      <c r="J600" s="310" t="str">
        <f t="shared" si="40"/>
        <v>Included</v>
      </c>
      <c r="K600" s="309">
        <f t="shared" si="41"/>
        <v>0</v>
      </c>
      <c r="M600" s="266"/>
    </row>
    <row r="601" spans="1:13" s="279" customFormat="1" x14ac:dyDescent="0.3">
      <c r="A601" s="305">
        <f>'Sch-1'!A601</f>
        <v>572</v>
      </c>
      <c r="B601" s="305">
        <f>'Sch-1'!B601</f>
        <v>7000020907</v>
      </c>
      <c r="C601" s="305">
        <f>'Sch-1'!C601</f>
        <v>5960</v>
      </c>
      <c r="D601" s="306" t="str">
        <f>'Sch-1'!D601</f>
        <v xml:space="preserve">AUXILIARY POWER SUPPLY                  </v>
      </c>
      <c r="E601" s="305">
        <f>'Sch-1'!E601</f>
        <v>1000022029</v>
      </c>
      <c r="F601" s="306" t="str">
        <f>'Sch-1'!J601</f>
        <v>UPS Monitoring System</v>
      </c>
      <c r="G601" s="305" t="str">
        <f>'Sch-1'!K601</f>
        <v>LOT</v>
      </c>
      <c r="H601" s="305">
        <f>'Sch-1'!L601</f>
        <v>1</v>
      </c>
      <c r="I601" s="307"/>
      <c r="J601" s="310" t="str">
        <f t="shared" si="40"/>
        <v>Included</v>
      </c>
      <c r="K601" s="309">
        <f t="shared" si="41"/>
        <v>0</v>
      </c>
      <c r="M601" s="266"/>
    </row>
    <row r="602" spans="1:13" s="279" customFormat="1" ht="33" x14ac:dyDescent="0.3">
      <c r="A602" s="305">
        <f>'Sch-1'!A602</f>
        <v>573</v>
      </c>
      <c r="B602" s="305">
        <f>'Sch-1'!B602</f>
        <v>7000020907</v>
      </c>
      <c r="C602" s="305">
        <f>'Sch-1'!C602</f>
        <v>7140</v>
      </c>
      <c r="D602" s="306" t="str">
        <f>'Sch-1'!D602</f>
        <v xml:space="preserve">AUXILIARY POWER SUPPLY                  </v>
      </c>
      <c r="E602" s="305">
        <f>'Sch-1'!E602</f>
        <v>1000060441</v>
      </c>
      <c r="F602" s="306" t="str">
        <f>'Sch-1'!J602</f>
        <v>20 KVA (16 KW AT 0.8 PF) UPS (RUNNING IN PARALLEL)</v>
      </c>
      <c r="G602" s="305" t="str">
        <f>'Sch-1'!K602</f>
        <v xml:space="preserve">NO </v>
      </c>
      <c r="H602" s="305">
        <f>'Sch-1'!L602</f>
        <v>2</v>
      </c>
      <c r="I602" s="307"/>
      <c r="J602" s="310" t="str">
        <f t="shared" si="40"/>
        <v>Included</v>
      </c>
      <c r="K602" s="309">
        <f t="shared" si="41"/>
        <v>0</v>
      </c>
      <c r="M602" s="266"/>
    </row>
    <row r="603" spans="1:13" s="279" customFormat="1" ht="33" x14ac:dyDescent="0.3">
      <c r="A603" s="305">
        <f>'Sch-1'!A603</f>
        <v>574</v>
      </c>
      <c r="B603" s="305">
        <f>'Sch-1'!B603</f>
        <v>7000020907</v>
      </c>
      <c r="C603" s="305">
        <f>'Sch-1'!C603</f>
        <v>7150</v>
      </c>
      <c r="D603" s="306" t="str">
        <f>'Sch-1'!D603</f>
        <v xml:space="preserve">AUXILIARY POWER SUPPLY                  </v>
      </c>
      <c r="E603" s="305">
        <f>'Sch-1'!E603</f>
        <v>1000060456</v>
      </c>
      <c r="F603" s="306" t="str">
        <f>'Sch-1'!J603</f>
        <v>VRLA TYPE BATTERY BANKS (EACH BANK OF AT LEAST 38.4 KVAH CAPACITY) FORUPS</v>
      </c>
      <c r="G603" s="305" t="str">
        <f>'Sch-1'!K603</f>
        <v xml:space="preserve">NO </v>
      </c>
      <c r="H603" s="305">
        <f>'Sch-1'!L603</f>
        <v>2</v>
      </c>
      <c r="I603" s="307"/>
      <c r="J603" s="310" t="str">
        <f t="shared" si="40"/>
        <v>Included</v>
      </c>
      <c r="K603" s="309">
        <f t="shared" si="41"/>
        <v>0</v>
      </c>
      <c r="M603" s="266"/>
    </row>
    <row r="604" spans="1:13" s="279" customFormat="1" x14ac:dyDescent="0.3">
      <c r="A604" s="305">
        <f>'Sch-1'!A604</f>
        <v>575</v>
      </c>
      <c r="B604" s="305">
        <f>'Sch-1'!B604</f>
        <v>7000020907</v>
      </c>
      <c r="C604" s="305">
        <f>'Sch-1'!C604</f>
        <v>5970</v>
      </c>
      <c r="D604" s="306" t="str">
        <f>'Sch-1'!D604</f>
        <v xml:space="preserve">POWER &amp; CONTROL CABLES                  </v>
      </c>
      <c r="E604" s="305">
        <f>'Sch-1'!E604</f>
        <v>1000028314</v>
      </c>
      <c r="F604" s="306" t="str">
        <f>'Sch-1'!J604</f>
        <v>POWER CABLE (XLPE &amp; PVC INSULATED)</v>
      </c>
      <c r="G604" s="305" t="str">
        <f>'Sch-1'!K604</f>
        <v>LOT</v>
      </c>
      <c r="H604" s="305">
        <f>'Sch-1'!L604</f>
        <v>1</v>
      </c>
      <c r="I604" s="307"/>
      <c r="J604" s="310" t="str">
        <f t="shared" si="40"/>
        <v>Included</v>
      </c>
      <c r="K604" s="309">
        <f t="shared" si="41"/>
        <v>0</v>
      </c>
      <c r="M604" s="266"/>
    </row>
    <row r="605" spans="1:13" s="279" customFormat="1" x14ac:dyDescent="0.3">
      <c r="A605" s="305">
        <f>'Sch-1'!A605</f>
        <v>576</v>
      </c>
      <c r="B605" s="305">
        <f>'Sch-1'!B605</f>
        <v>7000020907</v>
      </c>
      <c r="C605" s="305">
        <f>'Sch-1'!C605</f>
        <v>5980</v>
      </c>
      <c r="D605" s="306" t="str">
        <f>'Sch-1'!D605</f>
        <v xml:space="preserve">POWER &amp; CONTROL CABLES                  </v>
      </c>
      <c r="E605" s="305">
        <f>'Sch-1'!E605</f>
        <v>1000062967</v>
      </c>
      <c r="F605" s="306" t="str">
        <f>'Sch-1'!J605</f>
        <v>COMMUNICATION CABLES</v>
      </c>
      <c r="G605" s="305" t="str">
        <f>'Sch-1'!K605</f>
        <v>LOT</v>
      </c>
      <c r="H605" s="305">
        <f>'Sch-1'!L605</f>
        <v>1</v>
      </c>
      <c r="I605" s="307"/>
      <c r="J605" s="310" t="str">
        <f t="shared" si="40"/>
        <v>Included</v>
      </c>
      <c r="K605" s="309">
        <f t="shared" si="41"/>
        <v>0</v>
      </c>
      <c r="M605" s="266"/>
    </row>
    <row r="606" spans="1:13" s="279" customFormat="1" x14ac:dyDescent="0.3">
      <c r="A606" s="305">
        <f>'Sch-1'!A606</f>
        <v>577</v>
      </c>
      <c r="B606" s="305">
        <f>'Sch-1'!B606</f>
        <v>7000020907</v>
      </c>
      <c r="C606" s="305">
        <f>'Sch-1'!C606</f>
        <v>5990</v>
      </c>
      <c r="D606" s="306" t="str">
        <f>'Sch-1'!D606</f>
        <v xml:space="preserve">PRINTER                                 </v>
      </c>
      <c r="E606" s="305">
        <f>'Sch-1'!E606</f>
        <v>1000062966</v>
      </c>
      <c r="F606" s="306" t="str">
        <f>'Sch-1'!J606</f>
        <v>COLOUR LASER CUM MULTI-FUNCTION PRINTER</v>
      </c>
      <c r="G606" s="305" t="str">
        <f>'Sch-1'!K606</f>
        <v xml:space="preserve">EA </v>
      </c>
      <c r="H606" s="305">
        <f>'Sch-1'!L606</f>
        <v>1</v>
      </c>
      <c r="I606" s="307"/>
      <c r="J606" s="310" t="str">
        <f t="shared" si="40"/>
        <v>Included</v>
      </c>
      <c r="K606" s="309">
        <f t="shared" si="41"/>
        <v>0</v>
      </c>
      <c r="M606" s="266"/>
    </row>
    <row r="607" spans="1:13" s="279" customFormat="1" x14ac:dyDescent="0.3">
      <c r="A607" s="305">
        <f>'Sch-1'!A607</f>
        <v>578</v>
      </c>
      <c r="B607" s="305">
        <f>'Sch-1'!B607</f>
        <v>7000020907</v>
      </c>
      <c r="C607" s="305">
        <f>'Sch-1'!C607</f>
        <v>6000</v>
      </c>
      <c r="D607" s="306" t="str">
        <f>'Sch-1'!D607</f>
        <v xml:space="preserve">CONTROL CENTRE-SOFTWARE                 </v>
      </c>
      <c r="E607" s="305">
        <f>'Sch-1'!E607</f>
        <v>1000063048</v>
      </c>
      <c r="F607" s="306" t="str">
        <f>'Sch-1'!J607</f>
        <v>VOICE RECORDING SOFTWARE</v>
      </c>
      <c r="G607" s="305" t="str">
        <f>'Sch-1'!K607</f>
        <v>LOT</v>
      </c>
      <c r="H607" s="305">
        <f>'Sch-1'!L607</f>
        <v>1</v>
      </c>
      <c r="I607" s="307"/>
      <c r="J607" s="310" t="str">
        <f t="shared" si="40"/>
        <v>Included</v>
      </c>
      <c r="K607" s="309">
        <f t="shared" si="41"/>
        <v>0</v>
      </c>
      <c r="M607" s="266"/>
    </row>
    <row r="608" spans="1:13" s="279" customFormat="1" x14ac:dyDescent="0.3">
      <c r="A608" s="305">
        <f>'Sch-1'!A608</f>
        <v>579</v>
      </c>
      <c r="B608" s="305">
        <f>'Sch-1'!B608</f>
        <v>7000020907</v>
      </c>
      <c r="C608" s="305">
        <f>'Sch-1'!C608</f>
        <v>6010</v>
      </c>
      <c r="D608" s="306" t="str">
        <f>'Sch-1'!D608</f>
        <v xml:space="preserve">CONTROL CENTRE-SOFTWARE                 </v>
      </c>
      <c r="E608" s="305">
        <f>'Sch-1'!E608</f>
        <v>1000029224</v>
      </c>
      <c r="F608" s="306" t="str">
        <f>'Sch-1'!J608</f>
        <v>MS office Software</v>
      </c>
      <c r="G608" s="305" t="str">
        <f>'Sch-1'!K608</f>
        <v xml:space="preserve">EA </v>
      </c>
      <c r="H608" s="305">
        <f>'Sch-1'!L608</f>
        <v>4</v>
      </c>
      <c r="I608" s="307"/>
      <c r="J608" s="310" t="str">
        <f t="shared" si="40"/>
        <v>Included</v>
      </c>
      <c r="K608" s="309">
        <f t="shared" si="41"/>
        <v>0</v>
      </c>
      <c r="M608" s="266"/>
    </row>
    <row r="609" spans="1:13" s="279" customFormat="1" x14ac:dyDescent="0.3">
      <c r="A609" s="305">
        <f>'Sch-1'!A609</f>
        <v>580</v>
      </c>
      <c r="B609" s="305">
        <f>'Sch-1'!B609</f>
        <v>7000020907</v>
      </c>
      <c r="C609" s="305">
        <f>'Sch-1'!C609</f>
        <v>6020</v>
      </c>
      <c r="D609" s="306" t="str">
        <f>'Sch-1'!D609</f>
        <v xml:space="preserve">SUBSTATION-HARDWARE                     </v>
      </c>
      <c r="E609" s="305">
        <f>'Sch-1'!E609</f>
        <v>1000063259</v>
      </c>
      <c r="F609" s="306" t="str">
        <f>'Sch-1'!J609</f>
        <v>WORKSTATION AS PER TS</v>
      </c>
      <c r="G609" s="305" t="str">
        <f>'Sch-1'!K609</f>
        <v xml:space="preserve">EA </v>
      </c>
      <c r="H609" s="305">
        <f>'Sch-1'!L609</f>
        <v>112</v>
      </c>
      <c r="I609" s="307"/>
      <c r="J609" s="310" t="str">
        <f t="shared" si="40"/>
        <v>Included</v>
      </c>
      <c r="K609" s="309">
        <f t="shared" si="41"/>
        <v>0</v>
      </c>
      <c r="M609" s="266"/>
    </row>
    <row r="610" spans="1:13" s="279" customFormat="1" x14ac:dyDescent="0.3">
      <c r="A610" s="305">
        <f>'Sch-1'!A610</f>
        <v>581</v>
      </c>
      <c r="B610" s="305">
        <f>'Sch-1'!B610</f>
        <v>7000020907</v>
      </c>
      <c r="C610" s="305">
        <f>'Sch-1'!C610</f>
        <v>6030</v>
      </c>
      <c r="D610" s="306" t="str">
        <f>'Sch-1'!D610</f>
        <v xml:space="preserve">SUBSTATION-HARDWARE                     </v>
      </c>
      <c r="E610" s="305">
        <f>'Sch-1'!E610</f>
        <v>1000063035</v>
      </c>
      <c r="F610" s="306" t="str">
        <f>'Sch-1'!J610</f>
        <v>NVR WITH REQUIRED SOFTWARE AS PER TS</v>
      </c>
      <c r="G610" s="305" t="str">
        <f>'Sch-1'!K610</f>
        <v xml:space="preserve">EA </v>
      </c>
      <c r="H610" s="305">
        <f>'Sch-1'!L610</f>
        <v>28</v>
      </c>
      <c r="I610" s="307"/>
      <c r="J610" s="310" t="str">
        <f t="shared" si="40"/>
        <v>Included</v>
      </c>
      <c r="K610" s="309">
        <f t="shared" si="41"/>
        <v>0</v>
      </c>
      <c r="M610" s="266"/>
    </row>
    <row r="611" spans="1:13" s="279" customFormat="1" x14ac:dyDescent="0.3">
      <c r="A611" s="305">
        <f>'Sch-1'!A611</f>
        <v>582</v>
      </c>
      <c r="B611" s="305">
        <f>'Sch-1'!B611</f>
        <v>7000020907</v>
      </c>
      <c r="C611" s="305">
        <f>'Sch-1'!C611</f>
        <v>6040</v>
      </c>
      <c r="D611" s="306" t="str">
        <f>'Sch-1'!D611</f>
        <v xml:space="preserve">SUBSTATION-HARDWARE                     </v>
      </c>
      <c r="E611" s="305">
        <f>'Sch-1'!E611</f>
        <v>1000063258</v>
      </c>
      <c r="F611" s="306" t="str">
        <f>'Sch-1'!J611</f>
        <v>TYPE-3 TFT MONITOR AS PER TS</v>
      </c>
      <c r="G611" s="305" t="str">
        <f>'Sch-1'!K611</f>
        <v xml:space="preserve">EA </v>
      </c>
      <c r="H611" s="305">
        <f>'Sch-1'!L611</f>
        <v>56</v>
      </c>
      <c r="I611" s="307"/>
      <c r="J611" s="310" t="str">
        <f t="shared" si="40"/>
        <v>Included</v>
      </c>
      <c r="K611" s="309">
        <f t="shared" si="41"/>
        <v>0</v>
      </c>
      <c r="M611" s="266"/>
    </row>
    <row r="612" spans="1:13" s="279" customFormat="1" x14ac:dyDescent="0.3">
      <c r="A612" s="305">
        <f>'Sch-1'!A612</f>
        <v>583</v>
      </c>
      <c r="B612" s="305">
        <f>'Sch-1'!B612</f>
        <v>7000020907</v>
      </c>
      <c r="C612" s="305">
        <f>'Sch-1'!C612</f>
        <v>6050</v>
      </c>
      <c r="D612" s="306" t="str">
        <f>'Sch-1'!D612</f>
        <v xml:space="preserve">SUBSTATION-HARDWARE                     </v>
      </c>
      <c r="E612" s="305">
        <f>'Sch-1'!E612</f>
        <v>1000063257</v>
      </c>
      <c r="F612" s="306" t="str">
        <f>'Sch-1'!J612</f>
        <v>TYPE-2 TFT MONITOR AS PER TS</v>
      </c>
      <c r="G612" s="305" t="str">
        <f>'Sch-1'!K612</f>
        <v xml:space="preserve">EA </v>
      </c>
      <c r="H612" s="305">
        <f>'Sch-1'!L612</f>
        <v>28</v>
      </c>
      <c r="I612" s="307"/>
      <c r="J612" s="310" t="str">
        <f t="shared" si="40"/>
        <v>Included</v>
      </c>
      <c r="K612" s="309">
        <f t="shared" si="41"/>
        <v>0</v>
      </c>
      <c r="M612" s="266"/>
    </row>
    <row r="613" spans="1:13" s="279" customFormat="1" x14ac:dyDescent="0.3">
      <c r="A613" s="305">
        <f>'Sch-1'!A613</f>
        <v>584</v>
      </c>
      <c r="B613" s="305">
        <f>'Sch-1'!B613</f>
        <v>7000020907</v>
      </c>
      <c r="C613" s="305">
        <f>'Sch-1'!C613</f>
        <v>6070</v>
      </c>
      <c r="D613" s="306" t="str">
        <f>'Sch-1'!D613</f>
        <v xml:space="preserve">SUBSTATION-HARDWARE                     </v>
      </c>
      <c r="E613" s="305">
        <f>'Sch-1'!E613</f>
        <v>1000028314</v>
      </c>
      <c r="F613" s="306" t="str">
        <f>'Sch-1'!J613</f>
        <v>POWER CABLE (XLPE &amp; PVC INSULATED)</v>
      </c>
      <c r="G613" s="305" t="str">
        <f>'Sch-1'!K613</f>
        <v>LOT</v>
      </c>
      <c r="H613" s="305">
        <f>'Sch-1'!L613</f>
        <v>28</v>
      </c>
      <c r="I613" s="307"/>
      <c r="J613" s="310" t="str">
        <f t="shared" si="40"/>
        <v>Included</v>
      </c>
      <c r="K613" s="309">
        <f t="shared" si="41"/>
        <v>0</v>
      </c>
      <c r="M613" s="266"/>
    </row>
    <row r="614" spans="1:13" s="279" customFormat="1" x14ac:dyDescent="0.3">
      <c r="A614" s="305">
        <f>'Sch-1'!A614</f>
        <v>585</v>
      </c>
      <c r="B614" s="305">
        <f>'Sch-1'!B614</f>
        <v>7000020907</v>
      </c>
      <c r="C614" s="305">
        <f>'Sch-1'!C614</f>
        <v>6080</v>
      </c>
      <c r="D614" s="306" t="str">
        <f>'Sch-1'!D614</f>
        <v xml:space="preserve">SUBSTATION-HARDWARE                     </v>
      </c>
      <c r="E614" s="305">
        <f>'Sch-1'!E614</f>
        <v>1000062967</v>
      </c>
      <c r="F614" s="306" t="str">
        <f>'Sch-1'!J614</f>
        <v>COMMUNICATION CABLES</v>
      </c>
      <c r="G614" s="305" t="str">
        <f>'Sch-1'!K614</f>
        <v>LOT</v>
      </c>
      <c r="H614" s="305">
        <f>'Sch-1'!L614</f>
        <v>28</v>
      </c>
      <c r="I614" s="307"/>
      <c r="J614" s="310" t="str">
        <f t="shared" si="40"/>
        <v>Included</v>
      </c>
      <c r="K614" s="309">
        <f t="shared" si="41"/>
        <v>0</v>
      </c>
      <c r="M614" s="266"/>
    </row>
    <row r="615" spans="1:13" s="279" customFormat="1" x14ac:dyDescent="0.3">
      <c r="A615" s="305">
        <f>'Sch-1'!A615</f>
        <v>586</v>
      </c>
      <c r="B615" s="305">
        <f>'Sch-1'!B615</f>
        <v>7000020907</v>
      </c>
      <c r="C615" s="305">
        <f>'Sch-1'!C615</f>
        <v>6930</v>
      </c>
      <c r="D615" s="306" t="str">
        <f>'Sch-1'!D615</f>
        <v xml:space="preserve">SUBSTATION-SOFTWARE                     </v>
      </c>
      <c r="E615" s="305">
        <f>'Sch-1'!E615</f>
        <v>1000029224</v>
      </c>
      <c r="F615" s="306" t="str">
        <f>'Sch-1'!J615</f>
        <v>MS office Software</v>
      </c>
      <c r="G615" s="305" t="str">
        <f>'Sch-1'!K615</f>
        <v xml:space="preserve">EA </v>
      </c>
      <c r="H615" s="305">
        <f>'Sch-1'!L615</f>
        <v>28</v>
      </c>
      <c r="I615" s="307"/>
      <c r="J615" s="310" t="str">
        <f t="shared" si="40"/>
        <v>Included</v>
      </c>
      <c r="K615" s="309">
        <f t="shared" si="41"/>
        <v>0</v>
      </c>
      <c r="M615" s="266"/>
    </row>
    <row r="616" spans="1:13" ht="16.5" customHeight="1" x14ac:dyDescent="0.3">
      <c r="A616" s="301"/>
      <c r="B616" s="302" t="str">
        <f>'Sch-1'!B616</f>
        <v>(XIII)</v>
      </c>
      <c r="C616" s="302" t="str">
        <f>'Sch-1'!C616</f>
        <v xml:space="preserve">WR2 ELECTRICAL RTAMC                </v>
      </c>
      <c r="D616" s="302"/>
      <c r="E616" s="303"/>
      <c r="F616" s="303"/>
      <c r="G616" s="303"/>
      <c r="H616" s="303"/>
      <c r="I616" s="303"/>
      <c r="J616" s="304"/>
      <c r="K616" s="285"/>
    </row>
    <row r="617" spans="1:13" s="279" customFormat="1" x14ac:dyDescent="0.3">
      <c r="A617" s="305">
        <f>'Sch-1'!A617</f>
        <v>587</v>
      </c>
      <c r="B617" s="305">
        <f>'Sch-1'!B617</f>
        <v>7000020907</v>
      </c>
      <c r="C617" s="305">
        <f>'Sch-1'!C617</f>
        <v>6110</v>
      </c>
      <c r="D617" s="306" t="str">
        <f>'Sch-1'!D617</f>
        <v xml:space="preserve">CONTROL CENTRE-HARDWARE                 </v>
      </c>
      <c r="E617" s="305">
        <f>'Sch-1'!E617</f>
        <v>1000064782</v>
      </c>
      <c r="F617" s="306" t="str">
        <f>'Sch-1'!J617</f>
        <v>TYPE-1 ROUTER AS PER TS</v>
      </c>
      <c r="G617" s="305" t="str">
        <f>'Sch-1'!K617</f>
        <v xml:space="preserve">EA </v>
      </c>
      <c r="H617" s="305">
        <f>'Sch-1'!L617</f>
        <v>2</v>
      </c>
      <c r="I617" s="307"/>
      <c r="J617" s="310" t="str">
        <f t="shared" si="40"/>
        <v>Included</v>
      </c>
      <c r="K617" s="309">
        <f t="shared" si="41"/>
        <v>0</v>
      </c>
      <c r="M617" s="266"/>
    </row>
    <row r="618" spans="1:13" s="279" customFormat="1" x14ac:dyDescent="0.3">
      <c r="A618" s="305">
        <f>'Sch-1'!A618</f>
        <v>588</v>
      </c>
      <c r="B618" s="305">
        <f>'Sch-1'!B618</f>
        <v>7000020907</v>
      </c>
      <c r="C618" s="305">
        <f>'Sch-1'!C618</f>
        <v>6120</v>
      </c>
      <c r="D618" s="306" t="str">
        <f>'Sch-1'!D618</f>
        <v xml:space="preserve">CONTROL CENTRE-HARDWARE                 </v>
      </c>
      <c r="E618" s="305">
        <f>'Sch-1'!E618</f>
        <v>1000063031</v>
      </c>
      <c r="F618" s="306" t="str">
        <f>'Sch-1'!J618</f>
        <v>MANAGED LAN L3 TYPE-1</v>
      </c>
      <c r="G618" s="305" t="str">
        <f>'Sch-1'!K618</f>
        <v xml:space="preserve">EA </v>
      </c>
      <c r="H618" s="305">
        <f>'Sch-1'!L618</f>
        <v>8</v>
      </c>
      <c r="I618" s="307"/>
      <c r="J618" s="310" t="str">
        <f t="shared" si="40"/>
        <v>Included</v>
      </c>
      <c r="K618" s="309">
        <f t="shared" si="41"/>
        <v>0</v>
      </c>
      <c r="M618" s="266"/>
    </row>
    <row r="619" spans="1:13" s="279" customFormat="1" x14ac:dyDescent="0.3">
      <c r="A619" s="305">
        <f>'Sch-1'!A619</f>
        <v>589</v>
      </c>
      <c r="B619" s="305">
        <f>'Sch-1'!B619</f>
        <v>7000020907</v>
      </c>
      <c r="C619" s="305">
        <f>'Sch-1'!C619</f>
        <v>6130</v>
      </c>
      <c r="D619" s="306" t="str">
        <f>'Sch-1'!D619</f>
        <v xml:space="preserve">CONTROL CENTRE-HARDWARE                 </v>
      </c>
      <c r="E619" s="305">
        <f>'Sch-1'!E619</f>
        <v>1000063032</v>
      </c>
      <c r="F619" s="306" t="str">
        <f>'Sch-1'!J619</f>
        <v>MANAGED LAN L3 TYPE-2</v>
      </c>
      <c r="G619" s="305" t="str">
        <f>'Sch-1'!K619</f>
        <v xml:space="preserve">EA </v>
      </c>
      <c r="H619" s="305">
        <f>'Sch-1'!L619</f>
        <v>4</v>
      </c>
      <c r="I619" s="307"/>
      <c r="J619" s="310" t="str">
        <f t="shared" si="40"/>
        <v>Included</v>
      </c>
      <c r="K619" s="309">
        <f t="shared" si="41"/>
        <v>0</v>
      </c>
      <c r="M619" s="266"/>
    </row>
    <row r="620" spans="1:13" s="279" customFormat="1" x14ac:dyDescent="0.3">
      <c r="A620" s="305">
        <f>'Sch-1'!A620</f>
        <v>590</v>
      </c>
      <c r="B620" s="305">
        <f>'Sch-1'!B620</f>
        <v>7000020907</v>
      </c>
      <c r="C620" s="305">
        <f>'Sch-1'!C620</f>
        <v>6140</v>
      </c>
      <c r="D620" s="306" t="str">
        <f>'Sch-1'!D620</f>
        <v xml:space="preserve">CONTROL CENTRE-HARDWARE                 </v>
      </c>
      <c r="E620" s="305">
        <f>'Sch-1'!E620</f>
        <v>1000062969</v>
      </c>
      <c r="F620" s="306" t="str">
        <f>'Sch-1'!J620</f>
        <v>COPPER SFP FOR LAN</v>
      </c>
      <c r="G620" s="305" t="str">
        <f>'Sch-1'!K620</f>
        <v xml:space="preserve">EA </v>
      </c>
      <c r="H620" s="305">
        <f>'Sch-1'!L620</f>
        <v>76</v>
      </c>
      <c r="I620" s="307"/>
      <c r="J620" s="310" t="str">
        <f t="shared" si="40"/>
        <v>Included</v>
      </c>
      <c r="K620" s="309">
        <f t="shared" si="41"/>
        <v>0</v>
      </c>
      <c r="M620" s="266"/>
    </row>
    <row r="621" spans="1:13" s="279" customFormat="1" x14ac:dyDescent="0.3">
      <c r="A621" s="305">
        <f>'Sch-1'!A621</f>
        <v>591</v>
      </c>
      <c r="B621" s="305">
        <f>'Sch-1'!B621</f>
        <v>7000020907</v>
      </c>
      <c r="C621" s="305">
        <f>'Sch-1'!C621</f>
        <v>6150</v>
      </c>
      <c r="D621" s="306" t="str">
        <f>'Sch-1'!D621</f>
        <v xml:space="preserve">CONTROL CENTRE-HARDWARE                 </v>
      </c>
      <c r="E621" s="305">
        <f>'Sch-1'!E621</f>
        <v>1000063027</v>
      </c>
      <c r="F621" s="306" t="str">
        <f>'Sch-1'!J621</f>
        <v>FIBER OPTIC SFP FOR LAN</v>
      </c>
      <c r="G621" s="305" t="str">
        <f>'Sch-1'!K621</f>
        <v xml:space="preserve">EA </v>
      </c>
      <c r="H621" s="305">
        <f>'Sch-1'!L621</f>
        <v>308</v>
      </c>
      <c r="I621" s="307"/>
      <c r="J621" s="310" t="str">
        <f t="shared" si="40"/>
        <v>Included</v>
      </c>
      <c r="K621" s="309">
        <f t="shared" si="41"/>
        <v>0</v>
      </c>
      <c r="M621" s="266"/>
    </row>
    <row r="622" spans="1:13" s="279" customFormat="1" x14ac:dyDescent="0.3">
      <c r="A622" s="305">
        <f>'Sch-1'!A622</f>
        <v>592</v>
      </c>
      <c r="B622" s="305">
        <f>'Sch-1'!B622</f>
        <v>7000020907</v>
      </c>
      <c r="C622" s="305">
        <f>'Sch-1'!C622</f>
        <v>6160</v>
      </c>
      <c r="D622" s="306" t="str">
        <f>'Sch-1'!D622</f>
        <v xml:space="preserve">CONTROL CENTRE-HARDWARE                 </v>
      </c>
      <c r="E622" s="305">
        <f>'Sch-1'!E622</f>
        <v>1000063033</v>
      </c>
      <c r="F622" s="306" t="str">
        <f>'Sch-1'!J622</f>
        <v>NETWORK INTRUSION PREVENTION SYS.(NIPS)</v>
      </c>
      <c r="G622" s="305" t="str">
        <f>'Sch-1'!K622</f>
        <v>LOT</v>
      </c>
      <c r="H622" s="305">
        <f>'Sch-1'!L622</f>
        <v>2</v>
      </c>
      <c r="I622" s="307"/>
      <c r="J622" s="310" t="str">
        <f t="shared" si="40"/>
        <v>Included</v>
      </c>
      <c r="K622" s="309">
        <f t="shared" si="41"/>
        <v>0</v>
      </c>
      <c r="M622" s="266"/>
    </row>
    <row r="623" spans="1:13" s="279" customFormat="1" x14ac:dyDescent="0.3">
      <c r="A623" s="305">
        <f>'Sch-1'!A623</f>
        <v>593</v>
      </c>
      <c r="B623" s="305">
        <f>'Sch-1'!B623</f>
        <v>7000020907</v>
      </c>
      <c r="C623" s="305">
        <f>'Sch-1'!C623</f>
        <v>6170</v>
      </c>
      <c r="D623" s="306" t="str">
        <f>'Sch-1'!D623</f>
        <v xml:space="preserve">CONTROL CENTRE-HARDWARE                 </v>
      </c>
      <c r="E623" s="305">
        <f>'Sch-1'!E623</f>
        <v>1000063024</v>
      </c>
      <c r="F623" s="306" t="str">
        <f>'Sch-1'!J623</f>
        <v>FIREWALL TYPE-I AS PER TS</v>
      </c>
      <c r="G623" s="305" t="str">
        <f>'Sch-1'!K623</f>
        <v xml:space="preserve">EA </v>
      </c>
      <c r="H623" s="305">
        <f>'Sch-1'!L623</f>
        <v>2</v>
      </c>
      <c r="I623" s="307"/>
      <c r="J623" s="310" t="str">
        <f t="shared" si="40"/>
        <v>Included</v>
      </c>
      <c r="K623" s="309">
        <f t="shared" si="41"/>
        <v>0</v>
      </c>
      <c r="M623" s="266"/>
    </row>
    <row r="624" spans="1:13" s="279" customFormat="1" x14ac:dyDescent="0.3">
      <c r="A624" s="305">
        <f>'Sch-1'!A624</f>
        <v>594</v>
      </c>
      <c r="B624" s="305">
        <f>'Sch-1'!B624</f>
        <v>7000020907</v>
      </c>
      <c r="C624" s="305">
        <f>'Sch-1'!C624</f>
        <v>6180</v>
      </c>
      <c r="D624" s="306" t="str">
        <f>'Sch-1'!D624</f>
        <v xml:space="preserve">CONTROL CENTRE-HARDWARE                 </v>
      </c>
      <c r="E624" s="305">
        <f>'Sch-1'!E624</f>
        <v>1000063025</v>
      </c>
      <c r="F624" s="306" t="str">
        <f>'Sch-1'!J624</f>
        <v>FIREWALL TYPE-II AS PER TS</v>
      </c>
      <c r="G624" s="305" t="str">
        <f>'Sch-1'!K624</f>
        <v xml:space="preserve">EA </v>
      </c>
      <c r="H624" s="305">
        <f>'Sch-1'!L624</f>
        <v>2</v>
      </c>
      <c r="I624" s="307"/>
      <c r="J624" s="310" t="str">
        <f t="shared" si="40"/>
        <v>Included</v>
      </c>
      <c r="K624" s="309">
        <f t="shared" si="41"/>
        <v>0</v>
      </c>
      <c r="M624" s="266"/>
    </row>
    <row r="625" spans="1:13" s="279" customFormat="1" x14ac:dyDescent="0.3">
      <c r="A625" s="305">
        <f>'Sch-1'!A625</f>
        <v>595</v>
      </c>
      <c r="B625" s="305">
        <f>'Sch-1'!B625</f>
        <v>7000020907</v>
      </c>
      <c r="C625" s="305">
        <f>'Sch-1'!C625</f>
        <v>6190</v>
      </c>
      <c r="D625" s="306" t="str">
        <f>'Sch-1'!D625</f>
        <v xml:space="preserve">CONTROL CENTRE-HARDWARE                 </v>
      </c>
      <c r="E625" s="305">
        <f>'Sch-1'!E625</f>
        <v>1000063251</v>
      </c>
      <c r="F625" s="306" t="str">
        <f>'Sch-1'!J625</f>
        <v>IDENTITY MANAGEMENT SERVER</v>
      </c>
      <c r="G625" s="305" t="str">
        <f>'Sch-1'!K625</f>
        <v xml:space="preserve">EA </v>
      </c>
      <c r="H625" s="305">
        <f>'Sch-1'!L625</f>
        <v>2</v>
      </c>
      <c r="I625" s="307"/>
      <c r="J625" s="310" t="str">
        <f t="shared" si="40"/>
        <v>Included</v>
      </c>
      <c r="K625" s="309">
        <f t="shared" si="41"/>
        <v>0</v>
      </c>
      <c r="M625" s="266"/>
    </row>
    <row r="626" spans="1:13" s="279" customFormat="1" x14ac:dyDescent="0.3">
      <c r="A626" s="305">
        <f>'Sch-1'!A626</f>
        <v>596</v>
      </c>
      <c r="B626" s="305">
        <f>'Sch-1'!B626</f>
        <v>7000020907</v>
      </c>
      <c r="C626" s="305">
        <f>'Sch-1'!C626</f>
        <v>6200</v>
      </c>
      <c r="D626" s="306" t="str">
        <f>'Sch-1'!D626</f>
        <v xml:space="preserve">CONTROL CENTRE-HARDWARE                 </v>
      </c>
      <c r="E626" s="305">
        <f>'Sch-1'!E626</f>
        <v>1000063041</v>
      </c>
      <c r="F626" s="306" t="str">
        <f>'Sch-1'!J626</f>
        <v>SCADA DATA SERVER</v>
      </c>
      <c r="G626" s="305" t="str">
        <f>'Sch-1'!K626</f>
        <v xml:space="preserve">EA </v>
      </c>
      <c r="H626" s="305">
        <f>'Sch-1'!L626</f>
        <v>2</v>
      </c>
      <c r="I626" s="307"/>
      <c r="J626" s="310" t="str">
        <f t="shared" si="40"/>
        <v>Included</v>
      </c>
      <c r="K626" s="309">
        <f t="shared" si="41"/>
        <v>0</v>
      </c>
      <c r="M626" s="266"/>
    </row>
    <row r="627" spans="1:13" s="279" customFormat="1" ht="33" x14ac:dyDescent="0.3">
      <c r="A627" s="305">
        <f>'Sch-1'!A627</f>
        <v>597</v>
      </c>
      <c r="B627" s="305">
        <f>'Sch-1'!B627</f>
        <v>7000020907</v>
      </c>
      <c r="C627" s="305">
        <f>'Sch-1'!C627</f>
        <v>6210</v>
      </c>
      <c r="D627" s="306" t="str">
        <f>'Sch-1'!D627</f>
        <v xml:space="preserve">CONTROL CENTRE-HARDWARE                 </v>
      </c>
      <c r="E627" s="305">
        <f>'Sch-1'!E627</f>
        <v>1000009307</v>
      </c>
      <c r="F627" s="306" t="str">
        <f>'Sch-1'!J627</f>
        <v>Computer System Hardware - Communication Front End (CFE)</v>
      </c>
      <c r="G627" s="305" t="str">
        <f>'Sch-1'!K627</f>
        <v xml:space="preserve">EA </v>
      </c>
      <c r="H627" s="305">
        <f>'Sch-1'!L627</f>
        <v>4</v>
      </c>
      <c r="I627" s="307"/>
      <c r="J627" s="310" t="str">
        <f t="shared" si="40"/>
        <v>Included</v>
      </c>
      <c r="K627" s="309">
        <f t="shared" si="41"/>
        <v>0</v>
      </c>
      <c r="M627" s="266"/>
    </row>
    <row r="628" spans="1:13" s="279" customFormat="1" ht="33" x14ac:dyDescent="0.3">
      <c r="A628" s="305">
        <f>'Sch-1'!A628</f>
        <v>598</v>
      </c>
      <c r="B628" s="305">
        <f>'Sch-1'!B628</f>
        <v>7000020907</v>
      </c>
      <c r="C628" s="305">
        <f>'Sch-1'!C628</f>
        <v>6220</v>
      </c>
      <c r="D628" s="306" t="str">
        <f>'Sch-1'!D628</f>
        <v xml:space="preserve">CONTROL CENTRE-HARDWARE                 </v>
      </c>
      <c r="E628" s="305">
        <f>'Sch-1'!E628</f>
        <v>1000026306</v>
      </c>
      <c r="F628" s="306" t="str">
        <f>'Sch-1'!J628</f>
        <v>Archive  and Configuration system- Archive and configuration server</v>
      </c>
      <c r="G628" s="305" t="str">
        <f>'Sch-1'!K628</f>
        <v xml:space="preserve">EA </v>
      </c>
      <c r="H628" s="305">
        <f>'Sch-1'!L628</f>
        <v>2</v>
      </c>
      <c r="I628" s="307"/>
      <c r="J628" s="310" t="str">
        <f t="shared" si="40"/>
        <v>Included</v>
      </c>
      <c r="K628" s="309">
        <f t="shared" si="41"/>
        <v>0</v>
      </c>
      <c r="M628" s="266"/>
    </row>
    <row r="629" spans="1:13" s="279" customFormat="1" x14ac:dyDescent="0.3">
      <c r="A629" s="305">
        <f>'Sch-1'!A629</f>
        <v>599</v>
      </c>
      <c r="B629" s="305">
        <f>'Sch-1'!B629</f>
        <v>7000020907</v>
      </c>
      <c r="C629" s="305">
        <f>'Sch-1'!C629</f>
        <v>6230</v>
      </c>
      <c r="D629" s="306" t="str">
        <f>'Sch-1'!D629</f>
        <v xml:space="preserve">CONTROL CENTRE-HARDWARE                 </v>
      </c>
      <c r="E629" s="305">
        <f>'Sch-1'!E629</f>
        <v>1000015807</v>
      </c>
      <c r="F629" s="306" t="str">
        <f>'Sch-1'!J629</f>
        <v>NETWORK AREA STORAGE (NAS)</v>
      </c>
      <c r="G629" s="305" t="str">
        <f>'Sch-1'!K629</f>
        <v xml:space="preserve">EA </v>
      </c>
      <c r="H629" s="305">
        <f>'Sch-1'!L629</f>
        <v>2</v>
      </c>
      <c r="I629" s="307"/>
      <c r="J629" s="310" t="str">
        <f t="shared" si="40"/>
        <v>Included</v>
      </c>
      <c r="K629" s="309">
        <f t="shared" si="41"/>
        <v>0</v>
      </c>
      <c r="M629" s="266"/>
    </row>
    <row r="630" spans="1:13" s="279" customFormat="1" x14ac:dyDescent="0.3">
      <c r="A630" s="305">
        <f>'Sch-1'!A630</f>
        <v>600</v>
      </c>
      <c r="B630" s="305">
        <f>'Sch-1'!B630</f>
        <v>7000020907</v>
      </c>
      <c r="C630" s="305">
        <f>'Sch-1'!C630</f>
        <v>6240</v>
      </c>
      <c r="D630" s="306" t="str">
        <f>'Sch-1'!D630</f>
        <v xml:space="preserve">CONTROL CENTRE-HARDWARE                 </v>
      </c>
      <c r="E630" s="305">
        <f>'Sch-1'!E630</f>
        <v>1000017494</v>
      </c>
      <c r="F630" s="306" t="str">
        <f>'Sch-1'!J630</f>
        <v>Computer System Hardware -Patch Management Server</v>
      </c>
      <c r="G630" s="305" t="str">
        <f>'Sch-1'!K630</f>
        <v xml:space="preserve">EA </v>
      </c>
      <c r="H630" s="305">
        <f>'Sch-1'!L630</f>
        <v>2</v>
      </c>
      <c r="I630" s="307"/>
      <c r="J630" s="310" t="str">
        <f t="shared" si="40"/>
        <v>Included</v>
      </c>
      <c r="K630" s="309">
        <f t="shared" si="41"/>
        <v>0</v>
      </c>
      <c r="M630" s="266"/>
    </row>
    <row r="631" spans="1:13" s="279" customFormat="1" x14ac:dyDescent="0.3">
      <c r="A631" s="305">
        <f>'Sch-1'!A631</f>
        <v>601</v>
      </c>
      <c r="B631" s="305">
        <f>'Sch-1'!B631</f>
        <v>7000020907</v>
      </c>
      <c r="C631" s="305">
        <f>'Sch-1'!C631</f>
        <v>6250</v>
      </c>
      <c r="D631" s="306" t="str">
        <f>'Sch-1'!D631</f>
        <v xml:space="preserve">CONTROL CENTRE-HARDWARE                 </v>
      </c>
      <c r="E631" s="305">
        <f>'Sch-1'!E631</f>
        <v>1000062968</v>
      </c>
      <c r="F631" s="306" t="str">
        <f>'Sch-1'!J631</f>
        <v>CONNECTOR SERVER (SYSLOG)</v>
      </c>
      <c r="G631" s="305" t="str">
        <f>'Sch-1'!K631</f>
        <v xml:space="preserve">EA </v>
      </c>
      <c r="H631" s="305">
        <f>'Sch-1'!L631</f>
        <v>2</v>
      </c>
      <c r="I631" s="307"/>
      <c r="J631" s="310" t="str">
        <f t="shared" si="40"/>
        <v>Included</v>
      </c>
      <c r="K631" s="309">
        <f t="shared" si="41"/>
        <v>0</v>
      </c>
      <c r="M631" s="266"/>
    </row>
    <row r="632" spans="1:13" s="279" customFormat="1" x14ac:dyDescent="0.3">
      <c r="A632" s="305">
        <f>'Sch-1'!A632</f>
        <v>602</v>
      </c>
      <c r="B632" s="305">
        <f>'Sch-1'!B632</f>
        <v>7000020907</v>
      </c>
      <c r="C632" s="305">
        <f>'Sch-1'!C632</f>
        <v>6260</v>
      </c>
      <c r="D632" s="306" t="str">
        <f>'Sch-1'!D632</f>
        <v xml:space="preserve">CONTROL CENTRE-HARDWARE                 </v>
      </c>
      <c r="E632" s="305">
        <f>'Sch-1'!E632</f>
        <v>1000063047</v>
      </c>
      <c r="F632" s="306" t="str">
        <f>'Sch-1'!J632</f>
        <v>VOICE RECORDER</v>
      </c>
      <c r="G632" s="305" t="str">
        <f>'Sch-1'!K632</f>
        <v xml:space="preserve">EA </v>
      </c>
      <c r="H632" s="305">
        <f>'Sch-1'!L632</f>
        <v>1</v>
      </c>
      <c r="I632" s="307"/>
      <c r="J632" s="310" t="str">
        <f t="shared" si="40"/>
        <v>Included</v>
      </c>
      <c r="K632" s="309">
        <f t="shared" si="41"/>
        <v>0</v>
      </c>
      <c r="M632" s="266"/>
    </row>
    <row r="633" spans="1:13" s="279" customFormat="1" ht="33" x14ac:dyDescent="0.3">
      <c r="A633" s="305">
        <f>'Sch-1'!A633</f>
        <v>603</v>
      </c>
      <c r="B633" s="305">
        <f>'Sch-1'!B633</f>
        <v>7000020907</v>
      </c>
      <c r="C633" s="305">
        <f>'Sch-1'!C633</f>
        <v>6270</v>
      </c>
      <c r="D633" s="306" t="str">
        <f>'Sch-1'!D633</f>
        <v xml:space="preserve">CONTROL CENTRE-HARDWARE                 </v>
      </c>
      <c r="E633" s="305">
        <f>'Sch-1'!E633</f>
        <v>1000060300</v>
      </c>
      <c r="F633" s="306" t="str">
        <f>'Sch-1'!J633</f>
        <v>TIME &amp; FREQUENCY SYSTEM NAVIC BASED (WITH FAILBACK TO GPS)</v>
      </c>
      <c r="G633" s="305" t="str">
        <f>'Sch-1'!K633</f>
        <v>LOT</v>
      </c>
      <c r="H633" s="305">
        <f>'Sch-1'!L633</f>
        <v>2</v>
      </c>
      <c r="I633" s="307"/>
      <c r="J633" s="310" t="str">
        <f t="shared" si="40"/>
        <v>Included</v>
      </c>
      <c r="K633" s="309">
        <f t="shared" si="41"/>
        <v>0</v>
      </c>
      <c r="M633" s="266"/>
    </row>
    <row r="634" spans="1:13" s="279" customFormat="1" x14ac:dyDescent="0.3">
      <c r="A634" s="305">
        <f>'Sch-1'!A634</f>
        <v>604</v>
      </c>
      <c r="B634" s="305">
        <f>'Sch-1'!B634</f>
        <v>7000020907</v>
      </c>
      <c r="C634" s="305">
        <f>'Sch-1'!C634</f>
        <v>6280</v>
      </c>
      <c r="D634" s="306" t="str">
        <f>'Sch-1'!D634</f>
        <v xml:space="preserve">CONTROL CENTRE-HARDWARE                 </v>
      </c>
      <c r="E634" s="305">
        <f>'Sch-1'!E634</f>
        <v>1000063259</v>
      </c>
      <c r="F634" s="306" t="str">
        <f>'Sch-1'!J634</f>
        <v>WORKSTATION AS PER TS</v>
      </c>
      <c r="G634" s="305" t="str">
        <f>'Sch-1'!K634</f>
        <v xml:space="preserve">EA </v>
      </c>
      <c r="H634" s="305">
        <f>'Sch-1'!L634</f>
        <v>20</v>
      </c>
      <c r="I634" s="307"/>
      <c r="J634" s="310" t="str">
        <f t="shared" si="40"/>
        <v>Included</v>
      </c>
      <c r="K634" s="309">
        <f t="shared" si="41"/>
        <v>0</v>
      </c>
      <c r="M634" s="266"/>
    </row>
    <row r="635" spans="1:13" s="279" customFormat="1" x14ac:dyDescent="0.3">
      <c r="A635" s="305">
        <f>'Sch-1'!A635</f>
        <v>605</v>
      </c>
      <c r="B635" s="305">
        <f>'Sch-1'!B635</f>
        <v>7000020907</v>
      </c>
      <c r="C635" s="305">
        <f>'Sch-1'!C635</f>
        <v>6290</v>
      </c>
      <c r="D635" s="306" t="str">
        <f>'Sch-1'!D635</f>
        <v xml:space="preserve">CONTROL CENTRE-HARDWARE                 </v>
      </c>
      <c r="E635" s="305">
        <f>'Sch-1'!E635</f>
        <v>1000063256</v>
      </c>
      <c r="F635" s="306" t="str">
        <f>'Sch-1'!J635</f>
        <v>TYPE-1 TFT MONITOR WITH STAND ON WHEELS</v>
      </c>
      <c r="G635" s="305" t="str">
        <f>'Sch-1'!K635</f>
        <v xml:space="preserve">EA </v>
      </c>
      <c r="H635" s="305">
        <f>'Sch-1'!L635</f>
        <v>1</v>
      </c>
      <c r="I635" s="307"/>
      <c r="J635" s="310" t="str">
        <f t="shared" si="40"/>
        <v>Included</v>
      </c>
      <c r="K635" s="309">
        <f t="shared" si="41"/>
        <v>0</v>
      </c>
      <c r="M635" s="266"/>
    </row>
    <row r="636" spans="1:13" s="279" customFormat="1" x14ac:dyDescent="0.3">
      <c r="A636" s="305">
        <f>'Sch-1'!A636</f>
        <v>606</v>
      </c>
      <c r="B636" s="305">
        <f>'Sch-1'!B636</f>
        <v>7000020907</v>
      </c>
      <c r="C636" s="305">
        <f>'Sch-1'!C636</f>
        <v>6300</v>
      </c>
      <c r="D636" s="306" t="str">
        <f>'Sch-1'!D636</f>
        <v xml:space="preserve">CONTROL CENTRE-HARDWARE                 </v>
      </c>
      <c r="E636" s="305">
        <f>'Sch-1'!E636</f>
        <v>1000063257</v>
      </c>
      <c r="F636" s="306" t="str">
        <f>'Sch-1'!J636</f>
        <v>TYPE-2 TFT MONITOR AS PER TS</v>
      </c>
      <c r="G636" s="305" t="str">
        <f>'Sch-1'!K636</f>
        <v xml:space="preserve">EA </v>
      </c>
      <c r="H636" s="305">
        <f>'Sch-1'!L636</f>
        <v>4</v>
      </c>
      <c r="I636" s="307"/>
      <c r="J636" s="310" t="str">
        <f t="shared" si="40"/>
        <v>Included</v>
      </c>
      <c r="K636" s="309">
        <f t="shared" si="41"/>
        <v>0</v>
      </c>
      <c r="M636" s="266"/>
    </row>
    <row r="637" spans="1:13" s="279" customFormat="1" x14ac:dyDescent="0.3">
      <c r="A637" s="305">
        <f>'Sch-1'!A637</f>
        <v>607</v>
      </c>
      <c r="B637" s="305">
        <f>'Sch-1'!B637</f>
        <v>7000020907</v>
      </c>
      <c r="C637" s="305">
        <f>'Sch-1'!C637</f>
        <v>6310</v>
      </c>
      <c r="D637" s="306" t="str">
        <f>'Sch-1'!D637</f>
        <v xml:space="preserve">CONTROL CENTRE-HARDWARE                 </v>
      </c>
      <c r="E637" s="305">
        <f>'Sch-1'!E637</f>
        <v>1000063258</v>
      </c>
      <c r="F637" s="306" t="str">
        <f>'Sch-1'!J637</f>
        <v>TYPE-3 TFT MONITOR AS PER TS</v>
      </c>
      <c r="G637" s="305" t="str">
        <f>'Sch-1'!K637</f>
        <v xml:space="preserve">EA </v>
      </c>
      <c r="H637" s="305">
        <f>'Sch-1'!L637</f>
        <v>35</v>
      </c>
      <c r="I637" s="307"/>
      <c r="J637" s="310" t="str">
        <f t="shared" si="40"/>
        <v>Included</v>
      </c>
      <c r="K637" s="309">
        <f t="shared" si="41"/>
        <v>0</v>
      </c>
      <c r="M637" s="266"/>
    </row>
    <row r="638" spans="1:13" s="279" customFormat="1" x14ac:dyDescent="0.3">
      <c r="A638" s="305">
        <f>'Sch-1'!A638</f>
        <v>608</v>
      </c>
      <c r="B638" s="305">
        <f>'Sch-1'!B638</f>
        <v>7000020907</v>
      </c>
      <c r="C638" s="305">
        <f>'Sch-1'!C638</f>
        <v>6320</v>
      </c>
      <c r="D638" s="306" t="str">
        <f>'Sch-1'!D638</f>
        <v xml:space="preserve">CONTROL CENTRE-HARDWARE                 </v>
      </c>
      <c r="E638" s="305">
        <f>'Sch-1'!E638</f>
        <v>1000063250</v>
      </c>
      <c r="F638" s="306" t="str">
        <f>'Sch-1'!J638</f>
        <v>FAILOVER NVR ALONG WITH SOFTWARE</v>
      </c>
      <c r="G638" s="305" t="str">
        <f>'Sch-1'!K638</f>
        <v xml:space="preserve">EA </v>
      </c>
      <c r="H638" s="305">
        <f>'Sch-1'!L638</f>
        <v>1</v>
      </c>
      <c r="I638" s="307"/>
      <c r="J638" s="310" t="str">
        <f t="shared" si="40"/>
        <v>Included</v>
      </c>
      <c r="K638" s="309">
        <f t="shared" si="41"/>
        <v>0</v>
      </c>
      <c r="M638" s="266"/>
    </row>
    <row r="639" spans="1:13" s="279" customFormat="1" x14ac:dyDescent="0.3">
      <c r="A639" s="305">
        <f>'Sch-1'!A639</f>
        <v>609</v>
      </c>
      <c r="B639" s="305">
        <f>'Sch-1'!B639</f>
        <v>7000020907</v>
      </c>
      <c r="C639" s="305">
        <f>'Sch-1'!C639</f>
        <v>6330</v>
      </c>
      <c r="D639" s="306" t="str">
        <f>'Sch-1'!D639</f>
        <v xml:space="preserve">CONTROL CENTRE-HARDWARE                 </v>
      </c>
      <c r="E639" s="305">
        <f>'Sch-1'!E639</f>
        <v>1000026358</v>
      </c>
      <c r="F639" s="306" t="str">
        <f>'Sch-1'!J639</f>
        <v>VoIP systems-High end VoIP phone</v>
      </c>
      <c r="G639" s="305" t="str">
        <f>'Sch-1'!K639</f>
        <v xml:space="preserve">EA </v>
      </c>
      <c r="H639" s="305">
        <f>'Sch-1'!L639</f>
        <v>3</v>
      </c>
      <c r="I639" s="307"/>
      <c r="J639" s="310" t="str">
        <f t="shared" si="40"/>
        <v>Included</v>
      </c>
      <c r="K639" s="309">
        <f t="shared" si="41"/>
        <v>0</v>
      </c>
      <c r="M639" s="266"/>
    </row>
    <row r="640" spans="1:13" s="279" customFormat="1" x14ac:dyDescent="0.3">
      <c r="A640" s="305">
        <f>'Sch-1'!A640</f>
        <v>610</v>
      </c>
      <c r="B640" s="305">
        <f>'Sch-1'!B640</f>
        <v>7000020907</v>
      </c>
      <c r="C640" s="305">
        <f>'Sch-1'!C640</f>
        <v>6340</v>
      </c>
      <c r="D640" s="306" t="str">
        <f>'Sch-1'!D640</f>
        <v xml:space="preserve">CONTROL CENTRE-HARDWARE                 </v>
      </c>
      <c r="E640" s="305">
        <f>'Sch-1'!E640</f>
        <v>1000026373</v>
      </c>
      <c r="F640" s="306" t="str">
        <f>'Sch-1'!J640</f>
        <v>VoIP systems-Low end VoIP phone</v>
      </c>
      <c r="G640" s="305" t="str">
        <f>'Sch-1'!K640</f>
        <v xml:space="preserve">EA </v>
      </c>
      <c r="H640" s="305">
        <f>'Sch-1'!L640</f>
        <v>2</v>
      </c>
      <c r="I640" s="307"/>
      <c r="J640" s="310" t="str">
        <f t="shared" si="40"/>
        <v>Included</v>
      </c>
      <c r="K640" s="309">
        <f t="shared" si="41"/>
        <v>0</v>
      </c>
      <c r="M640" s="266"/>
    </row>
    <row r="641" spans="1:13" s="279" customFormat="1" x14ac:dyDescent="0.3">
      <c r="A641" s="305">
        <f>'Sch-1'!A641</f>
        <v>611</v>
      </c>
      <c r="B641" s="305">
        <f>'Sch-1'!B641</f>
        <v>7000020907</v>
      </c>
      <c r="C641" s="305">
        <f>'Sch-1'!C641</f>
        <v>6350</v>
      </c>
      <c r="D641" s="306" t="str">
        <f>'Sch-1'!D641</f>
        <v xml:space="preserve">CONTROL CENTRE-HARDWARE                 </v>
      </c>
      <c r="E641" s="305">
        <f>'Sch-1'!E641</f>
        <v>1000063034</v>
      </c>
      <c r="F641" s="306" t="str">
        <f>'Sch-1'!J641</f>
        <v>NETWORK PANEL</v>
      </c>
      <c r="G641" s="305" t="str">
        <f>'Sch-1'!K641</f>
        <v xml:space="preserve">EA </v>
      </c>
      <c r="H641" s="305">
        <f>'Sch-1'!L641</f>
        <v>1</v>
      </c>
      <c r="I641" s="307"/>
      <c r="J641" s="310" t="str">
        <f t="shared" si="40"/>
        <v>Included</v>
      </c>
      <c r="K641" s="309">
        <f t="shared" si="41"/>
        <v>0</v>
      </c>
      <c r="M641" s="266"/>
    </row>
    <row r="642" spans="1:13" s="279" customFormat="1" x14ac:dyDescent="0.3">
      <c r="A642" s="305">
        <f>'Sch-1'!A642</f>
        <v>612</v>
      </c>
      <c r="B642" s="305">
        <f>'Sch-1'!B642</f>
        <v>7000020907</v>
      </c>
      <c r="C642" s="305">
        <f>'Sch-1'!C642</f>
        <v>6360</v>
      </c>
      <c r="D642" s="306" t="str">
        <f>'Sch-1'!D642</f>
        <v xml:space="preserve">CONTROL CENTRE-HARDWARE                 </v>
      </c>
      <c r="E642" s="305">
        <f>'Sch-1'!E642</f>
        <v>1000063043</v>
      </c>
      <c r="F642" s="306" t="str">
        <f>'Sch-1'!J642</f>
        <v>SERVER RACK PANEL WITH KVM UNIT</v>
      </c>
      <c r="G642" s="305" t="str">
        <f>'Sch-1'!K642</f>
        <v xml:space="preserve">EA </v>
      </c>
      <c r="H642" s="305">
        <f>'Sch-1'!L642</f>
        <v>2</v>
      </c>
      <c r="I642" s="307"/>
      <c r="J642" s="310" t="str">
        <f t="shared" si="40"/>
        <v>Included</v>
      </c>
      <c r="K642" s="309">
        <f t="shared" si="41"/>
        <v>0</v>
      </c>
      <c r="M642" s="266"/>
    </row>
    <row r="643" spans="1:13" s="279" customFormat="1" x14ac:dyDescent="0.3">
      <c r="A643" s="305">
        <f>'Sch-1'!A643</f>
        <v>613</v>
      </c>
      <c r="B643" s="305">
        <f>'Sch-1'!B643</f>
        <v>7000020907</v>
      </c>
      <c r="C643" s="305">
        <f>'Sch-1'!C643</f>
        <v>6370</v>
      </c>
      <c r="D643" s="306" t="str">
        <f>'Sch-1'!D643</f>
        <v xml:space="preserve">CONTROL CENTRE-HARDWARE                 </v>
      </c>
      <c r="E643" s="305">
        <f>'Sch-1'!E643</f>
        <v>1000060447</v>
      </c>
      <c r="F643" s="306" t="str">
        <f>'Sch-1'!J643</f>
        <v>DIGITAL DISPLAY FOR DATE</v>
      </c>
      <c r="G643" s="305" t="str">
        <f>'Sch-1'!K643</f>
        <v xml:space="preserve">NO </v>
      </c>
      <c r="H643" s="305">
        <f>'Sch-1'!L643</f>
        <v>1</v>
      </c>
      <c r="I643" s="307"/>
      <c r="J643" s="308" t="str">
        <f>IF(I643=0, "Included",IF(ISERROR(H643*I643), I643, H643*I643))</f>
        <v>Included</v>
      </c>
      <c r="K643" s="309">
        <f>+H643*I643</f>
        <v>0</v>
      </c>
      <c r="M643" s="266"/>
    </row>
    <row r="644" spans="1:13" s="279" customFormat="1" x14ac:dyDescent="0.3">
      <c r="A644" s="305">
        <f>'Sch-1'!A644</f>
        <v>614</v>
      </c>
      <c r="B644" s="305">
        <f>'Sch-1'!B644</f>
        <v>7000020907</v>
      </c>
      <c r="C644" s="305">
        <f>'Sch-1'!C644</f>
        <v>6380</v>
      </c>
      <c r="D644" s="306" t="str">
        <f>'Sch-1'!D644</f>
        <v xml:space="preserve">CONTROL CENTRE-HARDWARE                 </v>
      </c>
      <c r="E644" s="305">
        <f>'Sch-1'!E644</f>
        <v>1000010620</v>
      </c>
      <c r="F644" s="306" t="str">
        <f>'Sch-1'!J644</f>
        <v>Computer System Hardware - Digital Display for Time</v>
      </c>
      <c r="G644" s="305" t="str">
        <f>'Sch-1'!K644</f>
        <v xml:space="preserve">EA </v>
      </c>
      <c r="H644" s="305">
        <f>'Sch-1'!L644</f>
        <v>1</v>
      </c>
      <c r="I644" s="307"/>
      <c r="J644" s="310" t="str">
        <f>IF(I644=0, "Included",IF(ISERROR(H644*I644), I644, H644*I644))</f>
        <v>Included</v>
      </c>
      <c r="K644" s="309">
        <f>+H644*I644</f>
        <v>0</v>
      </c>
      <c r="M644" s="266"/>
    </row>
    <row r="645" spans="1:13" s="279" customFormat="1" ht="33" x14ac:dyDescent="0.3">
      <c r="A645" s="305">
        <f>'Sch-1'!A645</f>
        <v>615</v>
      </c>
      <c r="B645" s="305">
        <f>'Sch-1'!B645</f>
        <v>7000020907</v>
      </c>
      <c r="C645" s="305">
        <f>'Sch-1'!C645</f>
        <v>6390</v>
      </c>
      <c r="D645" s="306" t="str">
        <f>'Sch-1'!D645</f>
        <v xml:space="preserve">CONTROL CENTRE-HARDWARE                 </v>
      </c>
      <c r="E645" s="305">
        <f>'Sch-1'!E645</f>
        <v>1000010619</v>
      </c>
      <c r="F645" s="306" t="str">
        <f>'Sch-1'!J645</f>
        <v>Computer System Hardware - Digital Display for Frequency</v>
      </c>
      <c r="G645" s="305" t="str">
        <f>'Sch-1'!K645</f>
        <v xml:space="preserve">EA </v>
      </c>
      <c r="H645" s="305">
        <f>'Sch-1'!L645</f>
        <v>1</v>
      </c>
      <c r="I645" s="307"/>
      <c r="J645" s="310" t="str">
        <f t="shared" ref="J645:J646" si="42">IF(I645=0, "Included",IF(ISERROR(H645*I645), I645, H645*I645))</f>
        <v>Included</v>
      </c>
      <c r="K645" s="309">
        <f t="shared" ref="K645:K646" si="43">+H645*I645</f>
        <v>0</v>
      </c>
      <c r="M645" s="266"/>
    </row>
    <row r="646" spans="1:13" s="279" customFormat="1" x14ac:dyDescent="0.3">
      <c r="A646" s="305">
        <f>'Sch-1'!A646</f>
        <v>616</v>
      </c>
      <c r="B646" s="305">
        <f>'Sch-1'!B646</f>
        <v>7000020907</v>
      </c>
      <c r="C646" s="305">
        <f>'Sch-1'!C646</f>
        <v>6400</v>
      </c>
      <c r="D646" s="306" t="str">
        <f>'Sch-1'!D646</f>
        <v xml:space="preserve">CONTROL CENTRE-HARDWARE                 </v>
      </c>
      <c r="E646" s="305">
        <f>'Sch-1'!E646</f>
        <v>1000014475</v>
      </c>
      <c r="F646" s="306" t="str">
        <f>'Sch-1'!J646</f>
        <v>Computer System Hardware - Laptop for maintenance</v>
      </c>
      <c r="G646" s="305" t="str">
        <f>'Sch-1'!K646</f>
        <v xml:space="preserve">EA </v>
      </c>
      <c r="H646" s="305">
        <f>'Sch-1'!L646</f>
        <v>2</v>
      </c>
      <c r="I646" s="307"/>
      <c r="J646" s="310" t="str">
        <f t="shared" si="42"/>
        <v>Included</v>
      </c>
      <c r="K646" s="309">
        <f t="shared" si="43"/>
        <v>0</v>
      </c>
      <c r="M646" s="266"/>
    </row>
    <row r="647" spans="1:13" s="279" customFormat="1" x14ac:dyDescent="0.3">
      <c r="A647" s="305">
        <f>'Sch-1'!A647</f>
        <v>617</v>
      </c>
      <c r="B647" s="305">
        <f>'Sch-1'!B647</f>
        <v>7000020907</v>
      </c>
      <c r="C647" s="305">
        <f>'Sch-1'!C647</f>
        <v>7160</v>
      </c>
      <c r="D647" s="306" t="str">
        <f>'Sch-1'!D647</f>
        <v xml:space="preserve">CONTROL CENTRE-HARDWARE                 </v>
      </c>
      <c r="E647" s="305">
        <f>'Sch-1'!E647</f>
        <v>1000015824</v>
      </c>
      <c r="F647" s="306" t="str">
        <f>'Sch-1'!J647</f>
        <v>Computer System Hardware - NMS server</v>
      </c>
      <c r="G647" s="305" t="str">
        <f>'Sch-1'!K647</f>
        <v xml:space="preserve">EA </v>
      </c>
      <c r="H647" s="305">
        <f>'Sch-1'!L647</f>
        <v>1</v>
      </c>
      <c r="I647" s="307"/>
      <c r="J647" s="308" t="str">
        <f>IF(I647=0, "Included",IF(ISERROR(H647*I647), I647, H647*I647))</f>
        <v>Included</v>
      </c>
      <c r="K647" s="309">
        <f>+H647*I647</f>
        <v>0</v>
      </c>
      <c r="M647" s="266"/>
    </row>
    <row r="648" spans="1:13" s="279" customFormat="1" x14ac:dyDescent="0.3">
      <c r="A648" s="305">
        <f>'Sch-1'!A648</f>
        <v>618</v>
      </c>
      <c r="B648" s="305">
        <f>'Sch-1'!B648</f>
        <v>7000020907</v>
      </c>
      <c r="C648" s="305">
        <f>'Sch-1'!C648</f>
        <v>6410</v>
      </c>
      <c r="D648" s="306" t="str">
        <f>'Sch-1'!D648</f>
        <v xml:space="preserve">CONTROL CENTRE-VIDEO WALL               </v>
      </c>
      <c r="E648" s="305">
        <f>'Sch-1'!E648</f>
        <v>1000063020</v>
      </c>
      <c r="F648" s="306" t="str">
        <f>'Sch-1'!J648</f>
        <v>DIRECT VIEW LED WALL AS PER TS</v>
      </c>
      <c r="G648" s="305" t="str">
        <f>'Sch-1'!K648</f>
        <v xml:space="preserve">M2 </v>
      </c>
      <c r="H648" s="305">
        <f>'Sch-1'!L648</f>
        <v>17</v>
      </c>
      <c r="I648" s="307"/>
      <c r="J648" s="310" t="str">
        <f>IF(I648=0, "Included",IF(ISERROR(H648*I648), I648, H648*I648))</f>
        <v>Included</v>
      </c>
      <c r="K648" s="309">
        <f>+H648*I648</f>
        <v>0</v>
      </c>
      <c r="M648" s="266"/>
    </row>
    <row r="649" spans="1:13" s="279" customFormat="1" x14ac:dyDescent="0.3">
      <c r="A649" s="305">
        <f>'Sch-1'!A649</f>
        <v>619</v>
      </c>
      <c r="B649" s="305">
        <f>'Sch-1'!B649</f>
        <v>7000020907</v>
      </c>
      <c r="C649" s="305">
        <f>'Sch-1'!C649</f>
        <v>6420</v>
      </c>
      <c r="D649" s="306" t="str">
        <f>'Sch-1'!D649</f>
        <v xml:space="preserve">CONTROL CENTRE-FURNITURE                </v>
      </c>
      <c r="E649" s="305">
        <f>'Sch-1'!E649</f>
        <v>1000016830</v>
      </c>
      <c r="F649" s="306" t="str">
        <f>'Sch-1'!J649</f>
        <v>FURNITURE - Operator Workstations desk</v>
      </c>
      <c r="G649" s="305" t="str">
        <f>'Sch-1'!K649</f>
        <v xml:space="preserve">EA </v>
      </c>
      <c r="H649" s="305">
        <f>'Sch-1'!L649</f>
        <v>6</v>
      </c>
      <c r="I649" s="307"/>
      <c r="J649" s="310" t="str">
        <f t="shared" ref="J649:J674" si="44">IF(I649=0, "Included",IF(ISERROR(H649*I649), I649, H649*I649))</f>
        <v>Included</v>
      </c>
      <c r="K649" s="309">
        <f t="shared" ref="K649:K674" si="45">+H649*I649</f>
        <v>0</v>
      </c>
      <c r="M649" s="266"/>
    </row>
    <row r="650" spans="1:13" s="279" customFormat="1" x14ac:dyDescent="0.3">
      <c r="A650" s="305">
        <f>'Sch-1'!A650</f>
        <v>620</v>
      </c>
      <c r="B650" s="305">
        <f>'Sch-1'!B650</f>
        <v>7000020907</v>
      </c>
      <c r="C650" s="305">
        <f>'Sch-1'!C650</f>
        <v>6430</v>
      </c>
      <c r="D650" s="306" t="str">
        <f>'Sch-1'!D650</f>
        <v xml:space="preserve">CONTROL CENTRE-FURNITURE                </v>
      </c>
      <c r="E650" s="305">
        <f>'Sch-1'!E650</f>
        <v>1000063253</v>
      </c>
      <c r="F650" s="306" t="str">
        <f>'Sch-1'!J650</f>
        <v>OPERATOR CHAIRS</v>
      </c>
      <c r="G650" s="305" t="str">
        <f>'Sch-1'!K650</f>
        <v xml:space="preserve">EA </v>
      </c>
      <c r="H650" s="305">
        <f>'Sch-1'!L650</f>
        <v>6</v>
      </c>
      <c r="I650" s="307"/>
      <c r="J650" s="310" t="str">
        <f t="shared" ref="J650:J661" si="46">IF(I650=0, "Included",IF(ISERROR(H650*I650), I650, H650*I650))</f>
        <v>Included</v>
      </c>
      <c r="K650" s="309">
        <f t="shared" ref="K650:K661" si="47">+H650*I650</f>
        <v>0</v>
      </c>
      <c r="M650" s="266"/>
    </row>
    <row r="651" spans="1:13" s="279" customFormat="1" x14ac:dyDescent="0.3">
      <c r="A651" s="305">
        <f>'Sch-1'!A651</f>
        <v>621</v>
      </c>
      <c r="B651" s="305">
        <f>'Sch-1'!B651</f>
        <v>7000020907</v>
      </c>
      <c r="C651" s="305">
        <f>'Sch-1'!C651</f>
        <v>6440</v>
      </c>
      <c r="D651" s="306" t="str">
        <f>'Sch-1'!D651</f>
        <v xml:space="preserve">CONTROL CENTRE-FURNITURE                </v>
      </c>
      <c r="E651" s="305">
        <f>'Sch-1'!E651</f>
        <v>1000012075</v>
      </c>
      <c r="F651" s="306" t="str">
        <f>'Sch-1'!J651</f>
        <v>FURNITURE - Fireproof Software storage box</v>
      </c>
      <c r="G651" s="305" t="str">
        <f>'Sch-1'!K651</f>
        <v xml:space="preserve">EA </v>
      </c>
      <c r="H651" s="305">
        <f>'Sch-1'!L651</f>
        <v>1</v>
      </c>
      <c r="I651" s="307"/>
      <c r="J651" s="310" t="str">
        <f t="shared" si="46"/>
        <v>Included</v>
      </c>
      <c r="K651" s="309">
        <f t="shared" si="47"/>
        <v>0</v>
      </c>
      <c r="M651" s="266"/>
    </row>
    <row r="652" spans="1:13" s="279" customFormat="1" ht="33" x14ac:dyDescent="0.3">
      <c r="A652" s="305">
        <f>'Sch-1'!A652</f>
        <v>622</v>
      </c>
      <c r="B652" s="305">
        <f>'Sch-1'!B652</f>
        <v>7000020907</v>
      </c>
      <c r="C652" s="305">
        <f>'Sch-1'!C652</f>
        <v>6450</v>
      </c>
      <c r="D652" s="306" t="str">
        <f>'Sch-1'!D652</f>
        <v xml:space="preserve">AUXILIARY POWER SUPPLY                  </v>
      </c>
      <c r="E652" s="305">
        <f>'Sch-1'!E652</f>
        <v>1000022025</v>
      </c>
      <c r="F652" s="306" t="str">
        <f>'Sch-1'!J652</f>
        <v>Uninterrupted Power supply - 40 kVA (32kW at 0.8 pf) UPS running inparallel</v>
      </c>
      <c r="G652" s="305" t="str">
        <f>'Sch-1'!K652</f>
        <v xml:space="preserve">EA </v>
      </c>
      <c r="H652" s="305">
        <f>'Sch-1'!L652</f>
        <v>2</v>
      </c>
      <c r="I652" s="307"/>
      <c r="J652" s="310" t="str">
        <f t="shared" si="46"/>
        <v>Included</v>
      </c>
      <c r="K652" s="309">
        <f t="shared" si="47"/>
        <v>0</v>
      </c>
      <c r="M652" s="266"/>
    </row>
    <row r="653" spans="1:13" s="279" customFormat="1" ht="33" x14ac:dyDescent="0.3">
      <c r="A653" s="305">
        <f>'Sch-1'!A653</f>
        <v>623</v>
      </c>
      <c r="B653" s="305">
        <f>'Sch-1'!B653</f>
        <v>7000020907</v>
      </c>
      <c r="C653" s="305">
        <f>'Sch-1'!C653</f>
        <v>6460</v>
      </c>
      <c r="D653" s="306" t="str">
        <f>'Sch-1'!D653</f>
        <v xml:space="preserve">AUXILIARY POWER SUPPLY                  </v>
      </c>
      <c r="E653" s="305">
        <f>'Sch-1'!E653</f>
        <v>1000022286</v>
      </c>
      <c r="F653" s="306" t="str">
        <f>'Sch-1'!J653</f>
        <v>VRLA type Battery banks for UPS (eachbank of atleast 76.8 kVAH)</v>
      </c>
      <c r="G653" s="305" t="str">
        <f>'Sch-1'!K653</f>
        <v xml:space="preserve">EA </v>
      </c>
      <c r="H653" s="305">
        <f>'Sch-1'!L653</f>
        <v>2</v>
      </c>
      <c r="I653" s="307"/>
      <c r="J653" s="310" t="str">
        <f t="shared" si="46"/>
        <v>Included</v>
      </c>
      <c r="K653" s="309">
        <f t="shared" si="47"/>
        <v>0</v>
      </c>
      <c r="M653" s="266"/>
    </row>
    <row r="654" spans="1:13" s="279" customFormat="1" x14ac:dyDescent="0.3">
      <c r="A654" s="305">
        <f>'Sch-1'!A654</f>
        <v>624</v>
      </c>
      <c r="B654" s="305">
        <f>'Sch-1'!B654</f>
        <v>7000020907</v>
      </c>
      <c r="C654" s="305">
        <f>'Sch-1'!C654</f>
        <v>6470</v>
      </c>
      <c r="D654" s="306" t="str">
        <f>'Sch-1'!D654</f>
        <v xml:space="preserve">AUXILIARY POWER SUPPLY                  </v>
      </c>
      <c r="E654" s="305">
        <f>'Sch-1'!E654</f>
        <v>1000022029</v>
      </c>
      <c r="F654" s="306" t="str">
        <f>'Sch-1'!J654</f>
        <v>UPS Monitoring System</v>
      </c>
      <c r="G654" s="305" t="str">
        <f>'Sch-1'!K654</f>
        <v>LOT</v>
      </c>
      <c r="H654" s="305">
        <f>'Sch-1'!L654</f>
        <v>1</v>
      </c>
      <c r="I654" s="307"/>
      <c r="J654" s="310" t="str">
        <f t="shared" si="46"/>
        <v>Included</v>
      </c>
      <c r="K654" s="309">
        <f t="shared" si="47"/>
        <v>0</v>
      </c>
      <c r="M654" s="266"/>
    </row>
    <row r="655" spans="1:13" s="279" customFormat="1" x14ac:dyDescent="0.3">
      <c r="A655" s="305">
        <f>'Sch-1'!A655</f>
        <v>625</v>
      </c>
      <c r="B655" s="305">
        <f>'Sch-1'!B655</f>
        <v>7000020907</v>
      </c>
      <c r="C655" s="305">
        <f>'Sch-1'!C655</f>
        <v>6480</v>
      </c>
      <c r="D655" s="306" t="str">
        <f>'Sch-1'!D655</f>
        <v xml:space="preserve">POWER &amp; CONTROL CABLES                  </v>
      </c>
      <c r="E655" s="305">
        <f>'Sch-1'!E655</f>
        <v>1000028314</v>
      </c>
      <c r="F655" s="306" t="str">
        <f>'Sch-1'!J655</f>
        <v>POWER CABLE (XLPE &amp; PVC INSULATED)</v>
      </c>
      <c r="G655" s="305" t="str">
        <f>'Sch-1'!K655</f>
        <v>LOT</v>
      </c>
      <c r="H655" s="305">
        <f>'Sch-1'!L655</f>
        <v>1</v>
      </c>
      <c r="I655" s="307"/>
      <c r="J655" s="310" t="str">
        <f t="shared" si="46"/>
        <v>Included</v>
      </c>
      <c r="K655" s="309">
        <f t="shared" si="47"/>
        <v>0</v>
      </c>
      <c r="M655" s="266"/>
    </row>
    <row r="656" spans="1:13" s="279" customFormat="1" x14ac:dyDescent="0.3">
      <c r="A656" s="305">
        <f>'Sch-1'!A656</f>
        <v>626</v>
      </c>
      <c r="B656" s="305">
        <f>'Sch-1'!B656</f>
        <v>7000020907</v>
      </c>
      <c r="C656" s="305">
        <f>'Sch-1'!C656</f>
        <v>6490</v>
      </c>
      <c r="D656" s="306" t="str">
        <f>'Sch-1'!D656</f>
        <v xml:space="preserve">POWER &amp; CONTROL CABLES                  </v>
      </c>
      <c r="E656" s="305">
        <f>'Sch-1'!E656</f>
        <v>1000062967</v>
      </c>
      <c r="F656" s="306" t="str">
        <f>'Sch-1'!J656</f>
        <v>COMMUNICATION CABLES</v>
      </c>
      <c r="G656" s="305" t="str">
        <f>'Sch-1'!K656</f>
        <v>LOT</v>
      </c>
      <c r="H656" s="305">
        <f>'Sch-1'!L656</f>
        <v>1</v>
      </c>
      <c r="I656" s="307"/>
      <c r="J656" s="310" t="str">
        <f t="shared" si="46"/>
        <v>Included</v>
      </c>
      <c r="K656" s="309">
        <f t="shared" si="47"/>
        <v>0</v>
      </c>
      <c r="M656" s="266"/>
    </row>
    <row r="657" spans="1:13" s="279" customFormat="1" x14ac:dyDescent="0.3">
      <c r="A657" s="305">
        <f>'Sch-1'!A657</f>
        <v>627</v>
      </c>
      <c r="B657" s="305">
        <f>'Sch-1'!B657</f>
        <v>7000020907</v>
      </c>
      <c r="C657" s="305">
        <f>'Sch-1'!C657</f>
        <v>6500</v>
      </c>
      <c r="D657" s="306" t="str">
        <f>'Sch-1'!D657</f>
        <v xml:space="preserve">PRINTER                                 </v>
      </c>
      <c r="E657" s="305">
        <f>'Sch-1'!E657</f>
        <v>1000062966</v>
      </c>
      <c r="F657" s="306" t="str">
        <f>'Sch-1'!J657</f>
        <v>COLOUR LASER CUM MULTI-FUNCTION PRINTER</v>
      </c>
      <c r="G657" s="305" t="str">
        <f>'Sch-1'!K657</f>
        <v xml:space="preserve">EA </v>
      </c>
      <c r="H657" s="305">
        <f>'Sch-1'!L657</f>
        <v>1</v>
      </c>
      <c r="I657" s="307"/>
      <c r="J657" s="310" t="str">
        <f t="shared" si="46"/>
        <v>Included</v>
      </c>
      <c r="K657" s="309">
        <f t="shared" si="47"/>
        <v>0</v>
      </c>
      <c r="M657" s="266"/>
    </row>
    <row r="658" spans="1:13" s="279" customFormat="1" x14ac:dyDescent="0.3">
      <c r="A658" s="305">
        <f>'Sch-1'!A658</f>
        <v>628</v>
      </c>
      <c r="B658" s="305">
        <f>'Sch-1'!B658</f>
        <v>7000020907</v>
      </c>
      <c r="C658" s="305">
        <f>'Sch-1'!C658</f>
        <v>6510</v>
      </c>
      <c r="D658" s="306" t="str">
        <f>'Sch-1'!D658</f>
        <v xml:space="preserve">CONTROL CENTRE-SOFTWARE                 </v>
      </c>
      <c r="E658" s="305">
        <f>'Sch-1'!E658</f>
        <v>1000063040</v>
      </c>
      <c r="F658" s="306" t="str">
        <f>'Sch-1'!J658</f>
        <v>SCADA APPLICATION SOFTWARE</v>
      </c>
      <c r="G658" s="305" t="str">
        <f>'Sch-1'!K658</f>
        <v>LOT</v>
      </c>
      <c r="H658" s="305">
        <f>'Sch-1'!L658</f>
        <v>1</v>
      </c>
      <c r="I658" s="307"/>
      <c r="J658" s="310" t="str">
        <f t="shared" si="46"/>
        <v>Included</v>
      </c>
      <c r="K658" s="309">
        <f t="shared" si="47"/>
        <v>0</v>
      </c>
      <c r="M658" s="266"/>
    </row>
    <row r="659" spans="1:13" s="279" customFormat="1" x14ac:dyDescent="0.3">
      <c r="A659" s="305">
        <f>'Sch-1'!A659</f>
        <v>629</v>
      </c>
      <c r="B659" s="305">
        <f>'Sch-1'!B659</f>
        <v>7000020907</v>
      </c>
      <c r="C659" s="305">
        <f>'Sch-1'!C659</f>
        <v>6520</v>
      </c>
      <c r="D659" s="306" t="str">
        <f>'Sch-1'!D659</f>
        <v xml:space="preserve">CONTROL CENTRE-SOFTWARE                 </v>
      </c>
      <c r="E659" s="305">
        <f>'Sch-1'!E659</f>
        <v>1000019870</v>
      </c>
      <c r="F659" s="306" t="str">
        <f>'Sch-1'!J659</f>
        <v>Application Software - CFE Communication</v>
      </c>
      <c r="G659" s="305" t="str">
        <f>'Sch-1'!K659</f>
        <v>LOT</v>
      </c>
      <c r="H659" s="305">
        <f>'Sch-1'!L659</f>
        <v>1</v>
      </c>
      <c r="I659" s="307"/>
      <c r="J659" s="310" t="str">
        <f t="shared" si="46"/>
        <v>Included</v>
      </c>
      <c r="K659" s="309">
        <f t="shared" si="47"/>
        <v>0</v>
      </c>
      <c r="M659" s="266"/>
    </row>
    <row r="660" spans="1:13" s="279" customFormat="1" x14ac:dyDescent="0.3">
      <c r="A660" s="305">
        <f>'Sch-1'!A660</f>
        <v>630</v>
      </c>
      <c r="B660" s="305">
        <f>'Sch-1'!B660</f>
        <v>7000020907</v>
      </c>
      <c r="C660" s="305">
        <f>'Sch-1'!C660</f>
        <v>6530</v>
      </c>
      <c r="D660" s="306" t="str">
        <f>'Sch-1'!D660</f>
        <v xml:space="preserve">CONTROL CENTRE-SOFTWARE                 </v>
      </c>
      <c r="E660" s="305">
        <f>'Sch-1'!E660</f>
        <v>1000052637</v>
      </c>
      <c r="F660" s="306" t="str">
        <f>'Sch-1'!J660</f>
        <v>IDENTITY MANAGEMENT SOFTWARE</v>
      </c>
      <c r="G660" s="305" t="str">
        <f>'Sch-1'!K660</f>
        <v>LOT</v>
      </c>
      <c r="H660" s="305">
        <f>'Sch-1'!L660</f>
        <v>1</v>
      </c>
      <c r="I660" s="307"/>
      <c r="J660" s="310" t="str">
        <f t="shared" si="46"/>
        <v>Included</v>
      </c>
      <c r="K660" s="309">
        <f t="shared" si="47"/>
        <v>0</v>
      </c>
      <c r="M660" s="266"/>
    </row>
    <row r="661" spans="1:13" s="279" customFormat="1" ht="33" x14ac:dyDescent="0.3">
      <c r="A661" s="305">
        <f>'Sch-1'!A661</f>
        <v>631</v>
      </c>
      <c r="B661" s="305">
        <f>'Sch-1'!B661</f>
        <v>7000020907</v>
      </c>
      <c r="C661" s="305">
        <f>'Sch-1'!C661</f>
        <v>6540</v>
      </c>
      <c r="D661" s="306" t="str">
        <f>'Sch-1'!D661</f>
        <v xml:space="preserve">CONTROL CENTRE-SOFTWARE                 </v>
      </c>
      <c r="E661" s="305">
        <f>'Sch-1'!E661</f>
        <v>1000063069</v>
      </c>
      <c r="F661" s="306" t="str">
        <f>'Sch-1'!J661</f>
        <v>ARCHIVAL &amp; CONFIGURATION APPLICATION SOFTWARE</v>
      </c>
      <c r="G661" s="305" t="str">
        <f>'Sch-1'!K661</f>
        <v>LOT</v>
      </c>
      <c r="H661" s="305">
        <f>'Sch-1'!L661</f>
        <v>1</v>
      </c>
      <c r="I661" s="307"/>
      <c r="J661" s="310" t="str">
        <f t="shared" si="46"/>
        <v>Included</v>
      </c>
      <c r="K661" s="309">
        <f t="shared" si="47"/>
        <v>0</v>
      </c>
      <c r="M661" s="266"/>
    </row>
    <row r="662" spans="1:13" s="279" customFormat="1" x14ac:dyDescent="0.3">
      <c r="A662" s="305">
        <f>'Sch-1'!A662</f>
        <v>632</v>
      </c>
      <c r="B662" s="305">
        <f>'Sch-1'!B662</f>
        <v>7000020907</v>
      </c>
      <c r="C662" s="305">
        <f>'Sch-1'!C662</f>
        <v>6550</v>
      </c>
      <c r="D662" s="306" t="str">
        <f>'Sch-1'!D662</f>
        <v xml:space="preserve">CONTROL CENTRE-SOFTWARE                 </v>
      </c>
      <c r="E662" s="305">
        <f>'Sch-1'!E662</f>
        <v>1000063252</v>
      </c>
      <c r="F662" s="306" t="str">
        <f>'Sch-1'!J662</f>
        <v>SOFTWARE FOR STORAGE SERVER NAS</v>
      </c>
      <c r="G662" s="305" t="str">
        <f>'Sch-1'!K662</f>
        <v>LOT</v>
      </c>
      <c r="H662" s="305">
        <f>'Sch-1'!L662</f>
        <v>1</v>
      </c>
      <c r="I662" s="307"/>
      <c r="J662" s="310" t="str">
        <f t="shared" si="44"/>
        <v>Included</v>
      </c>
      <c r="K662" s="309">
        <f t="shared" si="45"/>
        <v>0</v>
      </c>
      <c r="M662" s="266"/>
    </row>
    <row r="663" spans="1:13" s="279" customFormat="1" x14ac:dyDescent="0.3">
      <c r="A663" s="305">
        <f>'Sch-1'!A663</f>
        <v>633</v>
      </c>
      <c r="B663" s="305">
        <f>'Sch-1'!B663</f>
        <v>7000020907</v>
      </c>
      <c r="C663" s="305">
        <f>'Sch-1'!C663</f>
        <v>6560</v>
      </c>
      <c r="D663" s="306" t="str">
        <f>'Sch-1'!D663</f>
        <v xml:space="preserve">CONTROL CENTRE-SOFTWARE                 </v>
      </c>
      <c r="E663" s="305">
        <f>'Sch-1'!E663</f>
        <v>1000063048</v>
      </c>
      <c r="F663" s="306" t="str">
        <f>'Sch-1'!J663</f>
        <v>VOICE RECORDING SOFTWARE</v>
      </c>
      <c r="G663" s="305" t="str">
        <f>'Sch-1'!K663</f>
        <v>LOT</v>
      </c>
      <c r="H663" s="305">
        <f>'Sch-1'!L663</f>
        <v>1</v>
      </c>
      <c r="I663" s="307"/>
      <c r="J663" s="310" t="str">
        <f t="shared" si="44"/>
        <v>Included</v>
      </c>
      <c r="K663" s="309">
        <f t="shared" si="45"/>
        <v>0</v>
      </c>
      <c r="M663" s="266"/>
    </row>
    <row r="664" spans="1:13" s="279" customFormat="1" x14ac:dyDescent="0.3">
      <c r="A664" s="305">
        <f>'Sch-1'!A664</f>
        <v>634</v>
      </c>
      <c r="B664" s="305">
        <f>'Sch-1'!B664</f>
        <v>7000020907</v>
      </c>
      <c r="C664" s="305">
        <f>'Sch-1'!C664</f>
        <v>6570</v>
      </c>
      <c r="D664" s="306" t="str">
        <f>'Sch-1'!D664</f>
        <v xml:space="preserve">CONTROL CENTRE-SOFTWARE                 </v>
      </c>
      <c r="E664" s="305">
        <f>'Sch-1'!E664</f>
        <v>1000063030</v>
      </c>
      <c r="F664" s="306" t="str">
        <f>'Sch-1'!J664</f>
        <v>INVENTORY MANAGEMENT SOFTWARE</v>
      </c>
      <c r="G664" s="305" t="str">
        <f>'Sch-1'!K664</f>
        <v>LOT</v>
      </c>
      <c r="H664" s="305">
        <f>'Sch-1'!L664</f>
        <v>1</v>
      </c>
      <c r="I664" s="307"/>
      <c r="J664" s="310" t="str">
        <f t="shared" si="44"/>
        <v>Included</v>
      </c>
      <c r="K664" s="309">
        <f t="shared" si="45"/>
        <v>0</v>
      </c>
      <c r="M664" s="266"/>
    </row>
    <row r="665" spans="1:13" s="279" customFormat="1" x14ac:dyDescent="0.3">
      <c r="A665" s="305">
        <f>'Sch-1'!A665</f>
        <v>635</v>
      </c>
      <c r="B665" s="305">
        <f>'Sch-1'!B665</f>
        <v>7000020907</v>
      </c>
      <c r="C665" s="305">
        <f>'Sch-1'!C665</f>
        <v>6580</v>
      </c>
      <c r="D665" s="306" t="str">
        <f>'Sch-1'!D665</f>
        <v xml:space="preserve">CONTROL CENTRE-SOFTWARE                 </v>
      </c>
      <c r="E665" s="305">
        <f>'Sch-1'!E665</f>
        <v>1000017495</v>
      </c>
      <c r="F665" s="306" t="str">
        <f>'Sch-1'!J665</f>
        <v>Application Software - Patch Management Software</v>
      </c>
      <c r="G665" s="305" t="str">
        <f>'Sch-1'!K665</f>
        <v>LOT</v>
      </c>
      <c r="H665" s="305">
        <f>'Sch-1'!L665</f>
        <v>1</v>
      </c>
      <c r="I665" s="307"/>
      <c r="J665" s="310" t="str">
        <f t="shared" si="44"/>
        <v>Included</v>
      </c>
      <c r="K665" s="309">
        <f t="shared" si="45"/>
        <v>0</v>
      </c>
      <c r="M665" s="266"/>
    </row>
    <row r="666" spans="1:13" s="279" customFormat="1" x14ac:dyDescent="0.3">
      <c r="A666" s="305">
        <f>'Sch-1'!A666</f>
        <v>636</v>
      </c>
      <c r="B666" s="305">
        <f>'Sch-1'!B666</f>
        <v>7000020907</v>
      </c>
      <c r="C666" s="305">
        <f>'Sch-1'!C666</f>
        <v>6590</v>
      </c>
      <c r="D666" s="306" t="str">
        <f>'Sch-1'!D666</f>
        <v xml:space="preserve">CONTROL CENTRE-SOFTWARE                 </v>
      </c>
      <c r="E666" s="305">
        <f>'Sch-1'!E666</f>
        <v>1000029224</v>
      </c>
      <c r="F666" s="306" t="str">
        <f>'Sch-1'!J666</f>
        <v>MS office Software</v>
      </c>
      <c r="G666" s="305" t="str">
        <f>'Sch-1'!K666</f>
        <v xml:space="preserve">EA </v>
      </c>
      <c r="H666" s="305">
        <f>'Sch-1'!L666</f>
        <v>20</v>
      </c>
      <c r="I666" s="307"/>
      <c r="J666" s="310" t="str">
        <f t="shared" si="44"/>
        <v>Included</v>
      </c>
      <c r="K666" s="309">
        <f t="shared" si="45"/>
        <v>0</v>
      </c>
      <c r="M666" s="266"/>
    </row>
    <row r="667" spans="1:13" s="279" customFormat="1" x14ac:dyDescent="0.3">
      <c r="A667" s="305">
        <f>'Sch-1'!A667</f>
        <v>637</v>
      </c>
      <c r="B667" s="305">
        <f>'Sch-1'!B667</f>
        <v>7000020907</v>
      </c>
      <c r="C667" s="305">
        <f>'Sch-1'!C667</f>
        <v>7170</v>
      </c>
      <c r="D667" s="306" t="str">
        <f>'Sch-1'!D667</f>
        <v xml:space="preserve">CONTROL CENTRE-SOFTWARE                 </v>
      </c>
      <c r="E667" s="305">
        <f>'Sch-1'!E667</f>
        <v>1000026408</v>
      </c>
      <c r="F667" s="306" t="str">
        <f>'Sch-1'!J667</f>
        <v>Network Management System</v>
      </c>
      <c r="G667" s="305" t="str">
        <f>'Sch-1'!K667</f>
        <v>LOT</v>
      </c>
      <c r="H667" s="305">
        <f>'Sch-1'!L667</f>
        <v>1</v>
      </c>
      <c r="I667" s="307"/>
      <c r="J667" s="310" t="str">
        <f t="shared" si="44"/>
        <v>Included</v>
      </c>
      <c r="K667" s="309">
        <f t="shared" si="45"/>
        <v>0</v>
      </c>
      <c r="M667" s="266"/>
    </row>
    <row r="668" spans="1:13" s="279" customFormat="1" x14ac:dyDescent="0.3">
      <c r="A668" s="305">
        <f>'Sch-1'!A668</f>
        <v>638</v>
      </c>
      <c r="B668" s="305">
        <f>'Sch-1'!B668</f>
        <v>7000020907</v>
      </c>
      <c r="C668" s="305">
        <f>'Sch-1'!C668</f>
        <v>6600</v>
      </c>
      <c r="D668" s="306" t="str">
        <f>'Sch-1'!D668</f>
        <v xml:space="preserve">SUBSTATION-HARDWARE                     </v>
      </c>
      <c r="E668" s="305">
        <f>'Sch-1'!E668</f>
        <v>1000063259</v>
      </c>
      <c r="F668" s="306" t="str">
        <f>'Sch-1'!J668</f>
        <v>WORKSTATION AS PER TS</v>
      </c>
      <c r="G668" s="305" t="str">
        <f>'Sch-1'!K668</f>
        <v xml:space="preserve">EA </v>
      </c>
      <c r="H668" s="305">
        <f>'Sch-1'!L668</f>
        <v>120</v>
      </c>
      <c r="I668" s="307"/>
      <c r="J668" s="310" t="str">
        <f t="shared" si="44"/>
        <v>Included</v>
      </c>
      <c r="K668" s="309">
        <f t="shared" si="45"/>
        <v>0</v>
      </c>
      <c r="M668" s="266"/>
    </row>
    <row r="669" spans="1:13" s="279" customFormat="1" x14ac:dyDescent="0.3">
      <c r="A669" s="305">
        <f>'Sch-1'!A669</f>
        <v>639</v>
      </c>
      <c r="B669" s="305">
        <f>'Sch-1'!B669</f>
        <v>7000020907</v>
      </c>
      <c r="C669" s="305">
        <f>'Sch-1'!C669</f>
        <v>6610</v>
      </c>
      <c r="D669" s="306" t="str">
        <f>'Sch-1'!D669</f>
        <v xml:space="preserve">SUBSTATION-HARDWARE                     </v>
      </c>
      <c r="E669" s="305">
        <f>'Sch-1'!E669</f>
        <v>1000063035</v>
      </c>
      <c r="F669" s="306" t="str">
        <f>'Sch-1'!J669</f>
        <v>NVR WITH REQUIRED SOFTWARE AS PER TS</v>
      </c>
      <c r="G669" s="305" t="str">
        <f>'Sch-1'!K669</f>
        <v xml:space="preserve">EA </v>
      </c>
      <c r="H669" s="305">
        <f>'Sch-1'!L669</f>
        <v>30</v>
      </c>
      <c r="I669" s="307"/>
      <c r="J669" s="310" t="str">
        <f t="shared" si="44"/>
        <v>Included</v>
      </c>
      <c r="K669" s="309">
        <f t="shared" si="45"/>
        <v>0</v>
      </c>
      <c r="M669" s="266"/>
    </row>
    <row r="670" spans="1:13" s="279" customFormat="1" x14ac:dyDescent="0.3">
      <c r="A670" s="305">
        <f>'Sch-1'!A670</f>
        <v>640</v>
      </c>
      <c r="B670" s="305">
        <f>'Sch-1'!B670</f>
        <v>7000020907</v>
      </c>
      <c r="C670" s="305">
        <f>'Sch-1'!C670</f>
        <v>6620</v>
      </c>
      <c r="D670" s="306" t="str">
        <f>'Sch-1'!D670</f>
        <v xml:space="preserve">SUBSTATION-HARDWARE                     </v>
      </c>
      <c r="E670" s="305">
        <f>'Sch-1'!E670</f>
        <v>1000063258</v>
      </c>
      <c r="F670" s="306" t="str">
        <f>'Sch-1'!J670</f>
        <v>TYPE-3 TFT MONITOR AS PER TS</v>
      </c>
      <c r="G670" s="305" t="str">
        <f>'Sch-1'!K670</f>
        <v xml:space="preserve">EA </v>
      </c>
      <c r="H670" s="305">
        <f>'Sch-1'!L670</f>
        <v>60</v>
      </c>
      <c r="I670" s="307"/>
      <c r="J670" s="310" t="str">
        <f t="shared" si="44"/>
        <v>Included</v>
      </c>
      <c r="K670" s="309">
        <f t="shared" si="45"/>
        <v>0</v>
      </c>
      <c r="M670" s="266"/>
    </row>
    <row r="671" spans="1:13" s="279" customFormat="1" x14ac:dyDescent="0.3">
      <c r="A671" s="305">
        <f>'Sch-1'!A671</f>
        <v>641</v>
      </c>
      <c r="B671" s="305">
        <f>'Sch-1'!B671</f>
        <v>7000020907</v>
      </c>
      <c r="C671" s="305">
        <f>'Sch-1'!C671</f>
        <v>6630</v>
      </c>
      <c r="D671" s="306" t="str">
        <f>'Sch-1'!D671</f>
        <v xml:space="preserve">SUBSTATION-HARDWARE                     </v>
      </c>
      <c r="E671" s="305">
        <f>'Sch-1'!E671</f>
        <v>1000063257</v>
      </c>
      <c r="F671" s="306" t="str">
        <f>'Sch-1'!J671</f>
        <v>TYPE-2 TFT MONITOR AS PER TS</v>
      </c>
      <c r="G671" s="305" t="str">
        <f>'Sch-1'!K671</f>
        <v xml:space="preserve">EA </v>
      </c>
      <c r="H671" s="305">
        <f>'Sch-1'!L671</f>
        <v>30</v>
      </c>
      <c r="I671" s="307"/>
      <c r="J671" s="310" t="str">
        <f t="shared" ref="J671:J672" si="48">IF(I671=0, "Included",IF(ISERROR(H671*I671), I671, H671*I671))</f>
        <v>Included</v>
      </c>
      <c r="K671" s="309">
        <f t="shared" ref="K671:K672" si="49">+H671*I671</f>
        <v>0</v>
      </c>
      <c r="M671" s="266"/>
    </row>
    <row r="672" spans="1:13" s="279" customFormat="1" x14ac:dyDescent="0.3">
      <c r="A672" s="305">
        <f>'Sch-1'!A672</f>
        <v>642</v>
      </c>
      <c r="B672" s="305">
        <f>'Sch-1'!B672</f>
        <v>7000020907</v>
      </c>
      <c r="C672" s="305">
        <f>'Sch-1'!C672</f>
        <v>6650</v>
      </c>
      <c r="D672" s="306" t="str">
        <f>'Sch-1'!D672</f>
        <v xml:space="preserve">SUBSTATION-HARDWARE                     </v>
      </c>
      <c r="E672" s="305">
        <f>'Sch-1'!E672</f>
        <v>1000028314</v>
      </c>
      <c r="F672" s="306" t="str">
        <f>'Sch-1'!J672</f>
        <v>POWER CABLE (XLPE &amp; PVC INSULATED)</v>
      </c>
      <c r="G672" s="305" t="str">
        <f>'Sch-1'!K672</f>
        <v>LOT</v>
      </c>
      <c r="H672" s="305">
        <f>'Sch-1'!L672</f>
        <v>30</v>
      </c>
      <c r="I672" s="307"/>
      <c r="J672" s="310" t="str">
        <f t="shared" si="48"/>
        <v>Included</v>
      </c>
      <c r="K672" s="309">
        <f t="shared" si="49"/>
        <v>0</v>
      </c>
      <c r="M672" s="266"/>
    </row>
    <row r="673" spans="1:32" s="279" customFormat="1" x14ac:dyDescent="0.3">
      <c r="A673" s="305">
        <f>'Sch-1'!A673</f>
        <v>643</v>
      </c>
      <c r="B673" s="305">
        <f>'Sch-1'!B673</f>
        <v>7000020907</v>
      </c>
      <c r="C673" s="305">
        <f>'Sch-1'!C673</f>
        <v>6660</v>
      </c>
      <c r="D673" s="306" t="str">
        <f>'Sch-1'!D673</f>
        <v xml:space="preserve">SUBSTATION-HARDWARE                     </v>
      </c>
      <c r="E673" s="305">
        <f>'Sch-1'!E673</f>
        <v>1000062967</v>
      </c>
      <c r="F673" s="306" t="str">
        <f>'Sch-1'!J673</f>
        <v>COMMUNICATION CABLES</v>
      </c>
      <c r="G673" s="305" t="str">
        <f>'Sch-1'!K673</f>
        <v>LOT</v>
      </c>
      <c r="H673" s="305">
        <f>'Sch-1'!L673</f>
        <v>30</v>
      </c>
      <c r="I673" s="307"/>
      <c r="J673" s="310" t="str">
        <f t="shared" si="44"/>
        <v>Included</v>
      </c>
      <c r="K673" s="309">
        <f t="shared" si="45"/>
        <v>0</v>
      </c>
      <c r="M673" s="266"/>
    </row>
    <row r="674" spans="1:32" s="279" customFormat="1" x14ac:dyDescent="0.3">
      <c r="A674" s="305">
        <f>'Sch-1'!A674</f>
        <v>644</v>
      </c>
      <c r="B674" s="305">
        <f>'Sch-1'!B674</f>
        <v>7000020907</v>
      </c>
      <c r="C674" s="305">
        <f>'Sch-1'!C674</f>
        <v>6980</v>
      </c>
      <c r="D674" s="306" t="str">
        <f>'Sch-1'!D674</f>
        <v xml:space="preserve">SUBSTATION-SOFTWARE                     </v>
      </c>
      <c r="E674" s="305">
        <f>'Sch-1'!E674</f>
        <v>1000029224</v>
      </c>
      <c r="F674" s="306" t="str">
        <f>'Sch-1'!J674</f>
        <v>MS office Software</v>
      </c>
      <c r="G674" s="305" t="str">
        <f>'Sch-1'!K674</f>
        <v xml:space="preserve">EA </v>
      </c>
      <c r="H674" s="305">
        <f>'Sch-1'!L674</f>
        <v>30</v>
      </c>
      <c r="I674" s="307"/>
      <c r="J674" s="310" t="str">
        <f t="shared" si="44"/>
        <v>Included</v>
      </c>
      <c r="K674" s="309">
        <f t="shared" si="45"/>
        <v>0</v>
      </c>
      <c r="M674" s="266"/>
    </row>
    <row r="675" spans="1:32" s="279" customFormat="1" ht="7.5" customHeight="1" x14ac:dyDescent="0.3">
      <c r="A675" s="980"/>
      <c r="B675" s="981"/>
      <c r="C675" s="981"/>
      <c r="D675" s="981"/>
      <c r="E675" s="981"/>
      <c r="F675" s="981"/>
      <c r="G675" s="981"/>
      <c r="H675" s="981"/>
      <c r="I675" s="981"/>
      <c r="J675" s="981"/>
      <c r="K675" s="309"/>
      <c r="M675" s="266"/>
    </row>
    <row r="676" spans="1:32" ht="17.25" customHeight="1" x14ac:dyDescent="0.3">
      <c r="A676" s="311"/>
      <c r="B676" s="311"/>
      <c r="C676" s="311"/>
      <c r="D676" s="311"/>
      <c r="E676" s="311"/>
      <c r="F676" s="312" t="s">
        <v>129</v>
      </c>
      <c r="G676" s="313"/>
      <c r="H676" s="313"/>
      <c r="I676" s="314"/>
      <c r="J676" s="315">
        <f>SUM(J19:J675)</f>
        <v>0</v>
      </c>
      <c r="K676" s="271">
        <f>+SUM(K503:K674)</f>
        <v>0</v>
      </c>
      <c r="N676" s="266"/>
      <c r="O676" s="266"/>
      <c r="P676" s="266"/>
      <c r="Q676" s="266"/>
      <c r="R676" s="266"/>
      <c r="S676" s="266"/>
      <c r="T676" s="266"/>
      <c r="U676" s="266"/>
      <c r="V676" s="266"/>
      <c r="W676" s="266"/>
      <c r="X676" s="266"/>
      <c r="Y676" s="266"/>
      <c r="Z676" s="266"/>
      <c r="AA676" s="266"/>
      <c r="AB676" s="266"/>
      <c r="AC676" s="266"/>
      <c r="AD676" s="266"/>
      <c r="AE676" s="266"/>
      <c r="AF676" s="266"/>
    </row>
    <row r="677" spans="1:32" ht="17.25" hidden="1" customHeight="1" x14ac:dyDescent="0.3">
      <c r="A677" s="316"/>
      <c r="B677" s="316"/>
      <c r="C677" s="316"/>
      <c r="D677" s="316"/>
      <c r="E677" s="316"/>
      <c r="F677" s="317"/>
      <c r="G677" s="318"/>
      <c r="H677" s="318"/>
      <c r="I677" s="319"/>
      <c r="J677" s="320"/>
      <c r="K677" s="271"/>
      <c r="N677" s="266"/>
      <c r="O677" s="266"/>
      <c r="P677" s="266"/>
      <c r="Q677" s="266"/>
      <c r="R677" s="266"/>
      <c r="S677" s="266"/>
      <c r="T677" s="266"/>
      <c r="U677" s="266"/>
      <c r="V677" s="266"/>
      <c r="W677" s="266"/>
      <c r="X677" s="266"/>
      <c r="Y677" s="266"/>
      <c r="Z677" s="266"/>
      <c r="AA677" s="266"/>
      <c r="AB677" s="266"/>
      <c r="AC677" s="266"/>
      <c r="AD677" s="266"/>
      <c r="AE677" s="266"/>
      <c r="AF677" s="266"/>
    </row>
    <row r="678" spans="1:32" ht="17.25" hidden="1" customHeight="1" x14ac:dyDescent="0.3">
      <c r="A678" s="316"/>
      <c r="B678" s="316"/>
      <c r="C678" s="316"/>
      <c r="D678" s="316"/>
      <c r="E678" s="316"/>
      <c r="F678" s="317"/>
      <c r="G678" s="318"/>
      <c r="H678" s="318"/>
      <c r="I678" s="319"/>
      <c r="J678" s="320"/>
      <c r="K678" s="271"/>
      <c r="N678" s="266"/>
      <c r="O678" s="266"/>
      <c r="P678" s="266"/>
      <c r="Q678" s="266"/>
      <c r="R678" s="266"/>
      <c r="S678" s="266"/>
      <c r="T678" s="266"/>
      <c r="U678" s="266"/>
      <c r="V678" s="266"/>
      <c r="W678" s="266"/>
      <c r="X678" s="266"/>
      <c r="Y678" s="266"/>
      <c r="Z678" s="266"/>
      <c r="AA678" s="266"/>
      <c r="AB678" s="266"/>
      <c r="AC678" s="266"/>
      <c r="AD678" s="266"/>
      <c r="AE678" s="266"/>
      <c r="AF678" s="266"/>
    </row>
    <row r="679" spans="1:32" ht="17.25" hidden="1" customHeight="1" x14ac:dyDescent="0.3">
      <c r="B679" s="321"/>
      <c r="C679" s="321"/>
      <c r="D679" s="321"/>
      <c r="E679" s="321"/>
      <c r="F679" s="322"/>
      <c r="G679" s="318"/>
      <c r="H679" s="318"/>
      <c r="I679" s="319"/>
      <c r="J679" s="320"/>
      <c r="K679" s="271"/>
      <c r="N679" s="266"/>
      <c r="O679" s="266"/>
      <c r="P679" s="266"/>
      <c r="Q679" s="266"/>
      <c r="R679" s="266"/>
      <c r="S679" s="266"/>
      <c r="T679" s="266"/>
      <c r="U679" s="266"/>
      <c r="V679" s="266"/>
      <c r="W679" s="266"/>
      <c r="X679" s="266"/>
      <c r="Y679" s="266"/>
      <c r="Z679" s="266"/>
      <c r="AA679" s="266"/>
      <c r="AB679" s="266"/>
      <c r="AC679" s="266"/>
      <c r="AD679" s="266"/>
      <c r="AE679" s="266"/>
      <c r="AF679" s="266"/>
    </row>
    <row r="680" spans="1:32" ht="63.75" customHeight="1" x14ac:dyDescent="0.3">
      <c r="A680" s="321" t="s">
        <v>130</v>
      </c>
      <c r="B680" s="982" t="s">
        <v>131</v>
      </c>
      <c r="C680" s="982"/>
      <c r="D680" s="982"/>
      <c r="E680" s="982"/>
      <c r="F680" s="982"/>
      <c r="G680" s="982"/>
      <c r="H680" s="982"/>
      <c r="I680" s="982"/>
      <c r="J680" s="982"/>
      <c r="K680" s="271"/>
      <c r="N680" s="266"/>
      <c r="O680" s="266"/>
      <c r="P680" s="266"/>
      <c r="Q680" s="266"/>
      <c r="R680" s="266"/>
      <c r="S680" s="266"/>
      <c r="T680" s="266"/>
      <c r="U680" s="266"/>
      <c r="V680" s="266"/>
      <c r="W680" s="266"/>
      <c r="X680" s="266"/>
      <c r="Y680" s="266"/>
      <c r="Z680" s="266"/>
      <c r="AA680" s="266"/>
      <c r="AB680" s="266"/>
      <c r="AC680" s="266"/>
      <c r="AD680" s="266"/>
      <c r="AE680" s="266"/>
      <c r="AF680" s="266"/>
    </row>
    <row r="681" spans="1:32" x14ac:dyDescent="0.3">
      <c r="A681" s="323" t="s">
        <v>132</v>
      </c>
      <c r="B681" s="324" t="str">
        <f>'Sch-1'!B684</f>
        <v>--</v>
      </c>
      <c r="C681" s="323"/>
      <c r="D681" s="323"/>
      <c r="E681" s="323"/>
      <c r="F681" s="266"/>
      <c r="G681" s="325"/>
      <c r="H681" s="326"/>
      <c r="I681" s="270"/>
      <c r="J681" s="270"/>
      <c r="N681" s="266"/>
      <c r="O681" s="266"/>
      <c r="P681" s="266"/>
      <c r="Q681" s="266"/>
      <c r="R681" s="266"/>
      <c r="S681" s="266"/>
      <c r="T681" s="266"/>
      <c r="U681" s="266"/>
      <c r="V681" s="266"/>
      <c r="W681" s="266"/>
      <c r="X681" s="266"/>
      <c r="Y681" s="266"/>
      <c r="Z681" s="266"/>
      <c r="AA681" s="266"/>
      <c r="AB681" s="266"/>
      <c r="AC681" s="266"/>
      <c r="AD681" s="266"/>
      <c r="AE681" s="266"/>
      <c r="AF681" s="266"/>
    </row>
    <row r="682" spans="1:32" ht="27.75" customHeight="1" x14ac:dyDescent="0.3">
      <c r="A682" s="323" t="s">
        <v>133</v>
      </c>
      <c r="B682" s="846" t="str">
        <f>'Sch-1'!B685</f>
        <v/>
      </c>
      <c r="C682" s="323"/>
      <c r="D682" s="323"/>
      <c r="E682" s="323"/>
      <c r="F682" s="266"/>
      <c r="G682" s="268"/>
      <c r="H682" s="983" t="s">
        <v>53</v>
      </c>
      <c r="I682" s="983"/>
      <c r="J682" s="327" t="str">
        <f>'Sch-1'!M685</f>
        <v/>
      </c>
      <c r="N682" s="266"/>
      <c r="O682" s="266"/>
      <c r="P682" s="266"/>
      <c r="Q682" s="266"/>
      <c r="R682" s="266"/>
      <c r="S682" s="266"/>
      <c r="T682" s="266"/>
      <c r="U682" s="266"/>
      <c r="V682" s="266"/>
      <c r="W682" s="266"/>
      <c r="X682" s="266"/>
      <c r="Y682" s="266"/>
      <c r="Z682" s="266"/>
      <c r="AA682" s="266"/>
      <c r="AB682" s="266"/>
      <c r="AC682" s="266"/>
      <c r="AD682" s="266"/>
      <c r="AE682" s="266"/>
      <c r="AF682" s="266"/>
    </row>
    <row r="683" spans="1:32" ht="14.25" customHeight="1" x14ac:dyDescent="0.3">
      <c r="A683" s="328"/>
      <c r="B683" s="328"/>
      <c r="C683" s="328"/>
      <c r="D683" s="328"/>
      <c r="E683" s="328"/>
      <c r="F683" s="329"/>
      <c r="G683" s="328"/>
      <c r="H683" s="983" t="s">
        <v>54</v>
      </c>
      <c r="I683" s="983"/>
      <c r="J683" s="327" t="str">
        <f>'Sch-1'!M686</f>
        <v/>
      </c>
      <c r="N683" s="266"/>
      <c r="O683" s="266"/>
      <c r="P683" s="266"/>
      <c r="Q683" s="266"/>
      <c r="R683" s="266"/>
      <c r="S683" s="266"/>
      <c r="T683" s="266"/>
      <c r="U683" s="266"/>
      <c r="V683" s="266"/>
      <c r="W683" s="266"/>
      <c r="X683" s="266"/>
      <c r="Y683" s="266"/>
      <c r="Z683" s="266"/>
      <c r="AA683" s="266"/>
      <c r="AB683" s="266"/>
      <c r="AC683" s="266"/>
      <c r="AD683" s="266"/>
      <c r="AE683" s="266"/>
      <c r="AF683" s="266"/>
    </row>
    <row r="684" spans="1:32" ht="27.95" customHeight="1" x14ac:dyDescent="0.3">
      <c r="A684" s="321"/>
      <c r="B684" s="321"/>
      <c r="C684" s="321"/>
      <c r="D684" s="321"/>
      <c r="E684" s="321"/>
      <c r="F684" s="330"/>
      <c r="G684" s="325"/>
      <c r="H684" s="326"/>
      <c r="I684" s="270"/>
      <c r="J684" s="270"/>
      <c r="N684" s="266"/>
      <c r="O684" s="266"/>
      <c r="P684" s="266"/>
      <c r="Q684" s="266"/>
      <c r="R684" s="266"/>
      <c r="S684" s="266"/>
      <c r="T684" s="266"/>
      <c r="U684" s="266"/>
      <c r="V684" s="266"/>
      <c r="W684" s="266"/>
      <c r="X684" s="266"/>
      <c r="Y684" s="266"/>
      <c r="Z684" s="266"/>
      <c r="AA684" s="266"/>
      <c r="AB684" s="266"/>
      <c r="AC684" s="266"/>
      <c r="AD684" s="266"/>
      <c r="AE684" s="266"/>
      <c r="AF684" s="266"/>
    </row>
    <row r="722" spans="1:32" x14ac:dyDescent="0.3">
      <c r="A722" s="331"/>
      <c r="B722" s="331"/>
      <c r="C722" s="331"/>
      <c r="D722" s="331"/>
      <c r="E722" s="331"/>
      <c r="F722" s="332"/>
      <c r="G722" s="331"/>
      <c r="H722" s="331"/>
      <c r="I722" s="331"/>
      <c r="J722" s="331"/>
      <c r="K722" s="266"/>
      <c r="N722" s="266"/>
      <c r="O722" s="266"/>
      <c r="P722" s="266"/>
      <c r="Q722" s="266"/>
      <c r="R722" s="266"/>
      <c r="S722" s="266"/>
      <c r="T722" s="266"/>
      <c r="U722" s="266"/>
      <c r="V722" s="266"/>
      <c r="W722" s="266"/>
      <c r="X722" s="266"/>
      <c r="Y722" s="266"/>
      <c r="Z722" s="266"/>
      <c r="AA722" s="266"/>
      <c r="AB722" s="266"/>
      <c r="AC722" s="266"/>
      <c r="AD722" s="266"/>
      <c r="AE722" s="266"/>
      <c r="AF722" s="266"/>
    </row>
    <row r="723" spans="1:32" x14ac:dyDescent="0.3">
      <c r="A723" s="331"/>
      <c r="B723" s="331"/>
      <c r="C723" s="331"/>
      <c r="D723" s="331"/>
      <c r="E723" s="331"/>
      <c r="F723" s="332"/>
      <c r="G723" s="331"/>
      <c r="H723" s="331"/>
      <c r="I723" s="331"/>
      <c r="J723" s="331"/>
      <c r="K723" s="266"/>
      <c r="N723" s="266"/>
      <c r="O723" s="266"/>
      <c r="P723" s="266"/>
      <c r="Q723" s="266"/>
      <c r="R723" s="266"/>
      <c r="S723" s="266"/>
      <c r="T723" s="266"/>
      <c r="U723" s="266"/>
      <c r="V723" s="266"/>
      <c r="W723" s="266"/>
      <c r="X723" s="266"/>
      <c r="Y723" s="266"/>
      <c r="Z723" s="266"/>
      <c r="AA723" s="266"/>
      <c r="AB723" s="266"/>
      <c r="AC723" s="266"/>
      <c r="AD723" s="266"/>
      <c r="AE723" s="266"/>
      <c r="AF723" s="266"/>
    </row>
    <row r="724" spans="1:32" x14ac:dyDescent="0.3">
      <c r="A724" s="331"/>
      <c r="B724" s="331"/>
      <c r="C724" s="331"/>
      <c r="D724" s="331"/>
      <c r="E724" s="331"/>
      <c r="F724" s="332"/>
      <c r="G724" s="331"/>
      <c r="H724" s="331"/>
      <c r="I724" s="331"/>
      <c r="J724" s="331"/>
      <c r="K724" s="266"/>
      <c r="N724" s="266"/>
      <c r="O724" s="266"/>
      <c r="P724" s="266"/>
      <c r="Q724" s="266"/>
      <c r="R724" s="266"/>
      <c r="S724" s="266"/>
      <c r="T724" s="266"/>
      <c r="U724" s="266"/>
      <c r="V724" s="266"/>
      <c r="W724" s="266"/>
      <c r="X724" s="266"/>
      <c r="Y724" s="266"/>
      <c r="Z724" s="266"/>
      <c r="AA724" s="266"/>
      <c r="AB724" s="266"/>
      <c r="AC724" s="266"/>
      <c r="AD724" s="266"/>
      <c r="AE724" s="266"/>
      <c r="AF724" s="266"/>
    </row>
    <row r="725" spans="1:32" x14ac:dyDescent="0.3">
      <c r="A725" s="331"/>
      <c r="B725" s="331"/>
      <c r="C725" s="331"/>
      <c r="D725" s="331"/>
      <c r="E725" s="331"/>
      <c r="F725" s="332"/>
      <c r="G725" s="331"/>
      <c r="H725" s="331"/>
      <c r="I725" s="331"/>
      <c r="J725" s="331"/>
      <c r="K725" s="266"/>
      <c r="N725" s="266"/>
      <c r="O725" s="266"/>
      <c r="P725" s="266"/>
      <c r="Q725" s="266"/>
      <c r="R725" s="266"/>
      <c r="S725" s="266"/>
      <c r="T725" s="266"/>
      <c r="U725" s="266"/>
      <c r="V725" s="266"/>
      <c r="W725" s="266"/>
      <c r="X725" s="266"/>
      <c r="Y725" s="266"/>
      <c r="Z725" s="266"/>
      <c r="AA725" s="266"/>
      <c r="AB725" s="266"/>
      <c r="AC725" s="266"/>
      <c r="AD725" s="266"/>
      <c r="AE725" s="266"/>
      <c r="AF725" s="266"/>
    </row>
    <row r="726" spans="1:32" x14ac:dyDescent="0.3">
      <c r="A726" s="331"/>
      <c r="B726" s="331"/>
      <c r="C726" s="331"/>
      <c r="D726" s="331"/>
      <c r="E726" s="331"/>
      <c r="F726" s="332"/>
      <c r="G726" s="331"/>
      <c r="H726" s="331"/>
      <c r="I726" s="331"/>
      <c r="J726" s="331"/>
      <c r="K726" s="266"/>
      <c r="N726" s="266"/>
      <c r="O726" s="266"/>
      <c r="P726" s="266"/>
      <c r="Q726" s="266"/>
      <c r="R726" s="266"/>
      <c r="S726" s="266"/>
      <c r="T726" s="266"/>
      <c r="U726" s="266"/>
      <c r="V726" s="266"/>
      <c r="W726" s="266"/>
      <c r="X726" s="266"/>
      <c r="Y726" s="266"/>
      <c r="Z726" s="266"/>
      <c r="AA726" s="266"/>
      <c r="AB726" s="266"/>
      <c r="AC726" s="266"/>
      <c r="AD726" s="266"/>
      <c r="AE726" s="266"/>
      <c r="AF726" s="266"/>
    </row>
    <row r="727" spans="1:32" x14ac:dyDescent="0.3">
      <c r="A727" s="331"/>
      <c r="B727" s="331"/>
      <c r="C727" s="331"/>
      <c r="D727" s="331"/>
      <c r="E727" s="331"/>
      <c r="F727" s="332"/>
      <c r="G727" s="331"/>
      <c r="H727" s="331"/>
      <c r="I727" s="331"/>
      <c r="J727" s="331"/>
      <c r="K727" s="266"/>
      <c r="N727" s="266"/>
      <c r="O727" s="266"/>
      <c r="P727" s="266"/>
      <c r="Q727" s="266"/>
      <c r="R727" s="266"/>
      <c r="S727" s="266"/>
      <c r="T727" s="266"/>
      <c r="U727" s="266"/>
      <c r="V727" s="266"/>
      <c r="W727" s="266"/>
      <c r="X727" s="266"/>
      <c r="Y727" s="266"/>
      <c r="Z727" s="266"/>
      <c r="AA727" s="266"/>
      <c r="AB727" s="266"/>
      <c r="AC727" s="266"/>
      <c r="AD727" s="266"/>
      <c r="AE727" s="266"/>
      <c r="AF727" s="266"/>
    </row>
    <row r="728" spans="1:32" x14ac:dyDescent="0.3">
      <c r="A728" s="331"/>
      <c r="B728" s="331"/>
      <c r="C728" s="331"/>
      <c r="D728" s="331"/>
      <c r="E728" s="331"/>
      <c r="F728" s="332"/>
      <c r="G728" s="331"/>
      <c r="H728" s="331"/>
      <c r="I728" s="331"/>
      <c r="J728" s="331"/>
      <c r="K728" s="266"/>
      <c r="N728" s="266"/>
      <c r="O728" s="266"/>
      <c r="P728" s="266"/>
      <c r="Q728" s="266"/>
      <c r="R728" s="266"/>
      <c r="S728" s="266"/>
      <c r="T728" s="266"/>
      <c r="U728" s="266"/>
      <c r="V728" s="266"/>
      <c r="W728" s="266"/>
      <c r="X728" s="266"/>
      <c r="Y728" s="266"/>
      <c r="Z728" s="266"/>
      <c r="AA728" s="266"/>
      <c r="AB728" s="266"/>
      <c r="AC728" s="266"/>
      <c r="AD728" s="266"/>
      <c r="AE728" s="266"/>
      <c r="AF728" s="266"/>
    </row>
    <row r="729" spans="1:32" x14ac:dyDescent="0.3">
      <c r="A729" s="331"/>
      <c r="B729" s="331"/>
      <c r="C729" s="331"/>
      <c r="D729" s="331"/>
      <c r="E729" s="331"/>
      <c r="F729" s="332"/>
      <c r="G729" s="331"/>
      <c r="H729" s="331"/>
      <c r="I729" s="331"/>
      <c r="J729" s="331"/>
      <c r="K729" s="266"/>
      <c r="N729" s="266"/>
      <c r="O729" s="266"/>
      <c r="P729" s="266"/>
      <c r="Q729" s="266"/>
      <c r="R729" s="266"/>
      <c r="S729" s="266"/>
      <c r="T729" s="266"/>
      <c r="U729" s="266"/>
      <c r="V729" s="266"/>
      <c r="W729" s="266"/>
      <c r="X729" s="266"/>
      <c r="Y729" s="266"/>
      <c r="Z729" s="266"/>
      <c r="AA729" s="266"/>
      <c r="AB729" s="266"/>
      <c r="AC729" s="266"/>
      <c r="AD729" s="266"/>
      <c r="AE729" s="266"/>
      <c r="AF729" s="266"/>
    </row>
    <row r="730" spans="1:32" x14ac:dyDescent="0.3">
      <c r="A730" s="331"/>
      <c r="B730" s="331"/>
      <c r="C730" s="331"/>
      <c r="D730" s="331"/>
      <c r="E730" s="331"/>
      <c r="F730" s="332"/>
      <c r="G730" s="331"/>
      <c r="H730" s="331"/>
      <c r="I730" s="331"/>
      <c r="J730" s="331"/>
      <c r="K730" s="266"/>
      <c r="N730" s="266"/>
      <c r="O730" s="266"/>
      <c r="P730" s="266"/>
      <c r="Q730" s="266"/>
      <c r="R730" s="266"/>
      <c r="S730" s="266"/>
      <c r="T730" s="266"/>
      <c r="U730" s="266"/>
      <c r="V730" s="266"/>
      <c r="W730" s="266"/>
      <c r="X730" s="266"/>
      <c r="Y730" s="266"/>
      <c r="Z730" s="266"/>
      <c r="AA730" s="266"/>
      <c r="AB730" s="266"/>
      <c r="AC730" s="266"/>
      <c r="AD730" s="266"/>
      <c r="AE730" s="266"/>
      <c r="AF730" s="266"/>
    </row>
    <row r="731" spans="1:32" x14ac:dyDescent="0.3">
      <c r="A731" s="331"/>
      <c r="B731" s="331"/>
      <c r="C731" s="331"/>
      <c r="D731" s="331"/>
      <c r="E731" s="331"/>
      <c r="F731" s="332"/>
      <c r="G731" s="331"/>
      <c r="H731" s="331"/>
      <c r="I731" s="331"/>
      <c r="J731" s="331"/>
      <c r="K731" s="266"/>
      <c r="N731" s="266"/>
      <c r="O731" s="266"/>
      <c r="P731" s="266"/>
      <c r="Q731" s="266"/>
      <c r="R731" s="266"/>
      <c r="S731" s="266"/>
      <c r="T731" s="266"/>
      <c r="U731" s="266"/>
      <c r="V731" s="266"/>
      <c r="W731" s="266"/>
      <c r="X731" s="266"/>
      <c r="Y731" s="266"/>
      <c r="Z731" s="266"/>
      <c r="AA731" s="266"/>
      <c r="AB731" s="266"/>
      <c r="AC731" s="266"/>
      <c r="AD731" s="266"/>
      <c r="AE731" s="266"/>
      <c r="AF731" s="266"/>
    </row>
    <row r="732" spans="1:32" x14ac:dyDescent="0.3">
      <c r="A732" s="331"/>
      <c r="B732" s="331"/>
      <c r="C732" s="331"/>
      <c r="D732" s="331"/>
      <c r="E732" s="331"/>
      <c r="F732" s="332"/>
      <c r="G732" s="331"/>
      <c r="H732" s="331"/>
      <c r="I732" s="331"/>
      <c r="J732" s="331"/>
      <c r="K732" s="266"/>
      <c r="N732" s="266"/>
      <c r="O732" s="266"/>
      <c r="P732" s="266"/>
      <c r="Q732" s="266"/>
      <c r="R732" s="266"/>
      <c r="S732" s="266"/>
      <c r="T732" s="266"/>
      <c r="U732" s="266"/>
      <c r="V732" s="266"/>
      <c r="W732" s="266"/>
      <c r="X732" s="266"/>
      <c r="Y732" s="266"/>
      <c r="Z732" s="266"/>
      <c r="AA732" s="266"/>
      <c r="AB732" s="266"/>
      <c r="AC732" s="266"/>
      <c r="AD732" s="266"/>
      <c r="AE732" s="266"/>
      <c r="AF732" s="266"/>
    </row>
    <row r="733" spans="1:32" x14ac:dyDescent="0.3">
      <c r="A733" s="331"/>
      <c r="B733" s="331"/>
      <c r="C733" s="331"/>
      <c r="D733" s="331"/>
      <c r="E733" s="331"/>
      <c r="F733" s="332"/>
      <c r="G733" s="331"/>
      <c r="H733" s="331"/>
      <c r="I733" s="331"/>
      <c r="J733" s="331"/>
      <c r="K733" s="266"/>
      <c r="N733" s="266"/>
      <c r="O733" s="266"/>
      <c r="P733" s="266"/>
      <c r="Q733" s="266"/>
      <c r="R733" s="266"/>
      <c r="S733" s="266"/>
      <c r="T733" s="266"/>
      <c r="U733" s="266"/>
      <c r="V733" s="266"/>
      <c r="W733" s="266"/>
      <c r="X733" s="266"/>
      <c r="Y733" s="266"/>
      <c r="Z733" s="266"/>
      <c r="AA733" s="266"/>
      <c r="AB733" s="266"/>
      <c r="AC733" s="266"/>
      <c r="AD733" s="266"/>
      <c r="AE733" s="266"/>
      <c r="AF733" s="266"/>
    </row>
    <row r="734" spans="1:32" x14ac:dyDescent="0.3">
      <c r="A734" s="331"/>
      <c r="B734" s="331"/>
      <c r="C734" s="331"/>
      <c r="D734" s="331"/>
      <c r="E734" s="331"/>
      <c r="F734" s="332"/>
      <c r="G734" s="331"/>
      <c r="H734" s="331"/>
      <c r="I734" s="331"/>
      <c r="J734" s="331"/>
      <c r="K734" s="266"/>
      <c r="N734" s="266"/>
      <c r="O734" s="266"/>
      <c r="P734" s="266"/>
      <c r="Q734" s="266"/>
      <c r="R734" s="266"/>
      <c r="S734" s="266"/>
      <c r="T734" s="266"/>
      <c r="U734" s="266"/>
      <c r="V734" s="266"/>
      <c r="W734" s="266"/>
      <c r="X734" s="266"/>
      <c r="Y734" s="266"/>
      <c r="Z734" s="266"/>
      <c r="AA734" s="266"/>
      <c r="AB734" s="266"/>
      <c r="AC734" s="266"/>
      <c r="AD734" s="266"/>
      <c r="AE734" s="266"/>
      <c r="AF734" s="266"/>
    </row>
    <row r="735" spans="1:32" x14ac:dyDescent="0.3">
      <c r="A735" s="331"/>
      <c r="B735" s="331"/>
      <c r="C735" s="331"/>
      <c r="D735" s="331"/>
      <c r="E735" s="331"/>
      <c r="F735" s="332"/>
      <c r="G735" s="331"/>
      <c r="H735" s="331"/>
      <c r="I735" s="331"/>
      <c r="J735" s="331"/>
      <c r="K735" s="266"/>
      <c r="N735" s="266"/>
      <c r="O735" s="266"/>
      <c r="P735" s="266"/>
      <c r="Q735" s="266"/>
      <c r="R735" s="266"/>
      <c r="S735" s="266"/>
      <c r="T735" s="266"/>
      <c r="U735" s="266"/>
      <c r="V735" s="266"/>
      <c r="W735" s="266"/>
      <c r="X735" s="266"/>
      <c r="Y735" s="266"/>
      <c r="Z735" s="266"/>
      <c r="AA735" s="266"/>
      <c r="AB735" s="266"/>
      <c r="AC735" s="266"/>
      <c r="AD735" s="266"/>
      <c r="AE735" s="266"/>
      <c r="AF735" s="266"/>
    </row>
    <row r="736" spans="1:32" x14ac:dyDescent="0.3">
      <c r="A736" s="331"/>
      <c r="B736" s="331"/>
      <c r="C736" s="331"/>
      <c r="D736" s="331"/>
      <c r="E736" s="331"/>
      <c r="F736" s="332"/>
      <c r="G736" s="331"/>
      <c r="H736" s="331"/>
      <c r="I736" s="331"/>
      <c r="J736" s="331"/>
      <c r="K736" s="266"/>
      <c r="N736" s="266"/>
      <c r="O736" s="266"/>
      <c r="P736" s="266"/>
      <c r="Q736" s="266"/>
      <c r="R736" s="266"/>
      <c r="S736" s="266"/>
      <c r="T736" s="266"/>
      <c r="U736" s="266"/>
      <c r="V736" s="266"/>
      <c r="W736" s="266"/>
      <c r="X736" s="266"/>
      <c r="Y736" s="266"/>
      <c r="Z736" s="266"/>
      <c r="AA736" s="266"/>
      <c r="AB736" s="266"/>
      <c r="AC736" s="266"/>
      <c r="AD736" s="266"/>
      <c r="AE736" s="266"/>
      <c r="AF736" s="266"/>
    </row>
    <row r="737" spans="1:32" x14ac:dyDescent="0.3">
      <c r="A737" s="331"/>
      <c r="B737" s="331"/>
      <c r="C737" s="331"/>
      <c r="D737" s="331"/>
      <c r="E737" s="331"/>
      <c r="F737" s="332"/>
      <c r="G737" s="331"/>
      <c r="H737" s="331"/>
      <c r="I737" s="331"/>
      <c r="J737" s="331"/>
      <c r="K737" s="266"/>
      <c r="N737" s="266"/>
      <c r="O737" s="266"/>
      <c r="P737" s="266"/>
      <c r="Q737" s="266"/>
      <c r="R737" s="266"/>
      <c r="S737" s="266"/>
      <c r="T737" s="266"/>
      <c r="U737" s="266"/>
      <c r="V737" s="266"/>
      <c r="W737" s="266"/>
      <c r="X737" s="266"/>
      <c r="Y737" s="266"/>
      <c r="Z737" s="266"/>
      <c r="AA737" s="266"/>
      <c r="AB737" s="266"/>
      <c r="AC737" s="266"/>
      <c r="AD737" s="266"/>
      <c r="AE737" s="266"/>
      <c r="AF737" s="266"/>
    </row>
    <row r="738" spans="1:32" x14ac:dyDescent="0.3">
      <c r="A738" s="331"/>
      <c r="B738" s="331"/>
      <c r="C738" s="331"/>
      <c r="D738" s="331"/>
      <c r="E738" s="331"/>
      <c r="F738" s="332"/>
      <c r="G738" s="331"/>
      <c r="H738" s="331"/>
      <c r="I738" s="331"/>
      <c r="J738" s="331"/>
      <c r="K738" s="266"/>
      <c r="N738" s="266"/>
      <c r="O738" s="266"/>
      <c r="P738" s="266"/>
      <c r="Q738" s="266"/>
      <c r="R738" s="266"/>
      <c r="S738" s="266"/>
      <c r="T738" s="266"/>
      <c r="U738" s="266"/>
      <c r="V738" s="266"/>
      <c r="W738" s="266"/>
      <c r="X738" s="266"/>
      <c r="Y738" s="266"/>
      <c r="Z738" s="266"/>
      <c r="AA738" s="266"/>
      <c r="AB738" s="266"/>
      <c r="AC738" s="266"/>
      <c r="AD738" s="266"/>
      <c r="AE738" s="266"/>
      <c r="AF738" s="266"/>
    </row>
    <row r="739" spans="1:32" x14ac:dyDescent="0.3">
      <c r="A739" s="331"/>
      <c r="B739" s="331"/>
      <c r="C739" s="331"/>
      <c r="D739" s="331"/>
      <c r="E739" s="331"/>
      <c r="F739" s="332"/>
      <c r="G739" s="331"/>
      <c r="H739" s="331"/>
      <c r="I739" s="331"/>
      <c r="J739" s="331"/>
      <c r="K739" s="266"/>
      <c r="N739" s="266"/>
      <c r="O739" s="266"/>
      <c r="P739" s="266"/>
      <c r="Q739" s="266"/>
      <c r="R739" s="266"/>
      <c r="S739" s="266"/>
      <c r="T739" s="266"/>
      <c r="U739" s="266"/>
      <c r="V739" s="266"/>
      <c r="W739" s="266"/>
      <c r="X739" s="266"/>
      <c r="Y739" s="266"/>
      <c r="Z739" s="266"/>
      <c r="AA739" s="266"/>
      <c r="AB739" s="266"/>
      <c r="AC739" s="266"/>
      <c r="AD739" s="266"/>
      <c r="AE739" s="266"/>
      <c r="AF739" s="266"/>
    </row>
    <row r="740" spans="1:32" x14ac:dyDescent="0.3">
      <c r="A740" s="331"/>
      <c r="B740" s="331"/>
      <c r="C740" s="331"/>
      <c r="D740" s="331"/>
      <c r="E740" s="331"/>
      <c r="F740" s="332"/>
      <c r="G740" s="331"/>
      <c r="H740" s="331"/>
      <c r="I740" s="331"/>
      <c r="J740" s="331"/>
      <c r="K740" s="266"/>
      <c r="N740" s="266"/>
      <c r="O740" s="266"/>
      <c r="P740" s="266"/>
      <c r="Q740" s="266"/>
      <c r="R740" s="266"/>
      <c r="S740" s="266"/>
      <c r="T740" s="266"/>
      <c r="U740" s="266"/>
      <c r="V740" s="266"/>
      <c r="W740" s="266"/>
      <c r="X740" s="266"/>
      <c r="Y740" s="266"/>
      <c r="Z740" s="266"/>
      <c r="AA740" s="266"/>
      <c r="AB740" s="266"/>
      <c r="AC740" s="266"/>
      <c r="AD740" s="266"/>
      <c r="AE740" s="266"/>
      <c r="AF740" s="266"/>
    </row>
    <row r="741" spans="1:32" x14ac:dyDescent="0.3">
      <c r="A741" s="331"/>
      <c r="B741" s="331"/>
      <c r="C741" s="331"/>
      <c r="D741" s="331"/>
      <c r="E741" s="331"/>
      <c r="F741" s="332"/>
      <c r="G741" s="331"/>
      <c r="H741" s="331"/>
      <c r="I741" s="331"/>
      <c r="J741" s="331"/>
      <c r="K741" s="266"/>
      <c r="N741" s="266"/>
      <c r="O741" s="266"/>
      <c r="P741" s="266"/>
      <c r="Q741" s="266"/>
      <c r="R741" s="266"/>
      <c r="S741" s="266"/>
      <c r="T741" s="266"/>
      <c r="U741" s="266"/>
      <c r="V741" s="266"/>
      <c r="W741" s="266"/>
      <c r="X741" s="266"/>
      <c r="Y741" s="266"/>
      <c r="Z741" s="266"/>
      <c r="AA741" s="266"/>
      <c r="AB741" s="266"/>
      <c r="AC741" s="266"/>
      <c r="AD741" s="266"/>
      <c r="AE741" s="266"/>
      <c r="AF741" s="266"/>
    </row>
    <row r="742" spans="1:32" x14ac:dyDescent="0.3">
      <c r="A742" s="331"/>
      <c r="B742" s="331"/>
      <c r="C742" s="331"/>
      <c r="D742" s="331"/>
      <c r="E742" s="331"/>
      <c r="F742" s="332"/>
      <c r="G742" s="331"/>
      <c r="H742" s="331"/>
      <c r="I742" s="331"/>
      <c r="J742" s="331"/>
      <c r="K742" s="266"/>
      <c r="N742" s="266"/>
      <c r="O742" s="266"/>
      <c r="P742" s="266"/>
      <c r="Q742" s="266"/>
      <c r="R742" s="266"/>
      <c r="S742" s="266"/>
      <c r="T742" s="266"/>
      <c r="U742" s="266"/>
      <c r="V742" s="266"/>
      <c r="W742" s="266"/>
      <c r="X742" s="266"/>
      <c r="Y742" s="266"/>
      <c r="Z742" s="266"/>
      <c r="AA742" s="266"/>
      <c r="AB742" s="266"/>
      <c r="AC742" s="266"/>
      <c r="AD742" s="266"/>
      <c r="AE742" s="266"/>
      <c r="AF742" s="266"/>
    </row>
    <row r="743" spans="1:32" x14ac:dyDescent="0.3">
      <c r="A743" s="331"/>
      <c r="B743" s="331"/>
      <c r="C743" s="331"/>
      <c r="D743" s="331"/>
      <c r="E743" s="331"/>
      <c r="F743" s="332"/>
      <c r="G743" s="331"/>
      <c r="H743" s="331"/>
      <c r="I743" s="331"/>
      <c r="J743" s="331"/>
      <c r="K743" s="266"/>
      <c r="N743" s="266"/>
      <c r="O743" s="266"/>
      <c r="P743" s="266"/>
      <c r="Q743" s="266"/>
      <c r="R743" s="266"/>
      <c r="S743" s="266"/>
      <c r="T743" s="266"/>
      <c r="U743" s="266"/>
      <c r="V743" s="266"/>
      <c r="W743" s="266"/>
      <c r="X743" s="266"/>
      <c r="Y743" s="266"/>
      <c r="Z743" s="266"/>
      <c r="AA743" s="266"/>
      <c r="AB743" s="266"/>
      <c r="AC743" s="266"/>
      <c r="AD743" s="266"/>
      <c r="AE743" s="266"/>
      <c r="AF743" s="266"/>
    </row>
    <row r="744" spans="1:32" x14ac:dyDescent="0.3">
      <c r="A744" s="331"/>
      <c r="B744" s="331"/>
      <c r="C744" s="331"/>
      <c r="D744" s="331"/>
      <c r="E744" s="331"/>
      <c r="F744" s="332"/>
      <c r="G744" s="331"/>
      <c r="H744" s="331"/>
      <c r="I744" s="331"/>
      <c r="J744" s="331"/>
      <c r="K744" s="266"/>
      <c r="N744" s="266"/>
      <c r="O744" s="266"/>
      <c r="P744" s="266"/>
      <c r="Q744" s="266"/>
      <c r="R744" s="266"/>
      <c r="S744" s="266"/>
      <c r="T744" s="266"/>
      <c r="U744" s="266"/>
      <c r="V744" s="266"/>
      <c r="W744" s="266"/>
      <c r="X744" s="266"/>
      <c r="Y744" s="266"/>
      <c r="Z744" s="266"/>
      <c r="AA744" s="266"/>
      <c r="AB744" s="266"/>
      <c r="AC744" s="266"/>
      <c r="AD744" s="266"/>
      <c r="AE744" s="266"/>
      <c r="AF744" s="266"/>
    </row>
    <row r="745" spans="1:32" x14ac:dyDescent="0.3">
      <c r="A745" s="331"/>
      <c r="B745" s="331"/>
      <c r="C745" s="331"/>
      <c r="D745" s="331"/>
      <c r="E745" s="331"/>
      <c r="F745" s="333"/>
      <c r="G745" s="331"/>
      <c r="H745" s="331"/>
      <c r="I745" s="334"/>
      <c r="J745" s="334"/>
      <c r="K745" s="266"/>
      <c r="N745" s="266"/>
      <c r="O745" s="266"/>
      <c r="P745" s="266"/>
      <c r="Q745" s="266"/>
      <c r="R745" s="266"/>
      <c r="S745" s="266"/>
      <c r="T745" s="266"/>
      <c r="U745" s="266"/>
      <c r="V745" s="266"/>
      <c r="W745" s="266"/>
      <c r="X745" s="266"/>
      <c r="Y745" s="266"/>
      <c r="Z745" s="266"/>
      <c r="AA745" s="266"/>
      <c r="AB745" s="266"/>
      <c r="AC745" s="266"/>
      <c r="AD745" s="266"/>
      <c r="AE745" s="266"/>
      <c r="AF745" s="266"/>
    </row>
    <row r="746" spans="1:32" x14ac:dyDescent="0.3">
      <c r="A746" s="331"/>
      <c r="B746" s="331"/>
      <c r="C746" s="331"/>
      <c r="D746" s="331"/>
      <c r="E746" s="331"/>
      <c r="F746" s="333"/>
      <c r="G746" s="331"/>
      <c r="H746" s="331"/>
      <c r="I746" s="334"/>
      <c r="J746" s="334"/>
      <c r="K746" s="266"/>
      <c r="N746" s="266"/>
      <c r="O746" s="266"/>
      <c r="P746" s="266"/>
      <c r="Q746" s="266"/>
      <c r="R746" s="266"/>
      <c r="S746" s="266"/>
      <c r="T746" s="266"/>
      <c r="U746" s="266"/>
      <c r="V746" s="266"/>
      <c r="W746" s="266"/>
      <c r="X746" s="266"/>
      <c r="Y746" s="266"/>
      <c r="Z746" s="266"/>
      <c r="AA746" s="266"/>
      <c r="AB746" s="266"/>
      <c r="AC746" s="266"/>
      <c r="AD746" s="266"/>
      <c r="AE746" s="266"/>
      <c r="AF746" s="266"/>
    </row>
    <row r="747" spans="1:32" x14ac:dyDescent="0.3">
      <c r="A747" s="331"/>
      <c r="B747" s="331"/>
      <c r="C747" s="331"/>
      <c r="D747" s="331"/>
      <c r="E747" s="331"/>
      <c r="F747" s="333"/>
      <c r="G747" s="331"/>
      <c r="H747" s="331"/>
      <c r="I747" s="334"/>
      <c r="J747" s="334"/>
      <c r="K747" s="266"/>
      <c r="N747" s="266"/>
      <c r="O747" s="266"/>
      <c r="P747" s="266"/>
      <c r="Q747" s="266"/>
      <c r="R747" s="266"/>
      <c r="S747" s="266"/>
      <c r="T747" s="266"/>
      <c r="U747" s="266"/>
      <c r="V747" s="266"/>
      <c r="W747" s="266"/>
      <c r="X747" s="266"/>
      <c r="Y747" s="266"/>
      <c r="Z747" s="266"/>
      <c r="AA747" s="266"/>
      <c r="AB747" s="266"/>
      <c r="AC747" s="266"/>
      <c r="AD747" s="266"/>
      <c r="AE747" s="266"/>
      <c r="AF747" s="266"/>
    </row>
    <row r="748" spans="1:32" x14ac:dyDescent="0.3">
      <c r="A748" s="331"/>
      <c r="B748" s="331"/>
      <c r="C748" s="331"/>
      <c r="D748" s="331"/>
      <c r="E748" s="331"/>
      <c r="F748" s="333"/>
      <c r="G748" s="331"/>
      <c r="H748" s="331"/>
      <c r="I748" s="334"/>
      <c r="J748" s="334"/>
      <c r="K748" s="266"/>
      <c r="N748" s="266"/>
      <c r="O748" s="266"/>
      <c r="P748" s="266"/>
      <c r="Q748" s="266"/>
      <c r="R748" s="266"/>
      <c r="S748" s="266"/>
      <c r="T748" s="266"/>
      <c r="U748" s="266"/>
      <c r="V748" s="266"/>
      <c r="W748" s="266"/>
      <c r="X748" s="266"/>
      <c r="Y748" s="266"/>
      <c r="Z748" s="266"/>
      <c r="AA748" s="266"/>
      <c r="AB748" s="266"/>
      <c r="AC748" s="266"/>
      <c r="AD748" s="266"/>
      <c r="AE748" s="266"/>
      <c r="AF748" s="266"/>
    </row>
    <row r="749" spans="1:32" x14ac:dyDescent="0.3">
      <c r="A749" s="331"/>
      <c r="B749" s="331"/>
      <c r="C749" s="331"/>
      <c r="D749" s="331"/>
      <c r="E749" s="331"/>
      <c r="F749" s="333"/>
      <c r="G749" s="331"/>
      <c r="H749" s="331"/>
      <c r="I749" s="334"/>
      <c r="J749" s="334"/>
      <c r="K749" s="266"/>
      <c r="N749" s="266"/>
      <c r="O749" s="266"/>
      <c r="P749" s="266"/>
      <c r="Q749" s="266"/>
      <c r="R749" s="266"/>
      <c r="S749" s="266"/>
      <c r="T749" s="266"/>
      <c r="U749" s="266"/>
      <c r="V749" s="266"/>
      <c r="W749" s="266"/>
      <c r="X749" s="266"/>
      <c r="Y749" s="266"/>
      <c r="Z749" s="266"/>
      <c r="AA749" s="266"/>
      <c r="AB749" s="266"/>
      <c r="AC749" s="266"/>
      <c r="AD749" s="266"/>
      <c r="AE749" s="266"/>
      <c r="AF749" s="266"/>
    </row>
    <row r="750" spans="1:32" x14ac:dyDescent="0.3">
      <c r="A750" s="331"/>
      <c r="B750" s="331"/>
      <c r="C750" s="331"/>
      <c r="D750" s="331"/>
      <c r="E750" s="331"/>
      <c r="F750" s="333"/>
      <c r="G750" s="331"/>
      <c r="H750" s="331"/>
      <c r="I750" s="334"/>
      <c r="J750" s="334"/>
      <c r="K750" s="266"/>
      <c r="N750" s="266"/>
      <c r="O750" s="266"/>
      <c r="P750" s="266"/>
      <c r="Q750" s="266"/>
      <c r="R750" s="266"/>
      <c r="S750" s="266"/>
      <c r="T750" s="266"/>
      <c r="U750" s="266"/>
      <c r="V750" s="266"/>
      <c r="W750" s="266"/>
      <c r="X750" s="266"/>
      <c r="Y750" s="266"/>
      <c r="Z750" s="266"/>
      <c r="AA750" s="266"/>
      <c r="AB750" s="266"/>
      <c r="AC750" s="266"/>
      <c r="AD750" s="266"/>
      <c r="AE750" s="266"/>
      <c r="AF750" s="266"/>
    </row>
    <row r="751" spans="1:32" x14ac:dyDescent="0.3">
      <c r="A751" s="331"/>
      <c r="B751" s="331"/>
      <c r="C751" s="331"/>
      <c r="D751" s="331"/>
      <c r="E751" s="331"/>
      <c r="F751" s="333"/>
      <c r="G751" s="331"/>
      <c r="H751" s="331"/>
      <c r="I751" s="334"/>
      <c r="J751" s="334"/>
      <c r="K751" s="266"/>
      <c r="N751" s="266"/>
      <c r="O751" s="266"/>
      <c r="P751" s="266"/>
      <c r="Q751" s="266"/>
      <c r="R751" s="266"/>
      <c r="S751" s="266"/>
      <c r="T751" s="266"/>
      <c r="U751" s="266"/>
      <c r="V751" s="266"/>
      <c r="W751" s="266"/>
      <c r="X751" s="266"/>
      <c r="Y751" s="266"/>
      <c r="Z751" s="266"/>
      <c r="AA751" s="266"/>
      <c r="AB751" s="266"/>
      <c r="AC751" s="266"/>
      <c r="AD751" s="266"/>
      <c r="AE751" s="266"/>
      <c r="AF751" s="266"/>
    </row>
    <row r="752" spans="1:32" x14ac:dyDescent="0.3">
      <c r="A752" s="331"/>
      <c r="B752" s="331"/>
      <c r="C752" s="331"/>
      <c r="D752" s="331"/>
      <c r="E752" s="331"/>
      <c r="F752" s="333"/>
      <c r="G752" s="331"/>
      <c r="H752" s="331"/>
      <c r="I752" s="334"/>
      <c r="J752" s="334"/>
      <c r="K752" s="266"/>
      <c r="N752" s="266"/>
      <c r="O752" s="266"/>
      <c r="P752" s="266"/>
      <c r="Q752" s="266"/>
      <c r="R752" s="266"/>
      <c r="S752" s="266"/>
      <c r="T752" s="266"/>
      <c r="U752" s="266"/>
      <c r="V752" s="266"/>
      <c r="W752" s="266"/>
      <c r="X752" s="266"/>
      <c r="Y752" s="266"/>
      <c r="Z752" s="266"/>
      <c r="AA752" s="266"/>
      <c r="AB752" s="266"/>
      <c r="AC752" s="266"/>
      <c r="AD752" s="266"/>
      <c r="AE752" s="266"/>
      <c r="AF752" s="266"/>
    </row>
    <row r="753" spans="1:32" x14ac:dyDescent="0.3">
      <c r="A753" s="331"/>
      <c r="B753" s="331"/>
      <c r="C753" s="331"/>
      <c r="D753" s="331"/>
      <c r="E753" s="331"/>
      <c r="F753" s="333"/>
      <c r="G753" s="331"/>
      <c r="H753" s="331"/>
      <c r="I753" s="334"/>
      <c r="J753" s="334"/>
      <c r="K753" s="266"/>
      <c r="N753" s="266"/>
      <c r="O753" s="266"/>
      <c r="P753" s="266"/>
      <c r="Q753" s="266"/>
      <c r="R753" s="266"/>
      <c r="S753" s="266"/>
      <c r="T753" s="266"/>
      <c r="U753" s="266"/>
      <c r="V753" s="266"/>
      <c r="W753" s="266"/>
      <c r="X753" s="266"/>
      <c r="Y753" s="266"/>
      <c r="Z753" s="266"/>
      <c r="AA753" s="266"/>
      <c r="AB753" s="266"/>
      <c r="AC753" s="266"/>
      <c r="AD753" s="266"/>
      <c r="AE753" s="266"/>
      <c r="AF753" s="266"/>
    </row>
    <row r="754" spans="1:32" x14ac:dyDescent="0.3">
      <c r="A754" s="331"/>
      <c r="B754" s="331"/>
      <c r="C754" s="331"/>
      <c r="D754" s="331"/>
      <c r="E754" s="331"/>
      <c r="F754" s="333"/>
      <c r="G754" s="331"/>
      <c r="H754" s="331"/>
      <c r="I754" s="334"/>
      <c r="J754" s="334"/>
      <c r="K754" s="266"/>
      <c r="N754" s="266"/>
      <c r="O754" s="266"/>
      <c r="P754" s="266"/>
      <c r="Q754" s="266"/>
      <c r="R754" s="266"/>
      <c r="S754" s="266"/>
      <c r="T754" s="266"/>
      <c r="U754" s="266"/>
      <c r="V754" s="266"/>
      <c r="W754" s="266"/>
      <c r="X754" s="266"/>
      <c r="Y754" s="266"/>
      <c r="Z754" s="266"/>
      <c r="AA754" s="266"/>
      <c r="AB754" s="266"/>
      <c r="AC754" s="266"/>
      <c r="AD754" s="266"/>
      <c r="AE754" s="266"/>
      <c r="AF754" s="266"/>
    </row>
    <row r="755" spans="1:32" x14ac:dyDescent="0.3">
      <c r="A755" s="331"/>
      <c r="B755" s="331"/>
      <c r="C755" s="331"/>
      <c r="D755" s="331"/>
      <c r="E755" s="331"/>
      <c r="F755" s="333"/>
      <c r="G755" s="331"/>
      <c r="H755" s="331"/>
      <c r="I755" s="334"/>
      <c r="J755" s="334"/>
      <c r="K755" s="266"/>
      <c r="N755" s="266"/>
      <c r="O755" s="266"/>
      <c r="P755" s="266"/>
      <c r="Q755" s="266"/>
      <c r="R755" s="266"/>
      <c r="S755" s="266"/>
      <c r="T755" s="266"/>
      <c r="U755" s="266"/>
      <c r="V755" s="266"/>
      <c r="W755" s="266"/>
      <c r="X755" s="266"/>
      <c r="Y755" s="266"/>
      <c r="Z755" s="266"/>
      <c r="AA755" s="266"/>
      <c r="AB755" s="266"/>
      <c r="AC755" s="266"/>
      <c r="AD755" s="266"/>
      <c r="AE755" s="266"/>
      <c r="AF755" s="266"/>
    </row>
    <row r="756" spans="1:32" x14ac:dyDescent="0.3">
      <c r="A756" s="331"/>
      <c r="B756" s="331"/>
      <c r="C756" s="331"/>
      <c r="D756" s="331"/>
      <c r="E756" s="331"/>
      <c r="F756" s="333"/>
      <c r="G756" s="331"/>
      <c r="H756" s="331"/>
      <c r="I756" s="334"/>
      <c r="J756" s="334"/>
      <c r="K756" s="266"/>
      <c r="N756" s="266"/>
      <c r="O756" s="266"/>
      <c r="P756" s="266"/>
      <c r="Q756" s="266"/>
      <c r="R756" s="266"/>
      <c r="S756" s="266"/>
      <c r="T756" s="266"/>
      <c r="U756" s="266"/>
      <c r="V756" s="266"/>
      <c r="W756" s="266"/>
      <c r="X756" s="266"/>
      <c r="Y756" s="266"/>
      <c r="Z756" s="266"/>
      <c r="AA756" s="266"/>
      <c r="AB756" s="266"/>
      <c r="AC756" s="266"/>
      <c r="AD756" s="266"/>
      <c r="AE756" s="266"/>
      <c r="AF756" s="266"/>
    </row>
    <row r="757" spans="1:32" x14ac:dyDescent="0.3">
      <c r="A757" s="331"/>
      <c r="B757" s="331"/>
      <c r="C757" s="331"/>
      <c r="D757" s="331"/>
      <c r="E757" s="331"/>
      <c r="F757" s="333"/>
      <c r="G757" s="331"/>
      <c r="H757" s="331"/>
      <c r="I757" s="334"/>
      <c r="J757" s="334"/>
      <c r="K757" s="266"/>
      <c r="N757" s="266"/>
      <c r="O757" s="266"/>
      <c r="P757" s="266"/>
      <c r="Q757" s="266"/>
      <c r="R757" s="266"/>
      <c r="S757" s="266"/>
      <c r="T757" s="266"/>
      <c r="U757" s="266"/>
      <c r="V757" s="266"/>
      <c r="W757" s="266"/>
      <c r="X757" s="266"/>
      <c r="Y757" s="266"/>
      <c r="Z757" s="266"/>
      <c r="AA757" s="266"/>
      <c r="AB757" s="266"/>
      <c r="AC757" s="266"/>
      <c r="AD757" s="266"/>
      <c r="AE757" s="266"/>
      <c r="AF757" s="266"/>
    </row>
    <row r="758" spans="1:32" x14ac:dyDescent="0.3">
      <c r="A758" s="331"/>
      <c r="B758" s="331"/>
      <c r="C758" s="331"/>
      <c r="D758" s="331"/>
      <c r="E758" s="331"/>
      <c r="F758" s="333"/>
      <c r="G758" s="331"/>
      <c r="H758" s="331"/>
      <c r="I758" s="334"/>
      <c r="J758" s="334"/>
      <c r="K758" s="266"/>
      <c r="N758" s="266"/>
      <c r="O758" s="266"/>
      <c r="P758" s="266"/>
      <c r="Q758" s="266"/>
      <c r="R758" s="266"/>
      <c r="S758" s="266"/>
      <c r="T758" s="266"/>
      <c r="U758" s="266"/>
      <c r="V758" s="266"/>
      <c r="W758" s="266"/>
      <c r="X758" s="266"/>
      <c r="Y758" s="266"/>
      <c r="Z758" s="266"/>
      <c r="AA758" s="266"/>
      <c r="AB758" s="266"/>
      <c r="AC758" s="266"/>
      <c r="AD758" s="266"/>
      <c r="AE758" s="266"/>
      <c r="AF758" s="266"/>
    </row>
    <row r="759" spans="1:32" x14ac:dyDescent="0.3">
      <c r="A759" s="331"/>
      <c r="B759" s="331"/>
      <c r="C759" s="331"/>
      <c r="D759" s="331"/>
      <c r="E759" s="331"/>
      <c r="F759" s="333"/>
      <c r="G759" s="331"/>
      <c r="H759" s="331"/>
      <c r="I759" s="334"/>
      <c r="J759" s="334"/>
      <c r="K759" s="266"/>
      <c r="N759" s="266"/>
      <c r="O759" s="266"/>
      <c r="P759" s="266"/>
      <c r="Q759" s="266"/>
      <c r="R759" s="266"/>
      <c r="S759" s="266"/>
      <c r="T759" s="266"/>
      <c r="U759" s="266"/>
      <c r="V759" s="266"/>
      <c r="W759" s="266"/>
      <c r="X759" s="266"/>
      <c r="Y759" s="266"/>
      <c r="Z759" s="266"/>
      <c r="AA759" s="266"/>
      <c r="AB759" s="266"/>
      <c r="AC759" s="266"/>
      <c r="AD759" s="266"/>
      <c r="AE759" s="266"/>
      <c r="AF759" s="266"/>
    </row>
    <row r="760" spans="1:32" x14ac:dyDescent="0.3">
      <c r="A760" s="331"/>
      <c r="B760" s="331"/>
      <c r="C760" s="331"/>
      <c r="D760" s="331"/>
      <c r="E760" s="331"/>
      <c r="F760" s="333"/>
      <c r="G760" s="331"/>
      <c r="H760" s="331"/>
      <c r="I760" s="334"/>
      <c r="J760" s="334"/>
      <c r="K760" s="266"/>
      <c r="N760" s="266"/>
      <c r="O760" s="266"/>
      <c r="P760" s="266"/>
      <c r="Q760" s="266"/>
      <c r="R760" s="266"/>
      <c r="S760" s="266"/>
      <c r="T760" s="266"/>
      <c r="U760" s="266"/>
      <c r="V760" s="266"/>
      <c r="W760" s="266"/>
      <c r="X760" s="266"/>
      <c r="Y760" s="266"/>
      <c r="Z760" s="266"/>
      <c r="AA760" s="266"/>
      <c r="AB760" s="266"/>
      <c r="AC760" s="266"/>
      <c r="AD760" s="266"/>
      <c r="AE760" s="266"/>
      <c r="AF760" s="266"/>
    </row>
    <row r="761" spans="1:32" x14ac:dyDescent="0.3">
      <c r="A761" s="331"/>
      <c r="B761" s="331"/>
      <c r="C761" s="331"/>
      <c r="D761" s="331"/>
      <c r="E761" s="331"/>
      <c r="F761" s="333"/>
      <c r="G761" s="331"/>
      <c r="H761" s="331"/>
      <c r="I761" s="334"/>
      <c r="J761" s="334"/>
      <c r="K761" s="266"/>
      <c r="N761" s="266"/>
      <c r="O761" s="266"/>
      <c r="P761" s="266"/>
      <c r="Q761" s="266"/>
      <c r="R761" s="266"/>
      <c r="S761" s="266"/>
      <c r="T761" s="266"/>
      <c r="U761" s="266"/>
      <c r="V761" s="266"/>
      <c r="W761" s="266"/>
      <c r="X761" s="266"/>
      <c r="Y761" s="266"/>
      <c r="Z761" s="266"/>
      <c r="AA761" s="266"/>
      <c r="AB761" s="266"/>
      <c r="AC761" s="266"/>
      <c r="AD761" s="266"/>
      <c r="AE761" s="266"/>
      <c r="AF761" s="266"/>
    </row>
    <row r="762" spans="1:32" x14ac:dyDescent="0.3">
      <c r="A762" s="331"/>
      <c r="B762" s="331"/>
      <c r="C762" s="331"/>
      <c r="D762" s="331"/>
      <c r="E762" s="331"/>
      <c r="F762" s="333"/>
      <c r="G762" s="331"/>
      <c r="H762" s="331"/>
      <c r="I762" s="334"/>
      <c r="J762" s="334"/>
      <c r="K762" s="266"/>
      <c r="N762" s="266"/>
      <c r="O762" s="266"/>
      <c r="P762" s="266"/>
      <c r="Q762" s="266"/>
      <c r="R762" s="266"/>
      <c r="S762" s="266"/>
      <c r="T762" s="266"/>
      <c r="U762" s="266"/>
      <c r="V762" s="266"/>
      <c r="W762" s="266"/>
      <c r="X762" s="266"/>
      <c r="Y762" s="266"/>
      <c r="Z762" s="266"/>
      <c r="AA762" s="266"/>
      <c r="AB762" s="266"/>
      <c r="AC762" s="266"/>
      <c r="AD762" s="266"/>
      <c r="AE762" s="266"/>
      <c r="AF762" s="266"/>
    </row>
  </sheetData>
  <sheetProtection algorithmName="SHA-512" hashValue="5aC2hZFV+1Md/rB6Y77PY0qWD/QEyUdgvzWfQ8HVBZXk/gR2anClEAqxJHuRApz8mKC73OB7Uk0kFRh5F67TaQ==" saltValue="bjuDzFoHJQUtxA6epK7C6g==" spinCount="100000" sheet="1" formatRows="0" selectLockedCells="1"/>
  <customSheetViews>
    <customSheetView guid="{302D9D75-0757-45DA-AFBF-614F08F1401B}" scale="115" fitToPage="1" printArea="1" hiddenRows="1" hiddenColumns="1" view="pageBreakPreview" topLeftCell="A2">
      <selection activeCell="I94" sqref="I94"/>
      <rowBreaks count="1" manualBreakCount="1">
        <brk id="674" max="10" man="1"/>
      </rowBreaks>
      <pageMargins left="0.24" right="0.23" top="0.53" bottom="0.44" header="0.41" footer="0.24"/>
      <printOptions horizontalCentered="1"/>
      <pageSetup paperSize="9" scale="87" fitToHeight="0" orientation="landscape" r:id="rId1"/>
      <headerFooter alignWithMargins="0">
        <oddFooter>&amp;R&amp;"Book Antiqua,Bold"&amp;10Schedule-2/ Page &amp;P of &amp;N</oddFooter>
      </headerFooter>
    </customSheetView>
    <customSheetView guid="{4452BE38-CCC8-48C7-BE23-59874684899B}" scale="115" fitToPage="1" printArea="1" hiddenRows="1" hiddenColumns="1" view="pageBreakPreview">
      <selection activeCell="I19" sqref="I19"/>
      <rowBreaks count="1" manualBreakCount="1">
        <brk id="669" max="10" man="1"/>
      </rowBreaks>
      <pageMargins left="0.24" right="0.23" top="0.53" bottom="0.44" header="0.41" footer="0.24"/>
      <printOptions horizontalCentered="1"/>
      <pageSetup paperSize="9" scale="87" fitToHeight="0" orientation="landscape" r:id="rId2"/>
      <headerFooter alignWithMargins="0">
        <oddFooter>&amp;R&amp;"Book Antiqua,Bold"&amp;10Schedule-2/ Page &amp;P of &amp;N</oddFooter>
      </headerFooter>
    </customSheetView>
    <customSheetView guid="{C6A7FFED-91EB-41DF-A944-2BFB2D792481}" scale="115" fitToPage="1" printArea="1" hiddenRows="1" hiddenColumns="1" view="pageBreakPreview" topLeftCell="A664">
      <selection activeCell="I674" sqref="I674"/>
      <rowBreaks count="1" manualBreakCount="1">
        <brk id="674" max="10" man="1"/>
      </rowBreaks>
      <pageMargins left="0.24" right="0.23" top="0.53" bottom="0.44" header="0.41" footer="0.24"/>
      <printOptions horizontalCentered="1"/>
      <pageSetup paperSize="9" scale="87" fitToHeight="0" orientation="landscape" r:id="rId3"/>
      <headerFooter alignWithMargins="0">
        <oddFooter>&amp;R&amp;"Book Antiqua,Bold"&amp;10Schedule-2/ Page &amp;P of &amp;N</oddFooter>
      </headerFooter>
    </customSheetView>
  </customSheetViews>
  <mergeCells count="18">
    <mergeCell ref="A3:J3"/>
    <mergeCell ref="R3:S3"/>
    <mergeCell ref="A4:J4"/>
    <mergeCell ref="A7:H7"/>
    <mergeCell ref="A8:B8"/>
    <mergeCell ref="C8:E8"/>
    <mergeCell ref="A675:J675"/>
    <mergeCell ref="B680:J680"/>
    <mergeCell ref="H682:I682"/>
    <mergeCell ref="H683:I683"/>
    <mergeCell ref="A9:B9"/>
    <mergeCell ref="C9:E9"/>
    <mergeCell ref="C10:E10"/>
    <mergeCell ref="C11:E11"/>
    <mergeCell ref="A14:J14"/>
    <mergeCell ref="I15:J15"/>
    <mergeCell ref="A184:G184"/>
    <mergeCell ref="A97:G97"/>
  </mergeCells>
  <conditionalFormatting sqref="I503:I529 I542:I552 I663:I670 I558:I576 I218:I223 I555:I556 I579:I584 I673:I674">
    <cfRule type="expression" dxfId="845" priority="79" stopIfTrue="1">
      <formula>F218&gt;0</formula>
    </cfRule>
  </conditionalFormatting>
  <conditionalFormatting sqref="I503:I529 I542:I552">
    <cfRule type="cellIs" dxfId="844" priority="78" stopIfTrue="1" operator="equal">
      <formula>"a"</formula>
    </cfRule>
  </conditionalFormatting>
  <conditionalFormatting sqref="I530:I541">
    <cfRule type="expression" dxfId="843" priority="77" stopIfTrue="1">
      <formula>F530&gt;0</formula>
    </cfRule>
  </conditionalFormatting>
  <conditionalFormatting sqref="I530:I541">
    <cfRule type="cellIs" dxfId="842" priority="76" stopIfTrue="1" operator="equal">
      <formula>"a"</formula>
    </cfRule>
  </conditionalFormatting>
  <conditionalFormatting sqref="I589:I592 I577:I578">
    <cfRule type="expression" dxfId="841" priority="75" stopIfTrue="1">
      <formula>F577&gt;0</formula>
    </cfRule>
  </conditionalFormatting>
  <conditionalFormatting sqref="I589:I592 I555:I556 I558:I578">
    <cfRule type="cellIs" dxfId="840" priority="74" stopIfTrue="1" operator="equal">
      <formula>"a"</formula>
    </cfRule>
  </conditionalFormatting>
  <conditionalFormatting sqref="I586:I588">
    <cfRule type="expression" dxfId="839" priority="73" stopIfTrue="1">
      <formula>F586&gt;0</formula>
    </cfRule>
  </conditionalFormatting>
  <conditionalFormatting sqref="I579:I584 I586:I588">
    <cfRule type="cellIs" dxfId="838" priority="72" stopIfTrue="1" operator="equal">
      <formula>"a"</formula>
    </cfRule>
  </conditionalFormatting>
  <conditionalFormatting sqref="I593:I615 I632:I642 I617:I619">
    <cfRule type="expression" dxfId="837" priority="71" stopIfTrue="1">
      <formula>F593&gt;0</formula>
    </cfRule>
  </conditionalFormatting>
  <conditionalFormatting sqref="I593:I615 I632:I642 I617:I619">
    <cfRule type="cellIs" dxfId="836" priority="70" stopIfTrue="1" operator="equal">
      <formula>"a"</formula>
    </cfRule>
  </conditionalFormatting>
  <conditionalFormatting sqref="I620:I631">
    <cfRule type="expression" dxfId="835" priority="69" stopIfTrue="1">
      <formula>F620&gt;0</formula>
    </cfRule>
  </conditionalFormatting>
  <conditionalFormatting sqref="I620:I631">
    <cfRule type="cellIs" dxfId="834" priority="68" stopIfTrue="1" operator="equal">
      <formula>"a"</formula>
    </cfRule>
  </conditionalFormatting>
  <conditionalFormatting sqref="I647:I649 I662">
    <cfRule type="expression" dxfId="833" priority="67" stopIfTrue="1">
      <formula>F647&gt;0</formula>
    </cfRule>
  </conditionalFormatting>
  <conditionalFormatting sqref="I647:I649 I662:I670 I673:I674">
    <cfRule type="cellIs" dxfId="832" priority="66" stopIfTrue="1" operator="equal">
      <formula>"a"</formula>
    </cfRule>
  </conditionalFormatting>
  <conditionalFormatting sqref="I643:I646">
    <cfRule type="expression" dxfId="831" priority="65" stopIfTrue="1">
      <formula>F643&gt;0</formula>
    </cfRule>
  </conditionalFormatting>
  <conditionalFormatting sqref="I643:I646">
    <cfRule type="cellIs" dxfId="830" priority="64" stopIfTrue="1" operator="equal">
      <formula>"a"</formula>
    </cfRule>
  </conditionalFormatting>
  <conditionalFormatting sqref="I338:I346 I489:I493 I378:I401 I348:I365 I407:I412 I499:I502 I404:I405 I496:I497">
    <cfRule type="expression" dxfId="829" priority="63" stopIfTrue="1">
      <formula>F338&gt;0</formula>
    </cfRule>
  </conditionalFormatting>
  <conditionalFormatting sqref="I338:I346 I378:I388 I348:I365">
    <cfRule type="cellIs" dxfId="828" priority="62" stopIfTrue="1" operator="equal">
      <formula>"a"</formula>
    </cfRule>
  </conditionalFormatting>
  <conditionalFormatting sqref="I366:I377">
    <cfRule type="expression" dxfId="827" priority="61" stopIfTrue="1">
      <formula>F366&gt;0</formula>
    </cfRule>
  </conditionalFormatting>
  <conditionalFormatting sqref="I366:I377">
    <cfRule type="cellIs" dxfId="826" priority="60" stopIfTrue="1" operator="equal">
      <formula>"a"</formula>
    </cfRule>
  </conditionalFormatting>
  <conditionalFormatting sqref="I427:I430 I413:I414">
    <cfRule type="expression" dxfId="825" priority="59" stopIfTrue="1">
      <formula>F413&gt;0</formula>
    </cfRule>
  </conditionalFormatting>
  <conditionalFormatting sqref="I427:I430 I389:I401 I407:I414 I404:I405">
    <cfRule type="cellIs" dxfId="824" priority="58" stopIfTrue="1" operator="equal">
      <formula>"a"</formula>
    </cfRule>
  </conditionalFormatting>
  <conditionalFormatting sqref="I415:I426">
    <cfRule type="expression" dxfId="823" priority="57" stopIfTrue="1">
      <formula>F415&gt;0</formula>
    </cfRule>
  </conditionalFormatting>
  <conditionalFormatting sqref="I415:I426">
    <cfRule type="cellIs" dxfId="822" priority="56" stopIfTrue="1" operator="equal">
      <formula>"a"</formula>
    </cfRule>
  </conditionalFormatting>
  <conditionalFormatting sqref="I431:I438 I470:I480 I440:I457">
    <cfRule type="expression" dxfId="821" priority="55" stopIfTrue="1">
      <formula>F431&gt;0</formula>
    </cfRule>
  </conditionalFormatting>
  <conditionalFormatting sqref="I431:I438 I470:I480 I440:I457">
    <cfRule type="cellIs" dxfId="820" priority="54" stopIfTrue="1" operator="equal">
      <formula>"a"</formula>
    </cfRule>
  </conditionalFormatting>
  <conditionalFormatting sqref="I458:I469">
    <cfRule type="expression" dxfId="819" priority="53" stopIfTrue="1">
      <formula>F458&gt;0</formula>
    </cfRule>
  </conditionalFormatting>
  <conditionalFormatting sqref="I458:I469">
    <cfRule type="cellIs" dxfId="818" priority="52" stopIfTrue="1" operator="equal">
      <formula>"a"</formula>
    </cfRule>
  </conditionalFormatting>
  <conditionalFormatting sqref="I485:I488">
    <cfRule type="expression" dxfId="817" priority="51" stopIfTrue="1">
      <formula>F485&gt;0</formula>
    </cfRule>
  </conditionalFormatting>
  <conditionalFormatting sqref="I485:I493 I499:I502 I496:I497">
    <cfRule type="cellIs" dxfId="816" priority="50" stopIfTrue="1" operator="equal">
      <formula>"a"</formula>
    </cfRule>
  </conditionalFormatting>
  <conditionalFormatting sqref="I481:I484">
    <cfRule type="expression" dxfId="815" priority="49" stopIfTrue="1">
      <formula>F481&gt;0</formula>
    </cfRule>
  </conditionalFormatting>
  <conditionalFormatting sqref="I481:I484">
    <cfRule type="cellIs" dxfId="814" priority="48" stopIfTrue="1" operator="equal">
      <formula>"a"</formula>
    </cfRule>
  </conditionalFormatting>
  <conditionalFormatting sqref="I178:I183 I327:I337 I197:I205 I225:I247 I185:I195">
    <cfRule type="expression" dxfId="813" priority="47" stopIfTrue="1">
      <formula>F178&gt;0</formula>
    </cfRule>
  </conditionalFormatting>
  <conditionalFormatting sqref="I178:I183 I218:I223 I197:I205 I225:I226 I185:I195">
    <cfRule type="cellIs" dxfId="812" priority="46" stopIfTrue="1" operator="equal">
      <formula>"a"</formula>
    </cfRule>
  </conditionalFormatting>
  <conditionalFormatting sqref="I206:I217">
    <cfRule type="expression" dxfId="811" priority="45" stopIfTrue="1">
      <formula>F206&gt;0</formula>
    </cfRule>
  </conditionalFormatting>
  <conditionalFormatting sqref="I206:I217">
    <cfRule type="cellIs" dxfId="810" priority="44" stopIfTrue="1" operator="equal">
      <formula>"a"</formula>
    </cfRule>
  </conditionalFormatting>
  <conditionalFormatting sqref="I263:I266 I248:I249">
    <cfRule type="expression" dxfId="809" priority="43" stopIfTrue="1">
      <formula>F248&gt;0</formula>
    </cfRule>
  </conditionalFormatting>
  <conditionalFormatting sqref="I263:I266 I227:I249">
    <cfRule type="cellIs" dxfId="808" priority="42" stopIfTrue="1" operator="equal">
      <formula>"a"</formula>
    </cfRule>
  </conditionalFormatting>
  <conditionalFormatting sqref="I250:I254 I256:I262">
    <cfRule type="expression" dxfId="807" priority="41" stopIfTrue="1">
      <formula>F250&gt;0</formula>
    </cfRule>
  </conditionalFormatting>
  <conditionalFormatting sqref="I250:I254 I256:I262">
    <cfRule type="cellIs" dxfId="806" priority="40" stopIfTrue="1" operator="equal">
      <formula>"a"</formula>
    </cfRule>
  </conditionalFormatting>
  <conditionalFormatting sqref="I267:I292 I305:I311 I317:I318 I314:I315">
    <cfRule type="expression" dxfId="805" priority="39" stopIfTrue="1">
      <formula>F267&gt;0</formula>
    </cfRule>
  </conditionalFormatting>
  <conditionalFormatting sqref="I267:I292 I305:I311 I317:I318 I314:I315">
    <cfRule type="cellIs" dxfId="804" priority="38" stopIfTrue="1" operator="equal">
      <formula>"a"</formula>
    </cfRule>
  </conditionalFormatting>
  <conditionalFormatting sqref="I293:I304">
    <cfRule type="expression" dxfId="803" priority="37" stopIfTrue="1">
      <formula>F293&gt;0</formula>
    </cfRule>
  </conditionalFormatting>
  <conditionalFormatting sqref="I293:I304">
    <cfRule type="cellIs" dxfId="802" priority="36" stopIfTrue="1" operator="equal">
      <formula>"a"</formula>
    </cfRule>
  </conditionalFormatting>
  <conditionalFormatting sqref="I323:I326">
    <cfRule type="expression" dxfId="801" priority="35" stopIfTrue="1">
      <formula>F323&gt;0</formula>
    </cfRule>
  </conditionalFormatting>
  <conditionalFormatting sqref="I323:I337">
    <cfRule type="cellIs" dxfId="800" priority="34" stopIfTrue="1" operator="equal">
      <formula>"a"</formula>
    </cfRule>
  </conditionalFormatting>
  <conditionalFormatting sqref="I319:I322">
    <cfRule type="expression" dxfId="799" priority="33" stopIfTrue="1">
      <formula>F319&gt;0</formula>
    </cfRule>
  </conditionalFormatting>
  <conditionalFormatting sqref="I319:I322">
    <cfRule type="cellIs" dxfId="798" priority="32" stopIfTrue="1" operator="equal">
      <formula>"a"</formula>
    </cfRule>
  </conditionalFormatting>
  <conditionalFormatting sqref="I19:I45 I167:I177 I58:I89">
    <cfRule type="expression" dxfId="797" priority="31" stopIfTrue="1">
      <formula>F19&gt;0</formula>
    </cfRule>
  </conditionalFormatting>
  <conditionalFormatting sqref="I19:I45 I58:I68">
    <cfRule type="cellIs" dxfId="796" priority="30" stopIfTrue="1" operator="equal">
      <formula>"a"</formula>
    </cfRule>
  </conditionalFormatting>
  <conditionalFormatting sqref="I46:I57">
    <cfRule type="expression" dxfId="795" priority="29" stopIfTrue="1">
      <formula>F46&gt;0</formula>
    </cfRule>
  </conditionalFormatting>
  <conditionalFormatting sqref="I46:I57">
    <cfRule type="cellIs" dxfId="794" priority="28" stopIfTrue="1" operator="equal">
      <formula>"a"</formula>
    </cfRule>
  </conditionalFormatting>
  <conditionalFormatting sqref="I104:I107 I90:I91">
    <cfRule type="expression" dxfId="793" priority="27" stopIfTrue="1">
      <formula>F90&gt;0</formula>
    </cfRule>
  </conditionalFormatting>
  <conditionalFormatting sqref="I104:I107 I69:I91">
    <cfRule type="cellIs" dxfId="792" priority="26" stopIfTrue="1" operator="equal">
      <formula>"a"</formula>
    </cfRule>
  </conditionalFormatting>
  <conditionalFormatting sqref="I92:I96 I98:I103">
    <cfRule type="expression" dxfId="791" priority="25" stopIfTrue="1">
      <formula>F92&gt;0</formula>
    </cfRule>
  </conditionalFormatting>
  <conditionalFormatting sqref="I92:I96 I98:I103">
    <cfRule type="cellIs" dxfId="790" priority="24" stopIfTrue="1" operator="equal">
      <formula>"a"</formula>
    </cfRule>
  </conditionalFormatting>
  <conditionalFormatting sqref="I109 I148:I158 I111:I135">
    <cfRule type="expression" dxfId="789" priority="23" stopIfTrue="1">
      <formula>F109&gt;0</formula>
    </cfRule>
  </conditionalFormatting>
  <conditionalFormatting sqref="I109 I148:I158 I111:I135">
    <cfRule type="cellIs" dxfId="788" priority="22" stopIfTrue="1" operator="equal">
      <formula>"a"</formula>
    </cfRule>
  </conditionalFormatting>
  <conditionalFormatting sqref="I136:I147">
    <cfRule type="expression" dxfId="787" priority="21" stopIfTrue="1">
      <formula>F136&gt;0</formula>
    </cfRule>
  </conditionalFormatting>
  <conditionalFormatting sqref="I136:I147">
    <cfRule type="cellIs" dxfId="786" priority="20" stopIfTrue="1" operator="equal">
      <formula>"a"</formula>
    </cfRule>
  </conditionalFormatting>
  <conditionalFormatting sqref="I163:I166">
    <cfRule type="expression" dxfId="785" priority="19" stopIfTrue="1">
      <formula>F163&gt;0</formula>
    </cfRule>
  </conditionalFormatting>
  <conditionalFormatting sqref="I163:I177">
    <cfRule type="cellIs" dxfId="784" priority="18" stopIfTrue="1" operator="equal">
      <formula>"a"</formula>
    </cfRule>
  </conditionalFormatting>
  <conditionalFormatting sqref="I159:I162">
    <cfRule type="expression" dxfId="783" priority="17" stopIfTrue="1">
      <formula>F159&gt;0</formula>
    </cfRule>
  </conditionalFormatting>
  <conditionalFormatting sqref="I159:I162">
    <cfRule type="cellIs" dxfId="782" priority="16" stopIfTrue="1" operator="equal">
      <formula>"a"</formula>
    </cfRule>
  </conditionalFormatting>
  <conditionalFormatting sqref="I651:I661">
    <cfRule type="expression" dxfId="781" priority="15" stopIfTrue="1">
      <formula>F651&gt;0</formula>
    </cfRule>
  </conditionalFormatting>
  <conditionalFormatting sqref="I650">
    <cfRule type="expression" dxfId="780" priority="14" stopIfTrue="1">
      <formula>F650&gt;0</formula>
    </cfRule>
  </conditionalFormatting>
  <conditionalFormatting sqref="I650:I661">
    <cfRule type="cellIs" dxfId="779" priority="13" stopIfTrue="1" operator="equal">
      <formula>"a"</formula>
    </cfRule>
  </conditionalFormatting>
  <conditionalFormatting sqref="I402:I403">
    <cfRule type="expression" dxfId="778" priority="12" stopIfTrue="1">
      <formula>F402&gt;0</formula>
    </cfRule>
  </conditionalFormatting>
  <conditionalFormatting sqref="I402:I403">
    <cfRule type="cellIs" dxfId="777" priority="11" stopIfTrue="1" operator="equal">
      <formula>"a"</formula>
    </cfRule>
  </conditionalFormatting>
  <conditionalFormatting sqref="I494:I495">
    <cfRule type="expression" dxfId="776" priority="10" stopIfTrue="1">
      <formula>F494&gt;0</formula>
    </cfRule>
  </conditionalFormatting>
  <conditionalFormatting sqref="I494:I495">
    <cfRule type="cellIs" dxfId="775" priority="9" stopIfTrue="1" operator="equal">
      <formula>"a"</formula>
    </cfRule>
  </conditionalFormatting>
  <conditionalFormatting sqref="I553:I554">
    <cfRule type="expression" dxfId="774" priority="8" stopIfTrue="1">
      <formula>F553&gt;0</formula>
    </cfRule>
  </conditionalFormatting>
  <conditionalFormatting sqref="I553:I554">
    <cfRule type="cellIs" dxfId="773" priority="7" stopIfTrue="1" operator="equal">
      <formula>"a"</formula>
    </cfRule>
  </conditionalFormatting>
  <conditionalFormatting sqref="I671:I672">
    <cfRule type="expression" dxfId="772" priority="6" stopIfTrue="1">
      <formula>F671&gt;0</formula>
    </cfRule>
  </conditionalFormatting>
  <conditionalFormatting sqref="I671:I672">
    <cfRule type="cellIs" dxfId="771" priority="5" stopIfTrue="1" operator="equal">
      <formula>"a"</formula>
    </cfRule>
  </conditionalFormatting>
  <conditionalFormatting sqref="I108">
    <cfRule type="expression" dxfId="770" priority="4" stopIfTrue="1">
      <formula>F108&gt;0</formula>
    </cfRule>
  </conditionalFormatting>
  <conditionalFormatting sqref="I108">
    <cfRule type="cellIs" dxfId="769" priority="3" stopIfTrue="1" operator="equal">
      <formula>"a"</formula>
    </cfRule>
  </conditionalFormatting>
  <conditionalFormatting sqref="I312:I313">
    <cfRule type="expression" dxfId="768" priority="2" stopIfTrue="1">
      <formula>F312&gt;0</formula>
    </cfRule>
  </conditionalFormatting>
  <conditionalFormatting sqref="I312:I313">
    <cfRule type="cellIs" dxfId="767" priority="1" stopIfTrue="1" operator="equal">
      <formula>"a"</formula>
    </cfRule>
  </conditionalFormatting>
  <dataValidations count="1">
    <dataValidation type="decimal" operator="greaterThan" allowBlank="1" showInputMessage="1" showErrorMessage="1" sqref="I617:I674 I111:I195 I197:I223 I225:I254 I19:I109 I317:I346 I499:I556 I407:I438 I348:I405 I440:I497 I558:I584 I586:I615 I256:I315" xr:uid="{00000000-0002-0000-0500-000000000000}">
      <formula1>0</formula1>
    </dataValidation>
  </dataValidations>
  <printOptions horizontalCentered="1"/>
  <pageMargins left="0.24" right="0.23" top="0.53" bottom="0.44" header="0.41" footer="0.24"/>
  <pageSetup paperSize="9" scale="87" fitToHeight="0" orientation="landscape" r:id="rId4"/>
  <headerFooter alignWithMargins="0">
    <oddFooter>&amp;R&amp;"Book Antiqua,Bold"&amp;10Schedule-2/ Page &amp;P of &amp;N</oddFooter>
  </headerFooter>
  <rowBreaks count="1" manualBreakCount="1">
    <brk id="674" max="10" man="1"/>
  </rowBreaks>
  <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10"/>
    <pageSetUpPr fitToPage="1"/>
  </sheetPr>
  <dimension ref="A1:BB718"/>
  <sheetViews>
    <sheetView view="pageBreakPreview" topLeftCell="A54" zoomScale="70" zoomScaleNormal="100" zoomScaleSheetLayoutView="70" workbookViewId="0">
      <selection activeCell="I106" sqref="I106"/>
    </sheetView>
  </sheetViews>
  <sheetFormatPr defaultColWidth="9" defaultRowHeight="15.75" x14ac:dyDescent="0.3"/>
  <cols>
    <col min="1" max="1" width="5.25" style="345" customWidth="1"/>
    <col min="2" max="2" width="14.125" style="346" bestFit="1" customWidth="1"/>
    <col min="3" max="3" width="9" style="346" customWidth="1"/>
    <col min="4" max="4" width="9.625" style="346" customWidth="1"/>
    <col min="5" max="5" width="9.375" style="346" customWidth="1"/>
    <col min="6" max="6" width="33.125" style="346" bestFit="1" customWidth="1"/>
    <col min="7" max="7" width="13.75" style="346" customWidth="1"/>
    <col min="8" max="8" width="14" style="347" customWidth="1"/>
    <col min="9" max="9" width="12" style="348" bestFit="1" customWidth="1"/>
    <col min="10" max="10" width="9.5" style="346" customWidth="1"/>
    <col min="11" max="11" width="13.875" style="346" bestFit="1" customWidth="1"/>
    <col min="12" max="12" width="78.625" style="349" customWidth="1"/>
    <col min="13" max="13" width="6.5" style="348" customWidth="1"/>
    <col min="14" max="14" width="9.25" style="348" customWidth="1"/>
    <col min="15" max="15" width="13.5" style="350" customWidth="1"/>
    <col min="16" max="16" width="14.875" style="350" customWidth="1"/>
    <col min="17" max="17" width="13.375" style="9" hidden="1" customWidth="1"/>
    <col min="18" max="18" width="13.125" style="9" hidden="1" customWidth="1"/>
    <col min="19" max="19" width="13.5" style="9" hidden="1" customWidth="1"/>
    <col min="20" max="21" width="9" style="9" hidden="1" customWidth="1"/>
    <col min="22" max="28" width="9" style="9" customWidth="1"/>
    <col min="29" max="29" width="16.5" style="10" customWidth="1"/>
    <col min="30" max="31" width="9" style="10" customWidth="1"/>
    <col min="32" max="36" width="9" style="9"/>
    <col min="37" max="37" width="9" style="10" hidden="1" customWidth="1"/>
    <col min="38" max="39" width="17.625" style="10" hidden="1" customWidth="1"/>
    <col min="40" max="40" width="9" style="10" hidden="1" customWidth="1"/>
    <col min="41" max="41" width="15.5" style="10" hidden="1" customWidth="1"/>
    <col min="42" max="42" width="15.375" style="10" hidden="1" customWidth="1"/>
    <col min="43" max="54" width="9" style="9"/>
    <col min="55" max="16384" width="9" style="16"/>
  </cols>
  <sheetData>
    <row r="1" spans="1:54" ht="16.5" x14ac:dyDescent="0.3">
      <c r="A1" s="335" t="str">
        <f>Cover!B3</f>
        <v>Specification No: CC/NT/W-SCADA/DOM/A00/23/00395</v>
      </c>
      <c r="B1" s="336"/>
      <c r="C1" s="336"/>
      <c r="D1" s="336"/>
      <c r="E1" s="336"/>
      <c r="F1" s="336"/>
      <c r="G1" s="336"/>
      <c r="H1" s="337"/>
      <c r="I1" s="1"/>
      <c r="J1" s="336"/>
      <c r="K1" s="336"/>
      <c r="L1" s="338"/>
      <c r="M1" s="4"/>
      <c r="N1" s="4"/>
      <c r="O1" s="5"/>
      <c r="P1" s="339" t="s">
        <v>134</v>
      </c>
    </row>
    <row r="2" spans="1:54" x14ac:dyDescent="0.3">
      <c r="A2" s="340"/>
      <c r="B2" s="341"/>
      <c r="C2" s="341"/>
      <c r="D2" s="341"/>
      <c r="E2" s="341"/>
      <c r="F2" s="341"/>
      <c r="G2" s="341"/>
      <c r="H2" s="342"/>
      <c r="I2" s="20"/>
      <c r="J2" s="341"/>
      <c r="K2" s="341"/>
      <c r="L2" s="343"/>
      <c r="M2" s="20"/>
      <c r="N2" s="20"/>
      <c r="O2" s="19"/>
      <c r="P2" s="19"/>
    </row>
    <row r="3" spans="1:54" ht="33.75" customHeight="1" x14ac:dyDescent="0.3">
      <c r="A3" s="989" t="str">
        <f>Cover!$B$2</f>
        <v>Upgradation of SCADA and associated systems of NTAMC /RTAMC</v>
      </c>
      <c r="B3" s="989"/>
      <c r="C3" s="989"/>
      <c r="D3" s="989"/>
      <c r="E3" s="989"/>
      <c r="F3" s="989"/>
      <c r="G3" s="989"/>
      <c r="H3" s="989"/>
      <c r="I3" s="989"/>
      <c r="J3" s="989"/>
      <c r="K3" s="989"/>
      <c r="L3" s="989"/>
      <c r="M3" s="989"/>
      <c r="N3" s="989"/>
      <c r="O3" s="989"/>
      <c r="P3" s="989"/>
      <c r="Q3" s="989"/>
      <c r="AK3" s="23" t="s">
        <v>135</v>
      </c>
      <c r="AM3" s="125">
        <f>IF(ISERROR(#REF!/('[1]Sch-6'!D14+'[1]Sch-6'!D16+'[1]Sch-6'!D18)),0,#REF!/( '[1]Sch-6'!D14+'[1]Sch-6'!D16+'[1]Sch-6'!D18))</f>
        <v>0</v>
      </c>
    </row>
    <row r="4" spans="1:54" ht="16.5" x14ac:dyDescent="0.3">
      <c r="A4" s="976" t="s">
        <v>136</v>
      </c>
      <c r="B4" s="976"/>
      <c r="C4" s="976"/>
      <c r="D4" s="976"/>
      <c r="E4" s="976"/>
      <c r="F4" s="976"/>
      <c r="G4" s="976"/>
      <c r="H4" s="976"/>
      <c r="I4" s="976"/>
      <c r="J4" s="976"/>
      <c r="K4" s="976"/>
      <c r="L4" s="976"/>
      <c r="M4" s="976"/>
      <c r="N4" s="976"/>
      <c r="O4" s="976"/>
      <c r="P4" s="976"/>
      <c r="Q4" s="976"/>
      <c r="AK4" s="23" t="s">
        <v>137</v>
      </c>
      <c r="AM4" s="344" t="e">
        <f>#REF!</f>
        <v>#REF!</v>
      </c>
    </row>
    <row r="5" spans="1:54" x14ac:dyDescent="0.3">
      <c r="AK5" s="23" t="s">
        <v>138</v>
      </c>
      <c r="AM5" s="344">
        <f>IF(ISERROR(#REF!/#REF!),0,#REF! /#REF!)</f>
        <v>0</v>
      </c>
    </row>
    <row r="6" spans="1:54" ht="16.5" x14ac:dyDescent="0.3">
      <c r="A6" s="351" t="str">
        <f>'[1]Sch-1'!A6</f>
        <v>Bidder’s Name and Address (Sole Bidder) :</v>
      </c>
      <c r="B6" s="352"/>
      <c r="C6" s="352"/>
      <c r="D6" s="352"/>
      <c r="E6" s="352"/>
      <c r="F6" s="352"/>
      <c r="G6" s="352"/>
      <c r="H6" s="353"/>
      <c r="I6" s="354"/>
      <c r="J6" s="352"/>
      <c r="K6" s="352"/>
      <c r="L6" s="355"/>
      <c r="M6" s="153" t="s">
        <v>5</v>
      </c>
      <c r="P6" s="19"/>
      <c r="AK6" s="23" t="s">
        <v>139</v>
      </c>
      <c r="AM6" s="344" t="e">
        <f>#REF!</f>
        <v>#REF!</v>
      </c>
    </row>
    <row r="7" spans="1:54" ht="18.600000000000001" customHeight="1" x14ac:dyDescent="0.3">
      <c r="A7" s="1013" t="str">
        <f>'[1]Sch-1'!A7</f>
        <v/>
      </c>
      <c r="B7" s="1013"/>
      <c r="C7" s="1013"/>
      <c r="D7" s="1013"/>
      <c r="E7" s="1013"/>
      <c r="F7" s="1013"/>
      <c r="G7" s="356"/>
      <c r="H7" s="357"/>
      <c r="I7" s="356"/>
      <c r="J7" s="356"/>
      <c r="K7" s="356"/>
      <c r="L7" s="356"/>
      <c r="M7" s="1007" t="str">
        <f>'[1]Sch-1'!M7</f>
        <v>Contracts Services, 3rd Floor</v>
      </c>
      <c r="N7" s="1007"/>
      <c r="O7" s="1007"/>
      <c r="P7" s="1007"/>
      <c r="AK7" s="23" t="s">
        <v>140</v>
      </c>
      <c r="AM7" s="125" t="e">
        <f>SUM(AM3:AM6)</f>
        <v>#REF!</v>
      </c>
    </row>
    <row r="8" spans="1:54" ht="16.5" x14ac:dyDescent="0.3">
      <c r="A8" s="358" t="s">
        <v>7</v>
      </c>
      <c r="B8" s="359"/>
      <c r="C8" s="360" t="str">
        <f>'Sch-2'!C9:E9</f>
        <v/>
      </c>
      <c r="D8" s="359"/>
      <c r="E8" s="359"/>
      <c r="F8" s="359"/>
      <c r="G8" s="359"/>
      <c r="H8" s="361"/>
      <c r="I8" s="362"/>
      <c r="J8" s="359"/>
      <c r="K8" s="359"/>
      <c r="M8" s="1007" t="str">
        <f>'[1]Sch-1'!M8</f>
        <v>Power Grid Corporation of India Ltd.,</v>
      </c>
      <c r="N8" s="1007"/>
      <c r="O8" s="1007"/>
      <c r="P8" s="1007"/>
    </row>
    <row r="9" spans="1:54" ht="16.5" x14ac:dyDescent="0.3">
      <c r="A9" s="358" t="s">
        <v>9</v>
      </c>
      <c r="B9" s="359"/>
      <c r="C9" s="360" t="str">
        <f>'Sch-2'!C10:E10</f>
        <v/>
      </c>
      <c r="D9" s="359"/>
      <c r="E9" s="359"/>
      <c r="F9" s="359"/>
      <c r="G9" s="359"/>
      <c r="H9" s="361"/>
      <c r="I9" s="362"/>
      <c r="J9" s="359"/>
      <c r="K9" s="359"/>
      <c r="M9" s="1007" t="str">
        <f>'[1]Sch-1'!M9</f>
        <v>"Saudamini", Plot No.-2</v>
      </c>
      <c r="N9" s="1007"/>
      <c r="O9" s="1007"/>
      <c r="P9" s="1007"/>
    </row>
    <row r="10" spans="1:54" ht="16.5" customHeight="1" x14ac:dyDescent="0.3">
      <c r="A10" s="363"/>
      <c r="B10" s="364"/>
      <c r="C10" s="360" t="str">
        <f>'Sch-2'!C11:E11</f>
        <v/>
      </c>
      <c r="D10" s="364"/>
      <c r="E10" s="365"/>
      <c r="F10" s="364"/>
      <c r="G10" s="364"/>
      <c r="H10" s="366"/>
      <c r="I10" s="367"/>
      <c r="J10" s="364"/>
      <c r="K10" s="364"/>
      <c r="M10" s="35" t="str">
        <f>'[1]Sch-1'!M10</f>
        <v xml:space="preserve">Sector-29, </v>
      </c>
      <c r="N10" s="35"/>
      <c r="O10" s="35"/>
      <c r="P10" s="35"/>
      <c r="AK10" s="23" t="s">
        <v>141</v>
      </c>
      <c r="AM10" s="344" t="e">
        <f>'[1]Sch-1'!AA10</f>
        <v>#REF!</v>
      </c>
    </row>
    <row r="11" spans="1:54" ht="16.5" customHeight="1" x14ac:dyDescent="0.3">
      <c r="A11" s="363"/>
      <c r="B11" s="364"/>
      <c r="C11" s="360" t="str">
        <f>'Sch-2'!C12</f>
        <v/>
      </c>
      <c r="D11" s="364"/>
      <c r="E11" s="364"/>
      <c r="F11" s="364"/>
      <c r="G11" s="364"/>
      <c r="H11" s="366"/>
      <c r="I11" s="367"/>
      <c r="J11" s="364"/>
      <c r="K11" s="364"/>
      <c r="M11" s="1007" t="str">
        <f>'[1]Sch-1'!M11</f>
        <v>Gurugram (Haryana) - 122001</v>
      </c>
      <c r="N11" s="1007"/>
      <c r="O11" s="1007"/>
      <c r="P11" s="1007"/>
      <c r="AK11" s="23"/>
      <c r="AM11" s="344"/>
    </row>
    <row r="12" spans="1:54" x14ac:dyDescent="0.3">
      <c r="A12" s="368"/>
      <c r="B12" s="369"/>
      <c r="C12" s="369"/>
      <c r="D12" s="369"/>
      <c r="E12" s="369"/>
      <c r="F12" s="369"/>
      <c r="G12" s="369"/>
      <c r="H12" s="366"/>
      <c r="I12" s="370"/>
      <c r="J12" s="369"/>
      <c r="K12" s="369"/>
      <c r="L12" s="371"/>
      <c r="M12" s="372"/>
      <c r="N12" s="372"/>
      <c r="O12" s="34"/>
      <c r="P12" s="19"/>
      <c r="AK12" s="23"/>
      <c r="AM12" s="344"/>
    </row>
    <row r="13" spans="1:54" s="61" customFormat="1" ht="33" customHeight="1" x14ac:dyDescent="0.3">
      <c r="A13" s="373" t="s">
        <v>142</v>
      </c>
      <c r="B13" s="374"/>
      <c r="C13" s="374"/>
      <c r="D13" s="374"/>
      <c r="E13" s="374"/>
      <c r="F13" s="374"/>
      <c r="G13" s="374"/>
      <c r="H13" s="374"/>
      <c r="I13" s="374"/>
      <c r="J13" s="374"/>
      <c r="K13" s="374"/>
      <c r="L13" s="374"/>
      <c r="M13" s="374"/>
      <c r="N13" s="374"/>
      <c r="O13" s="374"/>
      <c r="P13" s="374"/>
      <c r="Q13" s="56"/>
      <c r="R13" s="375"/>
      <c r="S13" s="375"/>
      <c r="T13" s="375"/>
      <c r="U13" s="375"/>
      <c r="V13" s="56"/>
      <c r="W13" s="56"/>
      <c r="X13" s="56"/>
      <c r="Y13" s="56"/>
      <c r="Z13" s="56"/>
      <c r="AA13" s="56"/>
      <c r="AB13" s="56"/>
      <c r="AC13" s="57"/>
      <c r="AD13" s="57"/>
      <c r="AE13" s="57"/>
      <c r="AF13" s="56"/>
      <c r="AG13" s="56"/>
      <c r="AH13" s="56"/>
      <c r="AI13" s="56"/>
      <c r="AJ13" s="56"/>
      <c r="AK13" s="57"/>
      <c r="AL13" s="1008" t="s">
        <v>143</v>
      </c>
      <c r="AM13" s="1008"/>
      <c r="AN13" s="376" t="s">
        <v>144</v>
      </c>
      <c r="AO13" s="1008" t="s">
        <v>145</v>
      </c>
      <c r="AP13" s="1008"/>
      <c r="AQ13" s="56"/>
      <c r="AR13" s="56"/>
      <c r="AS13" s="56"/>
      <c r="AT13" s="56"/>
      <c r="AU13" s="56"/>
      <c r="AV13" s="56"/>
      <c r="AW13" s="56"/>
      <c r="AX13" s="56"/>
      <c r="AY13" s="56"/>
      <c r="AZ13" s="56"/>
      <c r="BA13" s="56"/>
      <c r="BB13" s="56"/>
    </row>
    <row r="14" spans="1:54" ht="16.5" x14ac:dyDescent="0.3">
      <c r="A14" s="363"/>
      <c r="B14" s="364"/>
      <c r="C14" s="364"/>
      <c r="D14" s="364"/>
      <c r="E14" s="364"/>
      <c r="F14" s="364"/>
      <c r="G14" s="364"/>
      <c r="H14" s="366"/>
      <c r="I14" s="367"/>
      <c r="J14" s="364"/>
      <c r="K14" s="364"/>
      <c r="L14" s="364"/>
      <c r="M14" s="364"/>
      <c r="N14" s="369"/>
      <c r="O14" s="364"/>
      <c r="P14" s="364"/>
      <c r="R14" s="377"/>
      <c r="S14" s="377"/>
      <c r="T14" s="377"/>
      <c r="U14" s="377"/>
      <c r="AL14" s="378"/>
      <c r="AM14" s="378"/>
      <c r="AN14" s="379"/>
      <c r="AO14" s="378"/>
      <c r="AP14" s="378"/>
    </row>
    <row r="15" spans="1:54" ht="16.5" x14ac:dyDescent="0.3">
      <c r="A15" s="363"/>
      <c r="B15" s="364"/>
      <c r="C15" s="364"/>
      <c r="D15" s="364"/>
      <c r="E15" s="364"/>
      <c r="F15" s="364"/>
      <c r="G15" s="364"/>
      <c r="H15" s="366"/>
      <c r="I15" s="367"/>
      <c r="J15" s="364"/>
      <c r="K15" s="364"/>
      <c r="L15" s="364"/>
      <c r="M15" s="364"/>
      <c r="N15" s="1009" t="s">
        <v>15</v>
      </c>
      <c r="O15" s="1009"/>
      <c r="P15" s="1009"/>
      <c r="R15" s="377"/>
      <c r="S15" s="377"/>
      <c r="T15" s="377"/>
      <c r="U15" s="377"/>
      <c r="AL15" s="378"/>
      <c r="AM15" s="378"/>
      <c r="AN15" s="379"/>
      <c r="AO15" s="378"/>
      <c r="AP15" s="378"/>
    </row>
    <row r="16" spans="1:54" ht="104.25" customHeight="1" x14ac:dyDescent="0.3">
      <c r="A16" s="380" t="s">
        <v>17</v>
      </c>
      <c r="B16" s="381" t="s">
        <v>18</v>
      </c>
      <c r="C16" s="381" t="s">
        <v>19</v>
      </c>
      <c r="D16" s="381" t="s">
        <v>146</v>
      </c>
      <c r="E16" s="381" t="s">
        <v>147</v>
      </c>
      <c r="F16" s="381" t="s">
        <v>20</v>
      </c>
      <c r="G16" s="382" t="s">
        <v>148</v>
      </c>
      <c r="H16" s="383" t="s">
        <v>149</v>
      </c>
      <c r="I16" s="384" t="s">
        <v>150</v>
      </c>
      <c r="J16" s="385" t="s">
        <v>24</v>
      </c>
      <c r="K16" s="385" t="s">
        <v>25</v>
      </c>
      <c r="L16" s="381" t="s">
        <v>124</v>
      </c>
      <c r="M16" s="386" t="s">
        <v>27</v>
      </c>
      <c r="N16" s="386" t="s">
        <v>125</v>
      </c>
      <c r="O16" s="381" t="s">
        <v>151</v>
      </c>
      <c r="P16" s="381" t="s">
        <v>152</v>
      </c>
      <c r="Q16" s="387" t="s">
        <v>153</v>
      </c>
      <c r="R16" s="377"/>
      <c r="S16" s="377"/>
      <c r="T16" s="377"/>
      <c r="U16" s="377"/>
      <c r="AL16" s="388" t="s">
        <v>151</v>
      </c>
      <c r="AM16" s="388" t="s">
        <v>152</v>
      </c>
      <c r="AN16" s="379"/>
      <c r="AO16" s="388" t="s">
        <v>151</v>
      </c>
      <c r="AP16" s="388" t="s">
        <v>152</v>
      </c>
    </row>
    <row r="17" spans="1:54" s="401" customFormat="1" ht="30" customHeight="1" x14ac:dyDescent="0.3">
      <c r="A17" s="389">
        <v>1</v>
      </c>
      <c r="B17" s="390">
        <v>2</v>
      </c>
      <c r="C17" s="390">
        <v>3</v>
      </c>
      <c r="D17" s="390">
        <v>4</v>
      </c>
      <c r="E17" s="390">
        <v>5</v>
      </c>
      <c r="F17" s="391">
        <v>6</v>
      </c>
      <c r="G17" s="390">
        <v>7</v>
      </c>
      <c r="H17" s="392">
        <v>8</v>
      </c>
      <c r="I17" s="393">
        <v>9</v>
      </c>
      <c r="J17" s="394">
        <v>10</v>
      </c>
      <c r="K17" s="394">
        <v>11</v>
      </c>
      <c r="L17" s="395">
        <v>12</v>
      </c>
      <c r="M17" s="395">
        <v>13</v>
      </c>
      <c r="N17" s="395">
        <v>14</v>
      </c>
      <c r="O17" s="395">
        <v>15</v>
      </c>
      <c r="P17" s="395" t="s">
        <v>154</v>
      </c>
      <c r="Q17" s="395">
        <v>17</v>
      </c>
      <c r="R17" s="396"/>
      <c r="S17" s="396"/>
      <c r="T17" s="396"/>
      <c r="U17" s="396"/>
      <c r="V17" s="397"/>
      <c r="W17" s="397"/>
      <c r="X17" s="397"/>
      <c r="Y17" s="397"/>
      <c r="Z17" s="397"/>
      <c r="AA17" s="397"/>
      <c r="AB17" s="397"/>
      <c r="AC17" s="398"/>
      <c r="AD17" s="398"/>
      <c r="AE17" s="398"/>
      <c r="AF17" s="397"/>
      <c r="AG17" s="397"/>
      <c r="AH17" s="397"/>
      <c r="AI17" s="397"/>
      <c r="AJ17" s="397"/>
      <c r="AK17" s="398"/>
      <c r="AL17" s="399">
        <v>5</v>
      </c>
      <c r="AM17" s="399" t="s">
        <v>155</v>
      </c>
      <c r="AN17" s="400"/>
      <c r="AO17" s="399">
        <v>5</v>
      </c>
      <c r="AP17" s="399" t="s">
        <v>155</v>
      </c>
      <c r="AQ17" s="397"/>
      <c r="AR17" s="397"/>
      <c r="AS17" s="397"/>
      <c r="AT17" s="397"/>
      <c r="AU17" s="397"/>
      <c r="AV17" s="397"/>
      <c r="AW17" s="397"/>
      <c r="AX17" s="397"/>
      <c r="AY17" s="397"/>
      <c r="AZ17" s="397"/>
      <c r="BA17" s="397"/>
      <c r="BB17" s="397"/>
    </row>
    <row r="18" spans="1:54" ht="20.25" customHeight="1" x14ac:dyDescent="0.3">
      <c r="A18" s="402"/>
      <c r="B18" s="403" t="s">
        <v>540</v>
      </c>
      <c r="C18" s="404" t="s">
        <v>562</v>
      </c>
      <c r="D18" s="404"/>
      <c r="E18" s="404"/>
      <c r="F18" s="404"/>
      <c r="G18" s="404"/>
      <c r="H18" s="404"/>
      <c r="I18" s="404"/>
      <c r="J18" s="404"/>
      <c r="K18" s="404"/>
      <c r="L18" s="404"/>
      <c r="M18" s="404"/>
      <c r="N18" s="404"/>
      <c r="O18" s="404"/>
      <c r="P18" s="404"/>
      <c r="Q18" s="405"/>
      <c r="R18" s="377"/>
      <c r="S18" s="377"/>
      <c r="T18" s="377"/>
      <c r="U18" s="377"/>
      <c r="AL18" s="994" t="s">
        <v>143</v>
      </c>
      <c r="AM18" s="994"/>
      <c r="AN18" s="379" t="s">
        <v>144</v>
      </c>
      <c r="AO18" s="994" t="s">
        <v>145</v>
      </c>
      <c r="AP18" s="994"/>
    </row>
    <row r="19" spans="1:54" s="350" customFormat="1" x14ac:dyDescent="0.3">
      <c r="A19" s="406">
        <v>1</v>
      </c>
      <c r="B19" s="406">
        <v>7000020907</v>
      </c>
      <c r="C19" s="406">
        <v>20</v>
      </c>
      <c r="D19" s="406">
        <v>90</v>
      </c>
      <c r="E19" s="406">
        <v>10</v>
      </c>
      <c r="F19" s="406" t="s">
        <v>626</v>
      </c>
      <c r="G19" s="406">
        <v>170004392</v>
      </c>
      <c r="H19" s="406">
        <v>998734</v>
      </c>
      <c r="I19" s="407"/>
      <c r="J19" s="408">
        <v>0.18</v>
      </c>
      <c r="K19" s="409"/>
      <c r="L19" s="410" t="s">
        <v>423</v>
      </c>
      <c r="M19" s="406" t="s">
        <v>37</v>
      </c>
      <c r="N19" s="406">
        <v>2</v>
      </c>
      <c r="O19" s="411"/>
      <c r="P19" s="412" t="str">
        <f t="shared" ref="P19:P66" si="0">IF(O19=0, "Included", IF(ISERROR(N19*O19), O19, N19*O19))</f>
        <v>Included</v>
      </c>
      <c r="Q19" s="413">
        <f t="shared" ref="Q19:Q66" si="1">S19</f>
        <v>0</v>
      </c>
      <c r="R19" s="350">
        <f t="shared" ref="R19:R66" si="2">IF(P19="Included",0,P19)</f>
        <v>0</v>
      </c>
      <c r="S19" s="350">
        <f t="shared" ref="S19:S30" si="3">IF(K19="",(R19*J19),(R19*K19))</f>
        <v>0</v>
      </c>
      <c r="T19" s="414">
        <f t="shared" ref="T19:T30" si="4">+N19*O19</f>
        <v>0</v>
      </c>
      <c r="U19" s="414"/>
      <c r="AD19" s="415"/>
    </row>
    <row r="20" spans="1:54" s="350" customFormat="1" x14ac:dyDescent="0.3">
      <c r="A20" s="406">
        <v>2</v>
      </c>
      <c r="B20" s="406">
        <v>7000020907</v>
      </c>
      <c r="C20" s="406">
        <v>20</v>
      </c>
      <c r="D20" s="406">
        <v>90</v>
      </c>
      <c r="E20" s="406">
        <v>20</v>
      </c>
      <c r="F20" s="406" t="s">
        <v>626</v>
      </c>
      <c r="G20" s="406">
        <v>170004393</v>
      </c>
      <c r="H20" s="406">
        <v>998734</v>
      </c>
      <c r="I20" s="407"/>
      <c r="J20" s="408">
        <v>0.18</v>
      </c>
      <c r="K20" s="409"/>
      <c r="L20" s="410" t="s">
        <v>424</v>
      </c>
      <c r="M20" s="406" t="s">
        <v>37</v>
      </c>
      <c r="N20" s="406">
        <v>2</v>
      </c>
      <c r="O20" s="411"/>
      <c r="P20" s="412" t="str">
        <f t="shared" si="0"/>
        <v>Included</v>
      </c>
      <c r="Q20" s="413">
        <f t="shared" si="1"/>
        <v>0</v>
      </c>
      <c r="R20" s="350">
        <f t="shared" si="2"/>
        <v>0</v>
      </c>
      <c r="S20" s="350">
        <f t="shared" si="3"/>
        <v>0</v>
      </c>
      <c r="T20" s="414">
        <f t="shared" si="4"/>
        <v>0</v>
      </c>
      <c r="U20" s="414"/>
      <c r="AD20" s="415"/>
    </row>
    <row r="21" spans="1:54" s="350" customFormat="1" x14ac:dyDescent="0.3">
      <c r="A21" s="406">
        <v>3</v>
      </c>
      <c r="B21" s="406">
        <v>7000020907</v>
      </c>
      <c r="C21" s="406">
        <v>20</v>
      </c>
      <c r="D21" s="406">
        <v>90</v>
      </c>
      <c r="E21" s="896">
        <v>30</v>
      </c>
      <c r="F21" s="406" t="s">
        <v>626</v>
      </c>
      <c r="G21" s="406">
        <v>170004049</v>
      </c>
      <c r="H21" s="406">
        <v>998734</v>
      </c>
      <c r="I21" s="407"/>
      <c r="J21" s="408">
        <v>0.18</v>
      </c>
      <c r="K21" s="409"/>
      <c r="L21" s="410" t="s">
        <v>425</v>
      </c>
      <c r="M21" s="406" t="s">
        <v>37</v>
      </c>
      <c r="N21" s="406">
        <v>27</v>
      </c>
      <c r="O21" s="411"/>
      <c r="P21" s="412" t="str">
        <f t="shared" si="0"/>
        <v>Included</v>
      </c>
      <c r="Q21" s="413">
        <f t="shared" si="1"/>
        <v>0</v>
      </c>
      <c r="R21" s="350">
        <f t="shared" si="2"/>
        <v>0</v>
      </c>
      <c r="S21" s="350">
        <f t="shared" si="3"/>
        <v>0</v>
      </c>
      <c r="T21" s="414">
        <f t="shared" si="4"/>
        <v>0</v>
      </c>
      <c r="U21" s="414"/>
      <c r="AD21" s="415"/>
    </row>
    <row r="22" spans="1:54" s="350" customFormat="1" x14ac:dyDescent="0.3">
      <c r="A22" s="406">
        <v>4</v>
      </c>
      <c r="B22" s="406">
        <v>7000020907</v>
      </c>
      <c r="C22" s="406">
        <v>20</v>
      </c>
      <c r="D22" s="406">
        <v>90</v>
      </c>
      <c r="E22" s="406">
        <v>40</v>
      </c>
      <c r="F22" s="406" t="s">
        <v>626</v>
      </c>
      <c r="G22" s="406">
        <v>170004050</v>
      </c>
      <c r="H22" s="406">
        <v>998734</v>
      </c>
      <c r="I22" s="407"/>
      <c r="J22" s="408">
        <v>0.18</v>
      </c>
      <c r="K22" s="409"/>
      <c r="L22" s="410" t="s">
        <v>426</v>
      </c>
      <c r="M22" s="406" t="s">
        <v>37</v>
      </c>
      <c r="N22" s="406">
        <v>4</v>
      </c>
      <c r="O22" s="411"/>
      <c r="P22" s="412" t="str">
        <f t="shared" si="0"/>
        <v>Included</v>
      </c>
      <c r="Q22" s="413">
        <f t="shared" si="1"/>
        <v>0</v>
      </c>
      <c r="R22" s="350">
        <f t="shared" si="2"/>
        <v>0</v>
      </c>
      <c r="S22" s="350">
        <f t="shared" si="3"/>
        <v>0</v>
      </c>
      <c r="T22" s="414">
        <f t="shared" si="4"/>
        <v>0</v>
      </c>
      <c r="U22" s="414"/>
      <c r="AD22" s="415"/>
    </row>
    <row r="23" spans="1:54" s="350" customFormat="1" x14ac:dyDescent="0.3">
      <c r="A23" s="406">
        <v>5</v>
      </c>
      <c r="B23" s="406">
        <v>7000020907</v>
      </c>
      <c r="C23" s="406">
        <v>20</v>
      </c>
      <c r="D23" s="406">
        <v>90</v>
      </c>
      <c r="E23" s="406">
        <v>50</v>
      </c>
      <c r="F23" s="406" t="s">
        <v>626</v>
      </c>
      <c r="G23" s="406">
        <v>170004051</v>
      </c>
      <c r="H23" s="406">
        <v>998734</v>
      </c>
      <c r="I23" s="407"/>
      <c r="J23" s="408">
        <v>0.18</v>
      </c>
      <c r="K23" s="409"/>
      <c r="L23" s="410" t="s">
        <v>427</v>
      </c>
      <c r="M23" s="406" t="s">
        <v>37</v>
      </c>
      <c r="N23" s="406">
        <v>153</v>
      </c>
      <c r="O23" s="411"/>
      <c r="P23" s="412" t="str">
        <f t="shared" si="0"/>
        <v>Included</v>
      </c>
      <c r="Q23" s="413">
        <f t="shared" si="1"/>
        <v>0</v>
      </c>
      <c r="R23" s="350">
        <f t="shared" si="2"/>
        <v>0</v>
      </c>
      <c r="S23" s="350">
        <f t="shared" si="3"/>
        <v>0</v>
      </c>
      <c r="T23" s="414">
        <f t="shared" si="4"/>
        <v>0</v>
      </c>
      <c r="U23" s="414"/>
      <c r="AD23" s="415"/>
    </row>
    <row r="24" spans="1:54" s="350" customFormat="1" x14ac:dyDescent="0.3">
      <c r="A24" s="406">
        <v>6</v>
      </c>
      <c r="B24" s="406">
        <v>7000020907</v>
      </c>
      <c r="C24" s="406">
        <v>20</v>
      </c>
      <c r="D24" s="406">
        <v>90</v>
      </c>
      <c r="E24" s="406">
        <v>60</v>
      </c>
      <c r="F24" s="406" t="s">
        <v>626</v>
      </c>
      <c r="G24" s="406">
        <v>170004052</v>
      </c>
      <c r="H24" s="406">
        <v>998734</v>
      </c>
      <c r="I24" s="407"/>
      <c r="J24" s="408">
        <v>0.18</v>
      </c>
      <c r="K24" s="409"/>
      <c r="L24" s="410" t="s">
        <v>428</v>
      </c>
      <c r="M24" s="406" t="s">
        <v>37</v>
      </c>
      <c r="N24" s="406">
        <v>615</v>
      </c>
      <c r="O24" s="411"/>
      <c r="P24" s="412" t="str">
        <f t="shared" si="0"/>
        <v>Included</v>
      </c>
      <c r="Q24" s="413">
        <f t="shared" si="1"/>
        <v>0</v>
      </c>
      <c r="R24" s="350">
        <f t="shared" si="2"/>
        <v>0</v>
      </c>
      <c r="S24" s="350">
        <f t="shared" si="3"/>
        <v>0</v>
      </c>
      <c r="T24" s="414">
        <f t="shared" si="4"/>
        <v>0</v>
      </c>
      <c r="U24" s="414"/>
      <c r="AD24" s="415"/>
    </row>
    <row r="25" spans="1:54" s="350" customFormat="1" ht="17.25" customHeight="1" x14ac:dyDescent="0.3">
      <c r="A25" s="406">
        <v>7</v>
      </c>
      <c r="B25" s="406">
        <v>7000020907</v>
      </c>
      <c r="C25" s="406">
        <v>20</v>
      </c>
      <c r="D25" s="406">
        <v>90</v>
      </c>
      <c r="E25" s="406">
        <v>70</v>
      </c>
      <c r="F25" s="406" t="s">
        <v>626</v>
      </c>
      <c r="G25" s="406">
        <v>170004053</v>
      </c>
      <c r="H25" s="406">
        <v>998734</v>
      </c>
      <c r="I25" s="407"/>
      <c r="J25" s="408">
        <v>0.18</v>
      </c>
      <c r="K25" s="409"/>
      <c r="L25" s="872" t="s">
        <v>429</v>
      </c>
      <c r="M25" s="406" t="s">
        <v>34</v>
      </c>
      <c r="N25" s="406">
        <v>2</v>
      </c>
      <c r="O25" s="411"/>
      <c r="P25" s="412" t="str">
        <f t="shared" si="0"/>
        <v>Included</v>
      </c>
      <c r="Q25" s="413">
        <f t="shared" si="1"/>
        <v>0</v>
      </c>
      <c r="R25" s="350">
        <f t="shared" si="2"/>
        <v>0</v>
      </c>
      <c r="S25" s="350">
        <f t="shared" si="3"/>
        <v>0</v>
      </c>
      <c r="T25" s="414">
        <f t="shared" si="4"/>
        <v>0</v>
      </c>
      <c r="U25" s="414"/>
      <c r="AD25" s="415"/>
    </row>
    <row r="26" spans="1:54" s="350" customFormat="1" ht="16.5" x14ac:dyDescent="0.3">
      <c r="A26" s="406">
        <v>8</v>
      </c>
      <c r="B26" s="406">
        <v>7000020907</v>
      </c>
      <c r="C26" s="406">
        <v>20</v>
      </c>
      <c r="D26" s="406">
        <v>90</v>
      </c>
      <c r="E26" s="406">
        <v>80</v>
      </c>
      <c r="F26" s="406" t="s">
        <v>626</v>
      </c>
      <c r="G26" s="406">
        <v>170004054</v>
      </c>
      <c r="H26" s="406">
        <v>998734</v>
      </c>
      <c r="I26" s="407"/>
      <c r="J26" s="408">
        <v>0.18</v>
      </c>
      <c r="K26" s="409"/>
      <c r="L26" s="872" t="s">
        <v>430</v>
      </c>
      <c r="M26" s="406" t="s">
        <v>37</v>
      </c>
      <c r="N26" s="406">
        <v>4</v>
      </c>
      <c r="O26" s="411"/>
      <c r="P26" s="412" t="str">
        <f t="shared" si="0"/>
        <v>Included</v>
      </c>
      <c r="Q26" s="413">
        <f t="shared" si="1"/>
        <v>0</v>
      </c>
      <c r="R26" s="350">
        <f t="shared" si="2"/>
        <v>0</v>
      </c>
      <c r="S26" s="350">
        <f t="shared" si="3"/>
        <v>0</v>
      </c>
      <c r="T26" s="414">
        <f t="shared" si="4"/>
        <v>0</v>
      </c>
      <c r="U26" s="414"/>
      <c r="AD26" s="415"/>
    </row>
    <row r="27" spans="1:54" s="350" customFormat="1" ht="16.5" x14ac:dyDescent="0.3">
      <c r="A27" s="406">
        <v>9</v>
      </c>
      <c r="B27" s="406">
        <v>7000020907</v>
      </c>
      <c r="C27" s="406">
        <v>20</v>
      </c>
      <c r="D27" s="406">
        <v>90</v>
      </c>
      <c r="E27" s="406">
        <v>90</v>
      </c>
      <c r="F27" s="406" t="s">
        <v>626</v>
      </c>
      <c r="G27" s="406">
        <v>170004055</v>
      </c>
      <c r="H27" s="406">
        <v>998734</v>
      </c>
      <c r="I27" s="407"/>
      <c r="J27" s="408">
        <v>0.18</v>
      </c>
      <c r="K27" s="409"/>
      <c r="L27" s="872" t="s">
        <v>431</v>
      </c>
      <c r="M27" s="406" t="s">
        <v>37</v>
      </c>
      <c r="N27" s="406">
        <v>2</v>
      </c>
      <c r="O27" s="411"/>
      <c r="P27" s="412" t="str">
        <f t="shared" si="0"/>
        <v>Included</v>
      </c>
      <c r="Q27" s="413">
        <f t="shared" si="1"/>
        <v>0</v>
      </c>
      <c r="R27" s="350">
        <f t="shared" si="2"/>
        <v>0</v>
      </c>
      <c r="S27" s="350">
        <f t="shared" si="3"/>
        <v>0</v>
      </c>
      <c r="T27" s="414">
        <f t="shared" si="4"/>
        <v>0</v>
      </c>
      <c r="U27" s="414"/>
      <c r="AD27" s="415"/>
    </row>
    <row r="28" spans="1:54" s="350" customFormat="1" x14ac:dyDescent="0.3">
      <c r="A28" s="406">
        <v>10</v>
      </c>
      <c r="B28" s="406">
        <v>7000020907</v>
      </c>
      <c r="C28" s="406">
        <v>20</v>
      </c>
      <c r="D28" s="406">
        <v>90</v>
      </c>
      <c r="E28" s="406">
        <v>100</v>
      </c>
      <c r="F28" s="406" t="s">
        <v>626</v>
      </c>
      <c r="G28" s="406">
        <v>170004056</v>
      </c>
      <c r="H28" s="406">
        <v>998734</v>
      </c>
      <c r="I28" s="407"/>
      <c r="J28" s="408">
        <v>0.18</v>
      </c>
      <c r="K28" s="409"/>
      <c r="L28" s="410" t="s">
        <v>432</v>
      </c>
      <c r="M28" s="406" t="s">
        <v>37</v>
      </c>
      <c r="N28" s="406">
        <v>2</v>
      </c>
      <c r="O28" s="411"/>
      <c r="P28" s="412" t="str">
        <f t="shared" si="0"/>
        <v>Included</v>
      </c>
      <c r="Q28" s="413">
        <f t="shared" si="1"/>
        <v>0</v>
      </c>
      <c r="R28" s="350">
        <f t="shared" si="2"/>
        <v>0</v>
      </c>
      <c r="S28" s="350">
        <f t="shared" si="3"/>
        <v>0</v>
      </c>
      <c r="T28" s="414">
        <f t="shared" si="4"/>
        <v>0</v>
      </c>
      <c r="U28" s="414"/>
      <c r="AD28" s="415"/>
    </row>
    <row r="29" spans="1:54" s="350" customFormat="1" x14ac:dyDescent="0.3">
      <c r="A29" s="406">
        <v>11</v>
      </c>
      <c r="B29" s="406">
        <v>7000020907</v>
      </c>
      <c r="C29" s="406">
        <v>20</v>
      </c>
      <c r="D29" s="406">
        <v>90</v>
      </c>
      <c r="E29" s="406">
        <v>110</v>
      </c>
      <c r="F29" s="406" t="s">
        <v>626</v>
      </c>
      <c r="G29" s="406">
        <v>170004057</v>
      </c>
      <c r="H29" s="406">
        <v>998734</v>
      </c>
      <c r="I29" s="407"/>
      <c r="J29" s="408">
        <v>0.18</v>
      </c>
      <c r="K29" s="409"/>
      <c r="L29" s="410" t="s">
        <v>433</v>
      </c>
      <c r="M29" s="406" t="s">
        <v>37</v>
      </c>
      <c r="N29" s="406">
        <v>2</v>
      </c>
      <c r="O29" s="411"/>
      <c r="P29" s="412" t="str">
        <f t="shared" si="0"/>
        <v>Included</v>
      </c>
      <c r="Q29" s="413">
        <f t="shared" si="1"/>
        <v>0</v>
      </c>
      <c r="R29" s="350">
        <f t="shared" si="2"/>
        <v>0</v>
      </c>
      <c r="S29" s="350">
        <f t="shared" si="3"/>
        <v>0</v>
      </c>
      <c r="T29" s="414">
        <f t="shared" si="4"/>
        <v>0</v>
      </c>
      <c r="U29" s="414"/>
      <c r="AD29" s="415"/>
    </row>
    <row r="30" spans="1:54" s="350" customFormat="1" x14ac:dyDescent="0.3">
      <c r="A30" s="406">
        <v>12</v>
      </c>
      <c r="B30" s="406">
        <v>7000020907</v>
      </c>
      <c r="C30" s="406">
        <v>20</v>
      </c>
      <c r="D30" s="406">
        <v>90</v>
      </c>
      <c r="E30" s="406">
        <v>120</v>
      </c>
      <c r="F30" s="406" t="s">
        <v>626</v>
      </c>
      <c r="G30" s="406">
        <v>170004140</v>
      </c>
      <c r="H30" s="406">
        <v>998734</v>
      </c>
      <c r="I30" s="407"/>
      <c r="J30" s="408">
        <v>0.18</v>
      </c>
      <c r="K30" s="409"/>
      <c r="L30" s="410" t="s">
        <v>434</v>
      </c>
      <c r="M30" s="406" t="s">
        <v>37</v>
      </c>
      <c r="N30" s="406">
        <v>2</v>
      </c>
      <c r="O30" s="411"/>
      <c r="P30" s="412" t="str">
        <f t="shared" si="0"/>
        <v>Included</v>
      </c>
      <c r="Q30" s="413">
        <f t="shared" si="1"/>
        <v>0</v>
      </c>
      <c r="R30" s="350">
        <f t="shared" si="2"/>
        <v>0</v>
      </c>
      <c r="S30" s="350">
        <f t="shared" si="3"/>
        <v>0</v>
      </c>
      <c r="T30" s="414">
        <f t="shared" si="4"/>
        <v>0</v>
      </c>
      <c r="U30" s="414"/>
      <c r="AD30" s="415"/>
    </row>
    <row r="31" spans="1:54" s="350" customFormat="1" x14ac:dyDescent="0.3">
      <c r="A31" s="406">
        <v>13</v>
      </c>
      <c r="B31" s="406">
        <v>7000020907</v>
      </c>
      <c r="C31" s="406">
        <v>20</v>
      </c>
      <c r="D31" s="406">
        <v>90</v>
      </c>
      <c r="E31" s="406">
        <v>130</v>
      </c>
      <c r="F31" s="406" t="s">
        <v>626</v>
      </c>
      <c r="G31" s="406">
        <v>170004059</v>
      </c>
      <c r="H31" s="406">
        <v>998734</v>
      </c>
      <c r="I31" s="407"/>
      <c r="J31" s="408">
        <v>0.18</v>
      </c>
      <c r="K31" s="409"/>
      <c r="L31" s="410" t="s">
        <v>435</v>
      </c>
      <c r="M31" s="406" t="s">
        <v>37</v>
      </c>
      <c r="N31" s="406">
        <v>2</v>
      </c>
      <c r="O31" s="411"/>
      <c r="P31" s="412" t="str">
        <f t="shared" si="0"/>
        <v>Included</v>
      </c>
      <c r="Q31" s="413">
        <f t="shared" si="1"/>
        <v>0</v>
      </c>
      <c r="R31" s="350">
        <f t="shared" si="2"/>
        <v>0</v>
      </c>
      <c r="S31" s="350">
        <f>IF(K31="",(R31*J31),(R31*K31))</f>
        <v>0</v>
      </c>
      <c r="T31" s="414">
        <f>+N31*O31</f>
        <v>0</v>
      </c>
      <c r="U31" s="414"/>
      <c r="AD31" s="415"/>
    </row>
    <row r="32" spans="1:54" s="350" customFormat="1" x14ac:dyDescent="0.3">
      <c r="A32" s="406">
        <v>14</v>
      </c>
      <c r="B32" s="406">
        <v>7000020907</v>
      </c>
      <c r="C32" s="406">
        <v>20</v>
      </c>
      <c r="D32" s="406">
        <v>90</v>
      </c>
      <c r="E32" s="406">
        <v>140</v>
      </c>
      <c r="F32" s="406" t="s">
        <v>626</v>
      </c>
      <c r="G32" s="406">
        <v>170001304</v>
      </c>
      <c r="H32" s="406">
        <v>998734</v>
      </c>
      <c r="I32" s="407"/>
      <c r="J32" s="408">
        <v>0.18</v>
      </c>
      <c r="K32" s="409"/>
      <c r="L32" s="410" t="s">
        <v>349</v>
      </c>
      <c r="M32" s="406" t="s">
        <v>37</v>
      </c>
      <c r="N32" s="406">
        <v>2</v>
      </c>
      <c r="O32" s="411"/>
      <c r="P32" s="412" t="str">
        <f t="shared" si="0"/>
        <v>Included</v>
      </c>
      <c r="Q32" s="413">
        <f t="shared" si="1"/>
        <v>0</v>
      </c>
      <c r="R32" s="350">
        <f t="shared" si="2"/>
        <v>0</v>
      </c>
      <c r="S32" s="350">
        <f>IF(K32="",(R32*J32),(R32*K32))</f>
        <v>0</v>
      </c>
      <c r="T32" s="414">
        <f>+N32*O32</f>
        <v>0</v>
      </c>
      <c r="U32" s="414"/>
      <c r="AD32" s="415"/>
    </row>
    <row r="33" spans="1:30" s="350" customFormat="1" x14ac:dyDescent="0.3">
      <c r="A33" s="406">
        <v>15</v>
      </c>
      <c r="B33" s="406">
        <v>7000020907</v>
      </c>
      <c r="C33" s="406">
        <v>20</v>
      </c>
      <c r="D33" s="406">
        <v>90</v>
      </c>
      <c r="E33" s="406">
        <v>150</v>
      </c>
      <c r="F33" s="406" t="s">
        <v>626</v>
      </c>
      <c r="G33" s="406">
        <v>170001306</v>
      </c>
      <c r="H33" s="406">
        <v>998734</v>
      </c>
      <c r="I33" s="407"/>
      <c r="J33" s="408">
        <v>0.18</v>
      </c>
      <c r="K33" s="409"/>
      <c r="L33" s="410" t="s">
        <v>350</v>
      </c>
      <c r="M33" s="406" t="s">
        <v>37</v>
      </c>
      <c r="N33" s="406">
        <v>22</v>
      </c>
      <c r="O33" s="411"/>
      <c r="P33" s="412" t="str">
        <f t="shared" si="0"/>
        <v>Included</v>
      </c>
      <c r="Q33" s="413">
        <f t="shared" si="1"/>
        <v>0</v>
      </c>
      <c r="R33" s="350">
        <f t="shared" si="2"/>
        <v>0</v>
      </c>
      <c r="S33" s="350">
        <f>IF(K33="",(R33*J33),(R33*K33))</f>
        <v>0</v>
      </c>
      <c r="T33" s="414">
        <f>+N33*O33</f>
        <v>0</v>
      </c>
      <c r="U33" s="414"/>
      <c r="AD33" s="415"/>
    </row>
    <row r="34" spans="1:30" s="350" customFormat="1" x14ac:dyDescent="0.3">
      <c r="A34" s="406">
        <v>16</v>
      </c>
      <c r="B34" s="406">
        <v>7000020907</v>
      </c>
      <c r="C34" s="406">
        <v>20</v>
      </c>
      <c r="D34" s="406">
        <v>90</v>
      </c>
      <c r="E34" s="406">
        <v>160</v>
      </c>
      <c r="F34" s="406" t="s">
        <v>626</v>
      </c>
      <c r="G34" s="406">
        <v>170004060</v>
      </c>
      <c r="H34" s="406">
        <v>998734</v>
      </c>
      <c r="I34" s="407"/>
      <c r="J34" s="408">
        <v>0.18</v>
      </c>
      <c r="K34" s="409"/>
      <c r="L34" s="410" t="s">
        <v>436</v>
      </c>
      <c r="M34" s="406" t="s">
        <v>37</v>
      </c>
      <c r="N34" s="406">
        <v>2</v>
      </c>
      <c r="O34" s="411"/>
      <c r="P34" s="412" t="str">
        <f t="shared" si="0"/>
        <v>Included</v>
      </c>
      <c r="Q34" s="413">
        <f t="shared" si="1"/>
        <v>0</v>
      </c>
      <c r="R34" s="350">
        <f t="shared" si="2"/>
        <v>0</v>
      </c>
      <c r="S34" s="350">
        <f t="shared" ref="S34:S57" si="5">IF(K34="",(R34*J34),(R34*K34))</f>
        <v>0</v>
      </c>
      <c r="T34" s="414">
        <f t="shared" ref="T34:T57" si="6">+N34*O34</f>
        <v>0</v>
      </c>
      <c r="U34" s="414"/>
      <c r="AD34" s="415"/>
    </row>
    <row r="35" spans="1:30" s="350" customFormat="1" x14ac:dyDescent="0.3">
      <c r="A35" s="406">
        <v>17</v>
      </c>
      <c r="B35" s="406">
        <v>7000020907</v>
      </c>
      <c r="C35" s="406">
        <v>20</v>
      </c>
      <c r="D35" s="406">
        <v>90</v>
      </c>
      <c r="E35" s="406">
        <v>170</v>
      </c>
      <c r="F35" s="406" t="s">
        <v>626</v>
      </c>
      <c r="G35" s="406">
        <v>170001328</v>
      </c>
      <c r="H35" s="406">
        <v>998734</v>
      </c>
      <c r="I35" s="407"/>
      <c r="J35" s="408">
        <v>0.18</v>
      </c>
      <c r="K35" s="409"/>
      <c r="L35" s="410" t="s">
        <v>38</v>
      </c>
      <c r="M35" s="406" t="s">
        <v>37</v>
      </c>
      <c r="N35" s="406">
        <v>2</v>
      </c>
      <c r="O35" s="411"/>
      <c r="P35" s="412" t="str">
        <f t="shared" si="0"/>
        <v>Included</v>
      </c>
      <c r="Q35" s="413">
        <f t="shared" si="1"/>
        <v>0</v>
      </c>
      <c r="R35" s="350">
        <f t="shared" si="2"/>
        <v>0</v>
      </c>
      <c r="S35" s="350">
        <f t="shared" si="5"/>
        <v>0</v>
      </c>
      <c r="T35" s="414">
        <f t="shared" si="6"/>
        <v>0</v>
      </c>
      <c r="U35" s="414"/>
      <c r="AD35" s="415"/>
    </row>
    <row r="36" spans="1:30" s="350" customFormat="1" x14ac:dyDescent="0.3">
      <c r="A36" s="406">
        <v>18</v>
      </c>
      <c r="B36" s="406">
        <v>7000020907</v>
      </c>
      <c r="C36" s="406">
        <v>20</v>
      </c>
      <c r="D36" s="406">
        <v>90</v>
      </c>
      <c r="E36" s="406">
        <v>180</v>
      </c>
      <c r="F36" s="406" t="s">
        <v>626</v>
      </c>
      <c r="G36" s="406">
        <v>170004062</v>
      </c>
      <c r="H36" s="406">
        <v>998734</v>
      </c>
      <c r="I36" s="407"/>
      <c r="J36" s="408">
        <v>0.18</v>
      </c>
      <c r="K36" s="409"/>
      <c r="L36" s="410" t="s">
        <v>437</v>
      </c>
      <c r="M36" s="406" t="s">
        <v>37</v>
      </c>
      <c r="N36" s="406">
        <v>2</v>
      </c>
      <c r="O36" s="411"/>
      <c r="P36" s="412" t="str">
        <f t="shared" si="0"/>
        <v>Included</v>
      </c>
      <c r="Q36" s="413">
        <f t="shared" si="1"/>
        <v>0</v>
      </c>
      <c r="R36" s="350">
        <f t="shared" si="2"/>
        <v>0</v>
      </c>
      <c r="S36" s="350">
        <f t="shared" si="5"/>
        <v>0</v>
      </c>
      <c r="T36" s="414">
        <f t="shared" si="6"/>
        <v>0</v>
      </c>
      <c r="U36" s="414"/>
      <c r="AD36" s="415"/>
    </row>
    <row r="37" spans="1:30" s="350" customFormat="1" x14ac:dyDescent="0.3">
      <c r="A37" s="406">
        <v>19</v>
      </c>
      <c r="B37" s="406">
        <v>7000020907</v>
      </c>
      <c r="C37" s="406">
        <v>20</v>
      </c>
      <c r="D37" s="406">
        <v>90</v>
      </c>
      <c r="E37" s="406">
        <v>190</v>
      </c>
      <c r="F37" s="406" t="s">
        <v>626</v>
      </c>
      <c r="G37" s="406">
        <v>170001305</v>
      </c>
      <c r="H37" s="406">
        <v>998734</v>
      </c>
      <c r="I37" s="407"/>
      <c r="J37" s="408">
        <v>0.18</v>
      </c>
      <c r="K37" s="409"/>
      <c r="L37" s="410" t="s">
        <v>353</v>
      </c>
      <c r="M37" s="406" t="s">
        <v>37</v>
      </c>
      <c r="N37" s="406">
        <v>2</v>
      </c>
      <c r="O37" s="411"/>
      <c r="P37" s="412" t="str">
        <f t="shared" si="0"/>
        <v>Included</v>
      </c>
      <c r="Q37" s="413">
        <f t="shared" si="1"/>
        <v>0</v>
      </c>
      <c r="R37" s="350">
        <f t="shared" si="2"/>
        <v>0</v>
      </c>
      <c r="S37" s="350">
        <f t="shared" si="5"/>
        <v>0</v>
      </c>
      <c r="T37" s="414">
        <f t="shared" si="6"/>
        <v>0</v>
      </c>
      <c r="U37" s="414"/>
      <c r="AD37" s="415"/>
    </row>
    <row r="38" spans="1:30" s="350" customFormat="1" x14ac:dyDescent="0.3">
      <c r="A38" s="406">
        <v>20</v>
      </c>
      <c r="B38" s="406">
        <v>7000020907</v>
      </c>
      <c r="C38" s="406">
        <v>20</v>
      </c>
      <c r="D38" s="406">
        <v>90</v>
      </c>
      <c r="E38" s="406">
        <v>200</v>
      </c>
      <c r="F38" s="406" t="s">
        <v>626</v>
      </c>
      <c r="G38" s="406">
        <v>170004063</v>
      </c>
      <c r="H38" s="406">
        <v>998734</v>
      </c>
      <c r="I38" s="407"/>
      <c r="J38" s="408">
        <v>0.18</v>
      </c>
      <c r="K38" s="409"/>
      <c r="L38" s="410" t="s">
        <v>438</v>
      </c>
      <c r="M38" s="406" t="s">
        <v>37</v>
      </c>
      <c r="N38" s="406">
        <v>2</v>
      </c>
      <c r="O38" s="411"/>
      <c r="P38" s="412" t="str">
        <f t="shared" si="0"/>
        <v>Included</v>
      </c>
      <c r="Q38" s="413">
        <f t="shared" si="1"/>
        <v>0</v>
      </c>
      <c r="R38" s="350">
        <f t="shared" si="2"/>
        <v>0</v>
      </c>
      <c r="S38" s="350">
        <f t="shared" si="5"/>
        <v>0</v>
      </c>
      <c r="T38" s="414">
        <f t="shared" si="6"/>
        <v>0</v>
      </c>
      <c r="U38" s="414"/>
      <c r="AD38" s="415"/>
    </row>
    <row r="39" spans="1:30" s="350" customFormat="1" x14ac:dyDescent="0.3">
      <c r="A39" s="406">
        <v>21</v>
      </c>
      <c r="B39" s="406">
        <v>7000020907</v>
      </c>
      <c r="C39" s="406">
        <v>20</v>
      </c>
      <c r="D39" s="406">
        <v>90</v>
      </c>
      <c r="E39" s="896">
        <v>210</v>
      </c>
      <c r="F39" s="406" t="s">
        <v>626</v>
      </c>
      <c r="G39" s="406">
        <v>170004141</v>
      </c>
      <c r="H39" s="406">
        <v>998734</v>
      </c>
      <c r="I39" s="407"/>
      <c r="J39" s="408">
        <v>0.18</v>
      </c>
      <c r="K39" s="409"/>
      <c r="L39" s="410" t="s">
        <v>439</v>
      </c>
      <c r="M39" s="406" t="s">
        <v>37</v>
      </c>
      <c r="N39" s="406">
        <v>3</v>
      </c>
      <c r="O39" s="411"/>
      <c r="P39" s="412" t="str">
        <f t="shared" si="0"/>
        <v>Included</v>
      </c>
      <c r="Q39" s="413">
        <f t="shared" si="1"/>
        <v>0</v>
      </c>
      <c r="R39" s="350">
        <f t="shared" si="2"/>
        <v>0</v>
      </c>
      <c r="S39" s="350">
        <f t="shared" si="5"/>
        <v>0</v>
      </c>
      <c r="T39" s="414">
        <f t="shared" si="6"/>
        <v>0</v>
      </c>
      <c r="U39" s="414"/>
      <c r="AD39" s="415"/>
    </row>
    <row r="40" spans="1:30" s="350" customFormat="1" x14ac:dyDescent="0.3">
      <c r="A40" s="406">
        <v>22</v>
      </c>
      <c r="B40" s="406">
        <v>7000020907</v>
      </c>
      <c r="C40" s="406">
        <v>20</v>
      </c>
      <c r="D40" s="406">
        <v>90</v>
      </c>
      <c r="E40" s="406">
        <v>220</v>
      </c>
      <c r="F40" s="406" t="s">
        <v>626</v>
      </c>
      <c r="G40" s="406">
        <v>170003232</v>
      </c>
      <c r="H40" s="406">
        <v>998734</v>
      </c>
      <c r="I40" s="407"/>
      <c r="J40" s="408">
        <v>0.18</v>
      </c>
      <c r="K40" s="409"/>
      <c r="L40" s="410" t="s">
        <v>356</v>
      </c>
      <c r="M40" s="406" t="s">
        <v>37</v>
      </c>
      <c r="N40" s="406">
        <v>2</v>
      </c>
      <c r="O40" s="411"/>
      <c r="P40" s="412" t="str">
        <f t="shared" si="0"/>
        <v>Included</v>
      </c>
      <c r="Q40" s="413">
        <f t="shared" si="1"/>
        <v>0</v>
      </c>
      <c r="R40" s="350">
        <f t="shared" si="2"/>
        <v>0</v>
      </c>
      <c r="S40" s="350">
        <f t="shared" si="5"/>
        <v>0</v>
      </c>
      <c r="T40" s="414">
        <f t="shared" si="6"/>
        <v>0</v>
      </c>
      <c r="U40" s="414"/>
      <c r="AD40" s="415"/>
    </row>
    <row r="41" spans="1:30" s="350" customFormat="1" x14ac:dyDescent="0.3">
      <c r="A41" s="406">
        <v>23</v>
      </c>
      <c r="B41" s="406">
        <v>7000020907</v>
      </c>
      <c r="C41" s="406">
        <v>20</v>
      </c>
      <c r="D41" s="406">
        <v>90</v>
      </c>
      <c r="E41" s="406">
        <v>230</v>
      </c>
      <c r="F41" s="406" t="s">
        <v>626</v>
      </c>
      <c r="G41" s="406">
        <v>170004064</v>
      </c>
      <c r="H41" s="406">
        <v>998734</v>
      </c>
      <c r="I41" s="407"/>
      <c r="J41" s="408">
        <v>0.18</v>
      </c>
      <c r="K41" s="409"/>
      <c r="L41" s="410" t="s">
        <v>440</v>
      </c>
      <c r="M41" s="406" t="s">
        <v>37</v>
      </c>
      <c r="N41" s="406">
        <v>2</v>
      </c>
      <c r="O41" s="411"/>
      <c r="P41" s="412" t="str">
        <f t="shared" si="0"/>
        <v>Included</v>
      </c>
      <c r="Q41" s="413">
        <f t="shared" si="1"/>
        <v>0</v>
      </c>
      <c r="R41" s="350">
        <f t="shared" si="2"/>
        <v>0</v>
      </c>
      <c r="S41" s="350">
        <f t="shared" si="5"/>
        <v>0</v>
      </c>
      <c r="T41" s="414">
        <f t="shared" si="6"/>
        <v>0</v>
      </c>
      <c r="U41" s="414"/>
      <c r="AD41" s="415"/>
    </row>
    <row r="42" spans="1:30" s="350" customFormat="1" x14ac:dyDescent="0.3">
      <c r="A42" s="406">
        <v>24</v>
      </c>
      <c r="B42" s="406">
        <v>7000020907</v>
      </c>
      <c r="C42" s="406">
        <v>20</v>
      </c>
      <c r="D42" s="406">
        <v>90</v>
      </c>
      <c r="E42" s="406">
        <v>240</v>
      </c>
      <c r="F42" s="406" t="s">
        <v>626</v>
      </c>
      <c r="G42" s="406">
        <v>170004065</v>
      </c>
      <c r="H42" s="406">
        <v>998734</v>
      </c>
      <c r="I42" s="407"/>
      <c r="J42" s="408">
        <v>0.18</v>
      </c>
      <c r="K42" s="409"/>
      <c r="L42" s="410" t="s">
        <v>441</v>
      </c>
      <c r="M42" s="406" t="s">
        <v>37</v>
      </c>
      <c r="N42" s="406">
        <v>2</v>
      </c>
      <c r="O42" s="411"/>
      <c r="P42" s="412" t="str">
        <f t="shared" si="0"/>
        <v>Included</v>
      </c>
      <c r="Q42" s="413">
        <f t="shared" si="1"/>
        <v>0</v>
      </c>
      <c r="R42" s="350">
        <f t="shared" si="2"/>
        <v>0</v>
      </c>
      <c r="S42" s="350">
        <f t="shared" si="5"/>
        <v>0</v>
      </c>
      <c r="T42" s="414">
        <f t="shared" si="6"/>
        <v>0</v>
      </c>
      <c r="U42" s="414"/>
      <c r="AD42" s="415"/>
    </row>
    <row r="43" spans="1:30" s="350" customFormat="1" x14ac:dyDescent="0.3">
      <c r="A43" s="406">
        <v>25</v>
      </c>
      <c r="B43" s="406">
        <v>7000020907</v>
      </c>
      <c r="C43" s="406">
        <v>20</v>
      </c>
      <c r="D43" s="406">
        <v>90</v>
      </c>
      <c r="E43" s="406">
        <v>250</v>
      </c>
      <c r="F43" s="406" t="s">
        <v>626</v>
      </c>
      <c r="G43" s="406">
        <v>170004066</v>
      </c>
      <c r="H43" s="406">
        <v>998734</v>
      </c>
      <c r="I43" s="407"/>
      <c r="J43" s="408">
        <v>0.18</v>
      </c>
      <c r="K43" s="409"/>
      <c r="L43" s="410" t="s">
        <v>442</v>
      </c>
      <c r="M43" s="406" t="s">
        <v>37</v>
      </c>
      <c r="N43" s="406">
        <v>2</v>
      </c>
      <c r="O43" s="411"/>
      <c r="P43" s="412" t="str">
        <f t="shared" si="0"/>
        <v>Included</v>
      </c>
      <c r="Q43" s="413">
        <f t="shared" si="1"/>
        <v>0</v>
      </c>
      <c r="R43" s="350">
        <f t="shared" si="2"/>
        <v>0</v>
      </c>
      <c r="S43" s="350">
        <f t="shared" si="5"/>
        <v>0</v>
      </c>
      <c r="T43" s="414">
        <f t="shared" si="6"/>
        <v>0</v>
      </c>
      <c r="U43" s="414"/>
      <c r="AD43" s="415"/>
    </row>
    <row r="44" spans="1:30" s="350" customFormat="1" x14ac:dyDescent="0.3">
      <c r="A44" s="406">
        <v>26</v>
      </c>
      <c r="B44" s="406">
        <v>7000020907</v>
      </c>
      <c r="C44" s="406">
        <v>20</v>
      </c>
      <c r="D44" s="406">
        <v>90</v>
      </c>
      <c r="E44" s="406">
        <v>260</v>
      </c>
      <c r="F44" s="406" t="s">
        <v>626</v>
      </c>
      <c r="G44" s="406">
        <v>170004067</v>
      </c>
      <c r="H44" s="406">
        <v>998734</v>
      </c>
      <c r="I44" s="407"/>
      <c r="J44" s="408">
        <v>0.18</v>
      </c>
      <c r="K44" s="409"/>
      <c r="L44" s="410" t="s">
        <v>443</v>
      </c>
      <c r="M44" s="406" t="s">
        <v>37</v>
      </c>
      <c r="N44" s="406">
        <v>2</v>
      </c>
      <c r="O44" s="411"/>
      <c r="P44" s="412" t="str">
        <f t="shared" si="0"/>
        <v>Included</v>
      </c>
      <c r="Q44" s="413">
        <f t="shared" si="1"/>
        <v>0</v>
      </c>
      <c r="R44" s="350">
        <f t="shared" si="2"/>
        <v>0</v>
      </c>
      <c r="S44" s="350">
        <f t="shared" si="5"/>
        <v>0</v>
      </c>
      <c r="T44" s="414">
        <f t="shared" si="6"/>
        <v>0</v>
      </c>
      <c r="U44" s="414"/>
      <c r="AD44" s="415"/>
    </row>
    <row r="45" spans="1:30" s="350" customFormat="1" x14ac:dyDescent="0.3">
      <c r="A45" s="406">
        <v>27</v>
      </c>
      <c r="B45" s="406">
        <v>7000020907</v>
      </c>
      <c r="C45" s="406">
        <v>20</v>
      </c>
      <c r="D45" s="406">
        <v>90</v>
      </c>
      <c r="E45" s="406">
        <v>270</v>
      </c>
      <c r="F45" s="406" t="s">
        <v>626</v>
      </c>
      <c r="G45" s="406">
        <v>170004068</v>
      </c>
      <c r="H45" s="406">
        <v>998734</v>
      </c>
      <c r="I45" s="407"/>
      <c r="J45" s="408">
        <v>0.18</v>
      </c>
      <c r="K45" s="409"/>
      <c r="L45" s="410" t="s">
        <v>444</v>
      </c>
      <c r="M45" s="406" t="s">
        <v>37</v>
      </c>
      <c r="N45" s="406">
        <v>2</v>
      </c>
      <c r="O45" s="411"/>
      <c r="P45" s="412" t="str">
        <f t="shared" si="0"/>
        <v>Included</v>
      </c>
      <c r="Q45" s="413">
        <f t="shared" si="1"/>
        <v>0</v>
      </c>
      <c r="R45" s="350">
        <f t="shared" si="2"/>
        <v>0</v>
      </c>
      <c r="S45" s="350">
        <f t="shared" si="5"/>
        <v>0</v>
      </c>
      <c r="T45" s="414">
        <f t="shared" si="6"/>
        <v>0</v>
      </c>
      <c r="U45" s="414"/>
      <c r="AD45" s="415"/>
    </row>
    <row r="46" spans="1:30" s="350" customFormat="1" x14ac:dyDescent="0.3">
      <c r="A46" s="406">
        <v>28</v>
      </c>
      <c r="B46" s="406">
        <v>7000020907</v>
      </c>
      <c r="C46" s="406">
        <v>20</v>
      </c>
      <c r="D46" s="406">
        <v>90</v>
      </c>
      <c r="E46" s="406">
        <v>280</v>
      </c>
      <c r="F46" s="406" t="s">
        <v>626</v>
      </c>
      <c r="G46" s="406">
        <v>170004069</v>
      </c>
      <c r="H46" s="406">
        <v>998734</v>
      </c>
      <c r="I46" s="407"/>
      <c r="J46" s="408">
        <v>0.18</v>
      </c>
      <c r="K46" s="409"/>
      <c r="L46" s="410" t="s">
        <v>445</v>
      </c>
      <c r="M46" s="406" t="s">
        <v>37</v>
      </c>
      <c r="N46" s="406">
        <v>2</v>
      </c>
      <c r="O46" s="411"/>
      <c r="P46" s="412" t="str">
        <f t="shared" si="0"/>
        <v>Included</v>
      </c>
      <c r="Q46" s="413">
        <f t="shared" si="1"/>
        <v>0</v>
      </c>
      <c r="R46" s="350">
        <f t="shared" si="2"/>
        <v>0</v>
      </c>
      <c r="S46" s="350">
        <f t="shared" si="5"/>
        <v>0</v>
      </c>
      <c r="T46" s="414">
        <f t="shared" si="6"/>
        <v>0</v>
      </c>
      <c r="U46" s="414"/>
      <c r="AD46" s="415"/>
    </row>
    <row r="47" spans="1:30" s="350" customFormat="1" x14ac:dyDescent="0.3">
      <c r="A47" s="406">
        <v>29</v>
      </c>
      <c r="B47" s="406">
        <v>7000020907</v>
      </c>
      <c r="C47" s="406">
        <v>20</v>
      </c>
      <c r="D47" s="406">
        <v>90</v>
      </c>
      <c r="E47" s="406">
        <v>290</v>
      </c>
      <c r="F47" s="406" t="s">
        <v>626</v>
      </c>
      <c r="G47" s="406">
        <v>170004070</v>
      </c>
      <c r="H47" s="406">
        <v>998734</v>
      </c>
      <c r="I47" s="407"/>
      <c r="J47" s="408">
        <v>0.18</v>
      </c>
      <c r="K47" s="409"/>
      <c r="L47" s="410" t="s">
        <v>446</v>
      </c>
      <c r="M47" s="406" t="s">
        <v>37</v>
      </c>
      <c r="N47" s="406">
        <v>2</v>
      </c>
      <c r="O47" s="411"/>
      <c r="P47" s="412" t="str">
        <f t="shared" si="0"/>
        <v>Included</v>
      </c>
      <c r="Q47" s="413">
        <f t="shared" si="1"/>
        <v>0</v>
      </c>
      <c r="R47" s="350">
        <f t="shared" si="2"/>
        <v>0</v>
      </c>
      <c r="S47" s="350">
        <f t="shared" si="5"/>
        <v>0</v>
      </c>
      <c r="T47" s="414">
        <f t="shared" si="6"/>
        <v>0</v>
      </c>
      <c r="U47" s="414"/>
      <c r="AD47" s="415"/>
    </row>
    <row r="48" spans="1:30" s="350" customFormat="1" x14ac:dyDescent="0.3">
      <c r="A48" s="406">
        <v>30</v>
      </c>
      <c r="B48" s="406">
        <v>7000020907</v>
      </c>
      <c r="C48" s="406">
        <v>20</v>
      </c>
      <c r="D48" s="406">
        <v>90</v>
      </c>
      <c r="E48" s="406">
        <v>300</v>
      </c>
      <c r="F48" s="406" t="s">
        <v>626</v>
      </c>
      <c r="G48" s="406">
        <v>170004071</v>
      </c>
      <c r="H48" s="406">
        <v>998734</v>
      </c>
      <c r="I48" s="407"/>
      <c r="J48" s="408">
        <v>0.18</v>
      </c>
      <c r="K48" s="409"/>
      <c r="L48" s="410" t="s">
        <v>447</v>
      </c>
      <c r="M48" s="406" t="s">
        <v>37</v>
      </c>
      <c r="N48" s="406">
        <v>2</v>
      </c>
      <c r="O48" s="411"/>
      <c r="P48" s="412" t="str">
        <f t="shared" si="0"/>
        <v>Included</v>
      </c>
      <c r="Q48" s="413">
        <f t="shared" si="1"/>
        <v>0</v>
      </c>
      <c r="R48" s="350">
        <f t="shared" si="2"/>
        <v>0</v>
      </c>
      <c r="S48" s="350">
        <f t="shared" si="5"/>
        <v>0</v>
      </c>
      <c r="T48" s="414">
        <f t="shared" si="6"/>
        <v>0</v>
      </c>
      <c r="U48" s="414"/>
      <c r="AD48" s="415"/>
    </row>
    <row r="49" spans="1:30" s="350" customFormat="1" x14ac:dyDescent="0.3">
      <c r="A49" s="406">
        <v>31</v>
      </c>
      <c r="B49" s="406">
        <v>7000020907</v>
      </c>
      <c r="C49" s="406">
        <v>20</v>
      </c>
      <c r="D49" s="406">
        <v>90</v>
      </c>
      <c r="E49" s="406">
        <v>310</v>
      </c>
      <c r="F49" s="406" t="s">
        <v>626</v>
      </c>
      <c r="G49" s="406">
        <v>170004072</v>
      </c>
      <c r="H49" s="406">
        <v>998734</v>
      </c>
      <c r="I49" s="407"/>
      <c r="J49" s="408">
        <v>0.18</v>
      </c>
      <c r="K49" s="409"/>
      <c r="L49" s="410" t="s">
        <v>448</v>
      </c>
      <c r="M49" s="406" t="s">
        <v>37</v>
      </c>
      <c r="N49" s="406">
        <v>2</v>
      </c>
      <c r="O49" s="411"/>
      <c r="P49" s="412" t="str">
        <f t="shared" si="0"/>
        <v>Included</v>
      </c>
      <c r="Q49" s="413">
        <f t="shared" si="1"/>
        <v>0</v>
      </c>
      <c r="R49" s="350">
        <f t="shared" si="2"/>
        <v>0</v>
      </c>
      <c r="S49" s="350">
        <f t="shared" si="5"/>
        <v>0</v>
      </c>
      <c r="T49" s="414">
        <f t="shared" si="6"/>
        <v>0</v>
      </c>
      <c r="U49" s="414"/>
      <c r="AD49" s="415"/>
    </row>
    <row r="50" spans="1:30" s="350" customFormat="1" x14ac:dyDescent="0.3">
      <c r="A50" s="406">
        <v>32</v>
      </c>
      <c r="B50" s="406">
        <v>7000020907</v>
      </c>
      <c r="C50" s="406">
        <v>20</v>
      </c>
      <c r="D50" s="406">
        <v>90</v>
      </c>
      <c r="E50" s="406">
        <v>320</v>
      </c>
      <c r="F50" s="406" t="s">
        <v>626</v>
      </c>
      <c r="G50" s="406">
        <v>170004073</v>
      </c>
      <c r="H50" s="406">
        <v>998734</v>
      </c>
      <c r="I50" s="407"/>
      <c r="J50" s="408">
        <v>0.18</v>
      </c>
      <c r="K50" s="409"/>
      <c r="L50" s="410" t="s">
        <v>449</v>
      </c>
      <c r="M50" s="406" t="s">
        <v>37</v>
      </c>
      <c r="N50" s="406">
        <v>2</v>
      </c>
      <c r="O50" s="411"/>
      <c r="P50" s="412" t="str">
        <f t="shared" si="0"/>
        <v>Included</v>
      </c>
      <c r="Q50" s="413">
        <f t="shared" si="1"/>
        <v>0</v>
      </c>
      <c r="R50" s="350">
        <f t="shared" si="2"/>
        <v>0</v>
      </c>
      <c r="S50" s="350">
        <f t="shared" si="5"/>
        <v>0</v>
      </c>
      <c r="T50" s="414">
        <f t="shared" si="6"/>
        <v>0</v>
      </c>
      <c r="U50" s="414"/>
      <c r="AD50" s="415"/>
    </row>
    <row r="51" spans="1:30" s="350" customFormat="1" x14ac:dyDescent="0.3">
      <c r="A51" s="406">
        <v>33</v>
      </c>
      <c r="B51" s="406">
        <v>7000020907</v>
      </c>
      <c r="C51" s="406">
        <v>20</v>
      </c>
      <c r="D51" s="406">
        <v>90</v>
      </c>
      <c r="E51" s="406">
        <v>330</v>
      </c>
      <c r="F51" s="406" t="s">
        <v>626</v>
      </c>
      <c r="G51" s="406">
        <v>170004074</v>
      </c>
      <c r="H51" s="406">
        <v>998734</v>
      </c>
      <c r="I51" s="407"/>
      <c r="J51" s="408">
        <v>0.18</v>
      </c>
      <c r="K51" s="409"/>
      <c r="L51" s="410" t="s">
        <v>450</v>
      </c>
      <c r="M51" s="406" t="s">
        <v>37</v>
      </c>
      <c r="N51" s="406">
        <v>2</v>
      </c>
      <c r="O51" s="411"/>
      <c r="P51" s="412" t="str">
        <f t="shared" si="0"/>
        <v>Included</v>
      </c>
      <c r="Q51" s="413">
        <f t="shared" si="1"/>
        <v>0</v>
      </c>
      <c r="R51" s="350">
        <f t="shared" si="2"/>
        <v>0</v>
      </c>
      <c r="S51" s="350">
        <f t="shared" si="5"/>
        <v>0</v>
      </c>
      <c r="T51" s="414">
        <f t="shared" si="6"/>
        <v>0</v>
      </c>
      <c r="U51" s="414"/>
      <c r="AD51" s="415"/>
    </row>
    <row r="52" spans="1:30" s="350" customFormat="1" x14ac:dyDescent="0.3">
      <c r="A52" s="406">
        <v>34</v>
      </c>
      <c r="B52" s="406">
        <v>7000020907</v>
      </c>
      <c r="C52" s="406">
        <v>20</v>
      </c>
      <c r="D52" s="406">
        <v>90</v>
      </c>
      <c r="E52" s="896">
        <v>340</v>
      </c>
      <c r="F52" s="406" t="s">
        <v>626</v>
      </c>
      <c r="G52" s="406">
        <v>170004075</v>
      </c>
      <c r="H52" s="406">
        <v>998734</v>
      </c>
      <c r="I52" s="407"/>
      <c r="J52" s="408">
        <v>0.18</v>
      </c>
      <c r="K52" s="409"/>
      <c r="L52" s="410" t="s">
        <v>451</v>
      </c>
      <c r="M52" s="406" t="s">
        <v>37</v>
      </c>
      <c r="N52" s="406">
        <v>8</v>
      </c>
      <c r="O52" s="411"/>
      <c r="P52" s="412" t="str">
        <f t="shared" si="0"/>
        <v>Included</v>
      </c>
      <c r="Q52" s="413">
        <f t="shared" si="1"/>
        <v>0</v>
      </c>
      <c r="R52" s="350">
        <f t="shared" si="2"/>
        <v>0</v>
      </c>
      <c r="S52" s="350">
        <f t="shared" si="5"/>
        <v>0</v>
      </c>
      <c r="T52" s="414">
        <f t="shared" si="6"/>
        <v>0</v>
      </c>
      <c r="U52" s="414"/>
      <c r="AD52" s="415"/>
    </row>
    <row r="53" spans="1:30" s="350" customFormat="1" x14ac:dyDescent="0.3">
      <c r="A53" s="406">
        <v>35</v>
      </c>
      <c r="B53" s="406">
        <v>7000020907</v>
      </c>
      <c r="C53" s="406">
        <v>20</v>
      </c>
      <c r="D53" s="406">
        <v>90</v>
      </c>
      <c r="E53" s="406">
        <v>350</v>
      </c>
      <c r="F53" s="406" t="s">
        <v>626</v>
      </c>
      <c r="G53" s="406">
        <v>170004076</v>
      </c>
      <c r="H53" s="406">
        <v>998734</v>
      </c>
      <c r="I53" s="407"/>
      <c r="J53" s="408">
        <v>0.18</v>
      </c>
      <c r="K53" s="409"/>
      <c r="L53" s="410" t="s">
        <v>452</v>
      </c>
      <c r="M53" s="406" t="s">
        <v>37</v>
      </c>
      <c r="N53" s="406">
        <v>2</v>
      </c>
      <c r="O53" s="411"/>
      <c r="P53" s="412" t="str">
        <f t="shared" si="0"/>
        <v>Included</v>
      </c>
      <c r="Q53" s="413">
        <f t="shared" si="1"/>
        <v>0</v>
      </c>
      <c r="R53" s="350">
        <f t="shared" si="2"/>
        <v>0</v>
      </c>
      <c r="S53" s="350">
        <f t="shared" si="5"/>
        <v>0</v>
      </c>
      <c r="T53" s="414">
        <f t="shared" si="6"/>
        <v>0</v>
      </c>
      <c r="U53" s="414"/>
      <c r="AD53" s="415"/>
    </row>
    <row r="54" spans="1:30" s="350" customFormat="1" x14ac:dyDescent="0.3">
      <c r="A54" s="406">
        <v>36</v>
      </c>
      <c r="B54" s="406">
        <v>7000020907</v>
      </c>
      <c r="C54" s="406">
        <v>20</v>
      </c>
      <c r="D54" s="406">
        <v>90</v>
      </c>
      <c r="E54" s="406">
        <v>360</v>
      </c>
      <c r="F54" s="406" t="s">
        <v>626</v>
      </c>
      <c r="G54" s="406">
        <v>170003696</v>
      </c>
      <c r="H54" s="406">
        <v>998734</v>
      </c>
      <c r="I54" s="407"/>
      <c r="J54" s="408">
        <v>0.18</v>
      </c>
      <c r="K54" s="409"/>
      <c r="L54" s="410" t="s">
        <v>453</v>
      </c>
      <c r="M54" s="406" t="s">
        <v>34</v>
      </c>
      <c r="N54" s="406">
        <v>2</v>
      </c>
      <c r="O54" s="411"/>
      <c r="P54" s="412" t="str">
        <f t="shared" si="0"/>
        <v>Included</v>
      </c>
      <c r="Q54" s="413">
        <f t="shared" si="1"/>
        <v>0</v>
      </c>
      <c r="R54" s="350">
        <f t="shared" si="2"/>
        <v>0</v>
      </c>
      <c r="S54" s="350">
        <f t="shared" si="5"/>
        <v>0</v>
      </c>
      <c r="T54" s="414">
        <f t="shared" si="6"/>
        <v>0</v>
      </c>
      <c r="U54" s="414"/>
      <c r="AD54" s="415"/>
    </row>
    <row r="55" spans="1:30" s="350" customFormat="1" x14ac:dyDescent="0.3">
      <c r="A55" s="406">
        <v>37</v>
      </c>
      <c r="B55" s="406">
        <v>7000020907</v>
      </c>
      <c r="C55" s="406">
        <v>20</v>
      </c>
      <c r="D55" s="406">
        <v>90</v>
      </c>
      <c r="E55" s="896">
        <v>370</v>
      </c>
      <c r="F55" s="406" t="s">
        <v>626</v>
      </c>
      <c r="G55" s="406">
        <v>170004144</v>
      </c>
      <c r="H55" s="406">
        <v>998734</v>
      </c>
      <c r="I55" s="407"/>
      <c r="J55" s="408">
        <v>0.18</v>
      </c>
      <c r="K55" s="409"/>
      <c r="L55" s="410" t="s">
        <v>454</v>
      </c>
      <c r="M55" s="406" t="s">
        <v>37</v>
      </c>
      <c r="N55" s="406">
        <v>62</v>
      </c>
      <c r="O55" s="411"/>
      <c r="P55" s="412" t="str">
        <f t="shared" si="0"/>
        <v>Included</v>
      </c>
      <c r="Q55" s="413">
        <f t="shared" si="1"/>
        <v>0</v>
      </c>
      <c r="R55" s="350">
        <f t="shared" si="2"/>
        <v>0</v>
      </c>
      <c r="S55" s="350">
        <f t="shared" si="5"/>
        <v>0</v>
      </c>
      <c r="T55" s="414">
        <f t="shared" si="6"/>
        <v>0</v>
      </c>
      <c r="U55" s="414"/>
      <c r="AD55" s="415"/>
    </row>
    <row r="56" spans="1:30" s="350" customFormat="1" x14ac:dyDescent="0.3">
      <c r="A56" s="406">
        <v>38</v>
      </c>
      <c r="B56" s="406">
        <v>7000020907</v>
      </c>
      <c r="C56" s="406">
        <v>20</v>
      </c>
      <c r="D56" s="406">
        <v>90</v>
      </c>
      <c r="E56" s="406">
        <v>380</v>
      </c>
      <c r="F56" s="406" t="s">
        <v>626</v>
      </c>
      <c r="G56" s="406">
        <v>170004145</v>
      </c>
      <c r="H56" s="406">
        <v>998734</v>
      </c>
      <c r="I56" s="407"/>
      <c r="J56" s="408">
        <v>0.18</v>
      </c>
      <c r="K56" s="409"/>
      <c r="L56" s="410" t="s">
        <v>455</v>
      </c>
      <c r="M56" s="406" t="s">
        <v>37</v>
      </c>
      <c r="N56" s="406">
        <v>3</v>
      </c>
      <c r="O56" s="411"/>
      <c r="P56" s="412" t="str">
        <f t="shared" si="0"/>
        <v>Included</v>
      </c>
      <c r="Q56" s="413">
        <f t="shared" si="1"/>
        <v>0</v>
      </c>
      <c r="R56" s="350">
        <f t="shared" si="2"/>
        <v>0</v>
      </c>
      <c r="S56" s="350">
        <f t="shared" si="5"/>
        <v>0</v>
      </c>
      <c r="T56" s="414">
        <f t="shared" si="6"/>
        <v>0</v>
      </c>
      <c r="U56" s="414"/>
      <c r="AD56" s="415"/>
    </row>
    <row r="57" spans="1:30" s="350" customFormat="1" x14ac:dyDescent="0.3">
      <c r="A57" s="406">
        <v>39</v>
      </c>
      <c r="B57" s="406">
        <v>7000020907</v>
      </c>
      <c r="C57" s="406">
        <v>20</v>
      </c>
      <c r="D57" s="406">
        <v>90</v>
      </c>
      <c r="E57" s="406">
        <v>390</v>
      </c>
      <c r="F57" s="406" t="s">
        <v>626</v>
      </c>
      <c r="G57" s="406">
        <v>170004146</v>
      </c>
      <c r="H57" s="406">
        <v>998734</v>
      </c>
      <c r="I57" s="407"/>
      <c r="J57" s="408">
        <v>0.18</v>
      </c>
      <c r="K57" s="409"/>
      <c r="L57" s="410" t="s">
        <v>456</v>
      </c>
      <c r="M57" s="406" t="s">
        <v>37</v>
      </c>
      <c r="N57" s="406">
        <v>6</v>
      </c>
      <c r="O57" s="411"/>
      <c r="P57" s="412" t="str">
        <f t="shared" si="0"/>
        <v>Included</v>
      </c>
      <c r="Q57" s="413">
        <f t="shared" si="1"/>
        <v>0</v>
      </c>
      <c r="R57" s="350">
        <f t="shared" si="2"/>
        <v>0</v>
      </c>
      <c r="S57" s="350">
        <f t="shared" si="5"/>
        <v>0</v>
      </c>
      <c r="T57" s="414">
        <f t="shared" si="6"/>
        <v>0</v>
      </c>
      <c r="U57" s="414"/>
      <c r="AD57" s="415"/>
    </row>
    <row r="58" spans="1:30" s="350" customFormat="1" x14ac:dyDescent="0.3">
      <c r="A58" s="406">
        <v>40</v>
      </c>
      <c r="B58" s="406">
        <v>7000020907</v>
      </c>
      <c r="C58" s="406">
        <v>20</v>
      </c>
      <c r="D58" s="406">
        <v>90</v>
      </c>
      <c r="E58" s="896">
        <v>400</v>
      </c>
      <c r="F58" s="406" t="s">
        <v>626</v>
      </c>
      <c r="G58" s="406">
        <v>170004147</v>
      </c>
      <c r="H58" s="406">
        <v>998734</v>
      </c>
      <c r="I58" s="407"/>
      <c r="J58" s="408">
        <v>0.18</v>
      </c>
      <c r="K58" s="409"/>
      <c r="L58" s="410" t="s">
        <v>457</v>
      </c>
      <c r="M58" s="406" t="s">
        <v>37</v>
      </c>
      <c r="N58" s="406">
        <v>123</v>
      </c>
      <c r="O58" s="411"/>
      <c r="P58" s="412" t="str">
        <f t="shared" si="0"/>
        <v>Included</v>
      </c>
      <c r="Q58" s="413">
        <f t="shared" si="1"/>
        <v>0</v>
      </c>
      <c r="R58" s="350">
        <f t="shared" si="2"/>
        <v>0</v>
      </c>
      <c r="S58" s="350">
        <f>IF(K58="",(R58*J58),(R58*K58))</f>
        <v>0</v>
      </c>
      <c r="T58" s="414">
        <f>+N58*O58</f>
        <v>0</v>
      </c>
      <c r="U58" s="414"/>
      <c r="AD58" s="415"/>
    </row>
    <row r="59" spans="1:30" s="350" customFormat="1" x14ac:dyDescent="0.3">
      <c r="A59" s="406">
        <v>41</v>
      </c>
      <c r="B59" s="406">
        <v>7000020907</v>
      </c>
      <c r="C59" s="406">
        <v>20</v>
      </c>
      <c r="D59" s="406">
        <v>90</v>
      </c>
      <c r="E59" s="406">
        <v>410</v>
      </c>
      <c r="F59" s="406" t="s">
        <v>626</v>
      </c>
      <c r="G59" s="406">
        <v>170004080</v>
      </c>
      <c r="H59" s="406">
        <v>998734</v>
      </c>
      <c r="I59" s="407"/>
      <c r="J59" s="408">
        <v>0.18</v>
      </c>
      <c r="K59" s="409"/>
      <c r="L59" s="410" t="s">
        <v>458</v>
      </c>
      <c r="M59" s="406" t="s">
        <v>37</v>
      </c>
      <c r="N59" s="406">
        <v>15</v>
      </c>
      <c r="O59" s="411"/>
      <c r="P59" s="412" t="str">
        <f t="shared" si="0"/>
        <v>Included</v>
      </c>
      <c r="Q59" s="413">
        <f t="shared" si="1"/>
        <v>0</v>
      </c>
      <c r="R59" s="350">
        <f t="shared" si="2"/>
        <v>0</v>
      </c>
      <c r="S59" s="350">
        <f>IF(K59="",(R59*J59),(R59*K59))</f>
        <v>0</v>
      </c>
      <c r="T59" s="414">
        <f>+N59*O59</f>
        <v>0</v>
      </c>
      <c r="U59" s="414"/>
      <c r="AD59" s="415"/>
    </row>
    <row r="60" spans="1:30" s="350" customFormat="1" x14ac:dyDescent="0.3">
      <c r="A60" s="406">
        <v>42</v>
      </c>
      <c r="B60" s="406">
        <v>7000020907</v>
      </c>
      <c r="C60" s="406">
        <v>20</v>
      </c>
      <c r="D60" s="406">
        <v>90</v>
      </c>
      <c r="E60" s="406">
        <v>420</v>
      </c>
      <c r="F60" s="406" t="s">
        <v>626</v>
      </c>
      <c r="G60" s="406">
        <v>170004081</v>
      </c>
      <c r="H60" s="406">
        <v>998734</v>
      </c>
      <c r="I60" s="407"/>
      <c r="J60" s="408">
        <v>0.18</v>
      </c>
      <c r="K60" s="409"/>
      <c r="L60" s="410" t="s">
        <v>459</v>
      </c>
      <c r="M60" s="406" t="s">
        <v>37</v>
      </c>
      <c r="N60" s="406">
        <v>5</v>
      </c>
      <c r="O60" s="411"/>
      <c r="P60" s="412" t="str">
        <f t="shared" si="0"/>
        <v>Included</v>
      </c>
      <c r="Q60" s="413">
        <f t="shared" si="1"/>
        <v>0</v>
      </c>
      <c r="R60" s="350">
        <f t="shared" si="2"/>
        <v>0</v>
      </c>
      <c r="S60" s="350">
        <f>IF(K60="",(R60*J60),(R60*K60))</f>
        <v>0</v>
      </c>
      <c r="T60" s="414">
        <f>+N60*O60</f>
        <v>0</v>
      </c>
      <c r="U60" s="414"/>
      <c r="AD60" s="415"/>
    </row>
    <row r="61" spans="1:30" s="350" customFormat="1" x14ac:dyDescent="0.3">
      <c r="A61" s="406">
        <v>43</v>
      </c>
      <c r="B61" s="406">
        <v>7000020907</v>
      </c>
      <c r="C61" s="406">
        <v>20</v>
      </c>
      <c r="D61" s="406">
        <v>90</v>
      </c>
      <c r="E61" s="406">
        <v>430</v>
      </c>
      <c r="F61" s="406" t="s">
        <v>626</v>
      </c>
      <c r="G61" s="406">
        <v>170004082</v>
      </c>
      <c r="H61" s="406">
        <v>998734</v>
      </c>
      <c r="I61" s="407"/>
      <c r="J61" s="408">
        <v>0.18</v>
      </c>
      <c r="K61" s="409"/>
      <c r="L61" s="410" t="s">
        <v>460</v>
      </c>
      <c r="M61" s="406" t="s">
        <v>34</v>
      </c>
      <c r="N61" s="406">
        <v>1</v>
      </c>
      <c r="O61" s="411"/>
      <c r="P61" s="412" t="str">
        <f t="shared" si="0"/>
        <v>Included</v>
      </c>
      <c r="Q61" s="413">
        <f t="shared" si="1"/>
        <v>0</v>
      </c>
      <c r="R61" s="350">
        <f t="shared" si="2"/>
        <v>0</v>
      </c>
      <c r="S61" s="350">
        <f t="shared" ref="S61:S69" si="7">IF(K61="",(R61*J61),(R61*K61))</f>
        <v>0</v>
      </c>
      <c r="T61" s="414">
        <f t="shared" ref="T61:T69" si="8">+N61*O61</f>
        <v>0</v>
      </c>
      <c r="U61" s="414"/>
      <c r="AD61" s="415"/>
    </row>
    <row r="62" spans="1:30" s="350" customFormat="1" x14ac:dyDescent="0.3">
      <c r="A62" s="406">
        <v>44</v>
      </c>
      <c r="B62" s="406">
        <v>7000020907</v>
      </c>
      <c r="C62" s="406">
        <v>20</v>
      </c>
      <c r="D62" s="406">
        <v>90</v>
      </c>
      <c r="E62" s="406">
        <v>440</v>
      </c>
      <c r="F62" s="406" t="s">
        <v>626</v>
      </c>
      <c r="G62" s="406">
        <v>170004083</v>
      </c>
      <c r="H62" s="406">
        <v>998734</v>
      </c>
      <c r="I62" s="407"/>
      <c r="J62" s="408">
        <v>0.18</v>
      </c>
      <c r="K62" s="409"/>
      <c r="L62" s="410" t="s">
        <v>461</v>
      </c>
      <c r="M62" s="406" t="s">
        <v>37</v>
      </c>
      <c r="N62" s="406">
        <v>2</v>
      </c>
      <c r="O62" s="411"/>
      <c r="P62" s="412" t="str">
        <f t="shared" si="0"/>
        <v>Included</v>
      </c>
      <c r="Q62" s="413">
        <f t="shared" si="1"/>
        <v>0</v>
      </c>
      <c r="R62" s="350">
        <f t="shared" si="2"/>
        <v>0</v>
      </c>
      <c r="S62" s="350">
        <f t="shared" si="7"/>
        <v>0</v>
      </c>
      <c r="T62" s="414">
        <f t="shared" si="8"/>
        <v>0</v>
      </c>
      <c r="U62" s="414"/>
      <c r="AD62" s="415"/>
    </row>
    <row r="63" spans="1:30" s="350" customFormat="1" x14ac:dyDescent="0.3">
      <c r="A63" s="406">
        <v>45</v>
      </c>
      <c r="B63" s="406">
        <v>7000020907</v>
      </c>
      <c r="C63" s="406">
        <v>20</v>
      </c>
      <c r="D63" s="406">
        <v>90</v>
      </c>
      <c r="E63" s="406">
        <v>450</v>
      </c>
      <c r="F63" s="406" t="s">
        <v>626</v>
      </c>
      <c r="G63" s="406">
        <v>170004084</v>
      </c>
      <c r="H63" s="406">
        <v>998734</v>
      </c>
      <c r="I63" s="407"/>
      <c r="J63" s="408">
        <v>0.18</v>
      </c>
      <c r="K63" s="409"/>
      <c r="L63" s="410" t="s">
        <v>462</v>
      </c>
      <c r="M63" s="406" t="s">
        <v>37</v>
      </c>
      <c r="N63" s="406">
        <v>6</v>
      </c>
      <c r="O63" s="411"/>
      <c r="P63" s="412" t="str">
        <f t="shared" si="0"/>
        <v>Included</v>
      </c>
      <c r="Q63" s="413">
        <f t="shared" si="1"/>
        <v>0</v>
      </c>
      <c r="R63" s="350">
        <f t="shared" si="2"/>
        <v>0</v>
      </c>
      <c r="S63" s="350">
        <f t="shared" si="7"/>
        <v>0</v>
      </c>
      <c r="T63" s="414">
        <f t="shared" si="8"/>
        <v>0</v>
      </c>
      <c r="U63" s="414"/>
      <c r="AD63" s="415"/>
    </row>
    <row r="64" spans="1:30" s="350" customFormat="1" x14ac:dyDescent="0.3">
      <c r="A64" s="406">
        <v>46</v>
      </c>
      <c r="B64" s="406">
        <v>7000020907</v>
      </c>
      <c r="C64" s="406">
        <v>20</v>
      </c>
      <c r="D64" s="406">
        <v>90</v>
      </c>
      <c r="E64" s="406">
        <v>460</v>
      </c>
      <c r="F64" s="406" t="s">
        <v>626</v>
      </c>
      <c r="G64" s="406">
        <v>170003713</v>
      </c>
      <c r="H64" s="406">
        <v>998736</v>
      </c>
      <c r="I64" s="407"/>
      <c r="J64" s="408">
        <v>0.18</v>
      </c>
      <c r="K64" s="409"/>
      <c r="L64" s="410" t="s">
        <v>379</v>
      </c>
      <c r="M64" s="406" t="s">
        <v>380</v>
      </c>
      <c r="N64" s="406">
        <v>1</v>
      </c>
      <c r="O64" s="411"/>
      <c r="P64" s="412" t="str">
        <f t="shared" si="0"/>
        <v>Included</v>
      </c>
      <c r="Q64" s="413">
        <f t="shared" si="1"/>
        <v>0</v>
      </c>
      <c r="R64" s="350">
        <f t="shared" si="2"/>
        <v>0</v>
      </c>
      <c r="S64" s="350">
        <f t="shared" si="7"/>
        <v>0</v>
      </c>
      <c r="T64" s="414">
        <f t="shared" si="8"/>
        <v>0</v>
      </c>
      <c r="U64" s="414"/>
      <c r="AD64" s="415"/>
    </row>
    <row r="65" spans="1:30" s="350" customFormat="1" x14ac:dyDescent="0.3">
      <c r="A65" s="406">
        <v>47</v>
      </c>
      <c r="B65" s="406">
        <v>7000020907</v>
      </c>
      <c r="C65" s="406">
        <v>20</v>
      </c>
      <c r="D65" s="406">
        <v>90</v>
      </c>
      <c r="E65" s="406">
        <v>470</v>
      </c>
      <c r="F65" s="406" t="s">
        <v>626</v>
      </c>
      <c r="G65" s="406">
        <v>170001322</v>
      </c>
      <c r="H65" s="406">
        <v>998734</v>
      </c>
      <c r="I65" s="407"/>
      <c r="J65" s="408">
        <v>0.18</v>
      </c>
      <c r="K65" s="409"/>
      <c r="L65" s="410" t="s">
        <v>381</v>
      </c>
      <c r="M65" s="406" t="s">
        <v>37</v>
      </c>
      <c r="N65" s="406">
        <v>1</v>
      </c>
      <c r="O65" s="411"/>
      <c r="P65" s="412" t="str">
        <f t="shared" si="0"/>
        <v>Included</v>
      </c>
      <c r="Q65" s="413">
        <f t="shared" si="1"/>
        <v>0</v>
      </c>
      <c r="R65" s="350">
        <f t="shared" si="2"/>
        <v>0</v>
      </c>
      <c r="S65" s="350">
        <f t="shared" si="7"/>
        <v>0</v>
      </c>
      <c r="T65" s="414">
        <f t="shared" si="8"/>
        <v>0</v>
      </c>
      <c r="U65" s="414"/>
      <c r="AD65" s="415"/>
    </row>
    <row r="66" spans="1:30" s="350" customFormat="1" x14ac:dyDescent="0.3">
      <c r="A66" s="406">
        <v>48</v>
      </c>
      <c r="B66" s="406">
        <v>7000020907</v>
      </c>
      <c r="C66" s="406">
        <v>20</v>
      </c>
      <c r="D66" s="406">
        <v>90</v>
      </c>
      <c r="E66" s="406">
        <v>480</v>
      </c>
      <c r="F66" s="406" t="s">
        <v>626</v>
      </c>
      <c r="G66" s="406">
        <v>170001323</v>
      </c>
      <c r="H66" s="406">
        <v>998734</v>
      </c>
      <c r="I66" s="407"/>
      <c r="J66" s="408">
        <v>0.18</v>
      </c>
      <c r="K66" s="409"/>
      <c r="L66" s="410" t="s">
        <v>382</v>
      </c>
      <c r="M66" s="406" t="s">
        <v>37</v>
      </c>
      <c r="N66" s="406">
        <v>1</v>
      </c>
      <c r="O66" s="411"/>
      <c r="P66" s="412" t="str">
        <f t="shared" si="0"/>
        <v>Included</v>
      </c>
      <c r="Q66" s="413">
        <f t="shared" si="1"/>
        <v>0</v>
      </c>
      <c r="R66" s="350">
        <f t="shared" si="2"/>
        <v>0</v>
      </c>
      <c r="S66" s="350">
        <f t="shared" si="7"/>
        <v>0</v>
      </c>
      <c r="T66" s="414">
        <f t="shared" si="8"/>
        <v>0</v>
      </c>
      <c r="U66" s="414"/>
      <c r="AD66" s="415"/>
    </row>
    <row r="67" spans="1:30" s="350" customFormat="1" x14ac:dyDescent="0.3">
      <c r="A67" s="406">
        <v>49</v>
      </c>
      <c r="B67" s="406">
        <v>7000020907</v>
      </c>
      <c r="C67" s="406">
        <v>20</v>
      </c>
      <c r="D67" s="406">
        <v>90</v>
      </c>
      <c r="E67" s="406">
        <v>490</v>
      </c>
      <c r="F67" s="406" t="s">
        <v>626</v>
      </c>
      <c r="G67" s="406">
        <v>170004085</v>
      </c>
      <c r="H67" s="406">
        <v>998734</v>
      </c>
      <c r="I67" s="407"/>
      <c r="J67" s="408">
        <v>0.18</v>
      </c>
      <c r="K67" s="409"/>
      <c r="L67" s="410" t="s">
        <v>463</v>
      </c>
      <c r="M67" s="406" t="s">
        <v>37</v>
      </c>
      <c r="N67" s="406">
        <v>4</v>
      </c>
      <c r="O67" s="411"/>
      <c r="P67" s="412" t="str">
        <f>IF(O67=0, "Included", IF(ISERROR(N67*O67), O67, N67*O67))</f>
        <v>Included</v>
      </c>
      <c r="Q67" s="413">
        <f>S67</f>
        <v>0</v>
      </c>
      <c r="R67" s="350">
        <f>IF(P67="Included",0,P67)</f>
        <v>0</v>
      </c>
      <c r="S67" s="350">
        <f t="shared" si="7"/>
        <v>0</v>
      </c>
      <c r="T67" s="414">
        <f t="shared" si="8"/>
        <v>0</v>
      </c>
      <c r="U67" s="414"/>
      <c r="AD67" s="415"/>
    </row>
    <row r="68" spans="1:30" s="350" customFormat="1" x14ac:dyDescent="0.3">
      <c r="A68" s="406">
        <v>50</v>
      </c>
      <c r="B68" s="406">
        <v>7000020907</v>
      </c>
      <c r="C68" s="406">
        <v>20</v>
      </c>
      <c r="D68" s="406">
        <v>90</v>
      </c>
      <c r="E68" s="406">
        <v>500</v>
      </c>
      <c r="F68" s="406" t="s">
        <v>626</v>
      </c>
      <c r="G68" s="406">
        <v>170004086</v>
      </c>
      <c r="H68" s="406">
        <v>998734</v>
      </c>
      <c r="I68" s="407"/>
      <c r="J68" s="408">
        <v>0.18</v>
      </c>
      <c r="K68" s="409"/>
      <c r="L68" s="410" t="s">
        <v>464</v>
      </c>
      <c r="M68" s="406" t="s">
        <v>385</v>
      </c>
      <c r="N68" s="406">
        <v>17</v>
      </c>
      <c r="O68" s="411"/>
      <c r="P68" s="412" t="str">
        <f>IF(O68=0, "Included", IF(ISERROR(N68*O68), O68, N68*O68))</f>
        <v>Included</v>
      </c>
      <c r="Q68" s="413">
        <f>S68</f>
        <v>0</v>
      </c>
      <c r="R68" s="350">
        <f>IF(P68="Included",0,P68)</f>
        <v>0</v>
      </c>
      <c r="S68" s="350">
        <f t="shared" si="7"/>
        <v>0</v>
      </c>
      <c r="T68" s="414">
        <f t="shared" si="8"/>
        <v>0</v>
      </c>
      <c r="U68" s="414"/>
      <c r="AD68" s="415"/>
    </row>
    <row r="69" spans="1:30" s="350" customFormat="1" x14ac:dyDescent="0.3">
      <c r="A69" s="406">
        <v>51</v>
      </c>
      <c r="B69" s="406">
        <v>7000020907</v>
      </c>
      <c r="C69" s="406">
        <v>20</v>
      </c>
      <c r="D69" s="406">
        <v>90</v>
      </c>
      <c r="E69" s="406">
        <v>510</v>
      </c>
      <c r="F69" s="406" t="s">
        <v>626</v>
      </c>
      <c r="G69" s="406">
        <v>170004086</v>
      </c>
      <c r="H69" s="406">
        <v>998734</v>
      </c>
      <c r="I69" s="407"/>
      <c r="J69" s="408">
        <v>0.18</v>
      </c>
      <c r="K69" s="409"/>
      <c r="L69" s="410" t="s">
        <v>464</v>
      </c>
      <c r="M69" s="406" t="s">
        <v>385</v>
      </c>
      <c r="N69" s="406">
        <v>17</v>
      </c>
      <c r="O69" s="411"/>
      <c r="P69" s="412" t="str">
        <f>IF(O69=0, "Included", IF(ISERROR(N69*O69), O69, N69*O69))</f>
        <v>Included</v>
      </c>
      <c r="Q69" s="413">
        <f>S69</f>
        <v>0</v>
      </c>
      <c r="R69" s="350">
        <f>IF(P69="Included",0,P69)</f>
        <v>0</v>
      </c>
      <c r="S69" s="350">
        <f t="shared" si="7"/>
        <v>0</v>
      </c>
      <c r="T69" s="414">
        <f t="shared" si="8"/>
        <v>0</v>
      </c>
      <c r="U69" s="414"/>
      <c r="AD69" s="415"/>
    </row>
    <row r="70" spans="1:30" s="350" customFormat="1" x14ac:dyDescent="0.3">
      <c r="A70" s="406">
        <v>52</v>
      </c>
      <c r="B70" s="406">
        <v>7000020907</v>
      </c>
      <c r="C70" s="406">
        <v>20</v>
      </c>
      <c r="D70" s="406">
        <v>90</v>
      </c>
      <c r="E70" s="406">
        <v>520</v>
      </c>
      <c r="F70" s="406" t="s">
        <v>626</v>
      </c>
      <c r="G70" s="406">
        <v>170004086</v>
      </c>
      <c r="H70" s="406">
        <v>998734</v>
      </c>
      <c r="I70" s="407"/>
      <c r="J70" s="408">
        <v>0.18</v>
      </c>
      <c r="K70" s="409"/>
      <c r="L70" s="410" t="s">
        <v>464</v>
      </c>
      <c r="M70" s="406" t="s">
        <v>385</v>
      </c>
      <c r="N70" s="406">
        <v>17</v>
      </c>
      <c r="O70" s="411"/>
      <c r="P70" s="412" t="str">
        <f t="shared" ref="P70:P135" si="9">IF(O70=0, "Included", IF(ISERROR(N70*O70), O70, N70*O70))</f>
        <v>Included</v>
      </c>
      <c r="Q70" s="413">
        <f t="shared" ref="Q70:Q135" si="10">S70</f>
        <v>0</v>
      </c>
      <c r="R70" s="350">
        <f t="shared" ref="R70:R135" si="11">IF(P70="Included",0,P70)</f>
        <v>0</v>
      </c>
      <c r="S70" s="350">
        <f>IF(K70="",(R70*J70),(R70*K70))</f>
        <v>0</v>
      </c>
      <c r="T70" s="414">
        <f>+N70*O70</f>
        <v>0</v>
      </c>
      <c r="U70" s="414"/>
      <c r="AD70" s="415"/>
    </row>
    <row r="71" spans="1:30" s="350" customFormat="1" x14ac:dyDescent="0.3">
      <c r="A71" s="406">
        <v>53</v>
      </c>
      <c r="B71" s="406">
        <v>7000020907</v>
      </c>
      <c r="C71" s="406">
        <v>20</v>
      </c>
      <c r="D71" s="406">
        <v>90</v>
      </c>
      <c r="E71" s="406">
        <v>530</v>
      </c>
      <c r="F71" s="406" t="s">
        <v>626</v>
      </c>
      <c r="G71" s="406">
        <v>170004086</v>
      </c>
      <c r="H71" s="406">
        <v>998734</v>
      </c>
      <c r="I71" s="407"/>
      <c r="J71" s="408">
        <v>0.18</v>
      </c>
      <c r="K71" s="409"/>
      <c r="L71" s="410" t="s">
        <v>464</v>
      </c>
      <c r="M71" s="406" t="s">
        <v>385</v>
      </c>
      <c r="N71" s="406">
        <v>17</v>
      </c>
      <c r="O71" s="411"/>
      <c r="P71" s="412" t="str">
        <f t="shared" si="9"/>
        <v>Included</v>
      </c>
      <c r="Q71" s="413">
        <f t="shared" si="10"/>
        <v>0</v>
      </c>
      <c r="R71" s="350">
        <f t="shared" si="11"/>
        <v>0</v>
      </c>
      <c r="S71" s="350">
        <f t="shared" ref="S71:S92" si="12">IF(K71="",(R71*J71),(R71*K71))</f>
        <v>0</v>
      </c>
      <c r="T71" s="414">
        <f t="shared" ref="T71:T92" si="13">+N71*O71</f>
        <v>0</v>
      </c>
      <c r="U71" s="414"/>
      <c r="AD71" s="415"/>
    </row>
    <row r="72" spans="1:30" s="350" customFormat="1" x14ac:dyDescent="0.3">
      <c r="A72" s="406">
        <v>54</v>
      </c>
      <c r="B72" s="406">
        <v>7000020907</v>
      </c>
      <c r="C72" s="406">
        <v>20</v>
      </c>
      <c r="D72" s="406">
        <v>90</v>
      </c>
      <c r="E72" s="406">
        <v>540</v>
      </c>
      <c r="F72" s="406" t="s">
        <v>626</v>
      </c>
      <c r="G72" s="406">
        <v>170004086</v>
      </c>
      <c r="H72" s="406">
        <v>998734</v>
      </c>
      <c r="I72" s="407"/>
      <c r="J72" s="408">
        <v>0.18</v>
      </c>
      <c r="K72" s="409"/>
      <c r="L72" s="410" t="s">
        <v>464</v>
      </c>
      <c r="M72" s="406" t="s">
        <v>385</v>
      </c>
      <c r="N72" s="406">
        <v>17</v>
      </c>
      <c r="O72" s="411"/>
      <c r="P72" s="412" t="str">
        <f t="shared" si="9"/>
        <v>Included</v>
      </c>
      <c r="Q72" s="413">
        <f t="shared" si="10"/>
        <v>0</v>
      </c>
      <c r="R72" s="350">
        <f t="shared" si="11"/>
        <v>0</v>
      </c>
      <c r="S72" s="350">
        <f t="shared" si="12"/>
        <v>0</v>
      </c>
      <c r="T72" s="414">
        <f t="shared" si="13"/>
        <v>0</v>
      </c>
      <c r="U72" s="414"/>
      <c r="AD72" s="415"/>
    </row>
    <row r="73" spans="1:30" s="350" customFormat="1" x14ac:dyDescent="0.3">
      <c r="A73" s="406">
        <v>55</v>
      </c>
      <c r="B73" s="406">
        <v>7000020907</v>
      </c>
      <c r="C73" s="406">
        <v>20</v>
      </c>
      <c r="D73" s="406">
        <v>90</v>
      </c>
      <c r="E73" s="406">
        <v>550</v>
      </c>
      <c r="F73" s="406" t="s">
        <v>626</v>
      </c>
      <c r="G73" s="406">
        <v>170004086</v>
      </c>
      <c r="H73" s="406">
        <v>998734</v>
      </c>
      <c r="I73" s="407"/>
      <c r="J73" s="408">
        <v>0.18</v>
      </c>
      <c r="K73" s="409"/>
      <c r="L73" s="410" t="s">
        <v>464</v>
      </c>
      <c r="M73" s="406" t="s">
        <v>385</v>
      </c>
      <c r="N73" s="406">
        <v>17</v>
      </c>
      <c r="O73" s="411"/>
      <c r="P73" s="412" t="str">
        <f t="shared" si="9"/>
        <v>Included</v>
      </c>
      <c r="Q73" s="413">
        <f t="shared" si="10"/>
        <v>0</v>
      </c>
      <c r="R73" s="350">
        <f t="shared" si="11"/>
        <v>0</v>
      </c>
      <c r="S73" s="350">
        <f t="shared" si="12"/>
        <v>0</v>
      </c>
      <c r="T73" s="414">
        <f t="shared" si="13"/>
        <v>0</v>
      </c>
      <c r="U73" s="414"/>
      <c r="AD73" s="415"/>
    </row>
    <row r="74" spans="1:30" s="350" customFormat="1" x14ac:dyDescent="0.3">
      <c r="A74" s="406">
        <v>56</v>
      </c>
      <c r="B74" s="406">
        <v>7000020907</v>
      </c>
      <c r="C74" s="406">
        <v>20</v>
      </c>
      <c r="D74" s="406">
        <v>90</v>
      </c>
      <c r="E74" s="406">
        <v>560</v>
      </c>
      <c r="F74" s="406" t="s">
        <v>626</v>
      </c>
      <c r="G74" s="406">
        <v>170003249</v>
      </c>
      <c r="H74" s="406">
        <v>998734</v>
      </c>
      <c r="I74" s="407"/>
      <c r="J74" s="408">
        <v>0.18</v>
      </c>
      <c r="K74" s="409"/>
      <c r="L74" s="410" t="s">
        <v>465</v>
      </c>
      <c r="M74" s="406" t="s">
        <v>37</v>
      </c>
      <c r="N74" s="406">
        <v>12</v>
      </c>
      <c r="O74" s="411"/>
      <c r="P74" s="412" t="str">
        <f t="shared" si="9"/>
        <v>Included</v>
      </c>
      <c r="Q74" s="413">
        <f t="shared" si="10"/>
        <v>0</v>
      </c>
      <c r="R74" s="350">
        <f t="shared" si="11"/>
        <v>0</v>
      </c>
      <c r="S74" s="350">
        <f t="shared" si="12"/>
        <v>0</v>
      </c>
      <c r="T74" s="414">
        <f t="shared" si="13"/>
        <v>0</v>
      </c>
      <c r="U74" s="414"/>
      <c r="AD74" s="415"/>
    </row>
    <row r="75" spans="1:30" s="350" customFormat="1" x14ac:dyDescent="0.3">
      <c r="A75" s="406">
        <v>57</v>
      </c>
      <c r="B75" s="406">
        <v>7000020907</v>
      </c>
      <c r="C75" s="406">
        <v>20</v>
      </c>
      <c r="D75" s="406">
        <v>90</v>
      </c>
      <c r="E75" s="406">
        <v>570</v>
      </c>
      <c r="F75" s="406" t="s">
        <v>626</v>
      </c>
      <c r="G75" s="406">
        <v>170003250</v>
      </c>
      <c r="H75" s="406">
        <v>998734</v>
      </c>
      <c r="I75" s="407"/>
      <c r="J75" s="408">
        <v>0.18</v>
      </c>
      <c r="K75" s="409"/>
      <c r="L75" s="410" t="s">
        <v>40</v>
      </c>
      <c r="M75" s="406" t="s">
        <v>37</v>
      </c>
      <c r="N75" s="406">
        <v>12</v>
      </c>
      <c r="O75" s="411"/>
      <c r="P75" s="412" t="str">
        <f t="shared" si="9"/>
        <v>Included</v>
      </c>
      <c r="Q75" s="413">
        <f t="shared" si="10"/>
        <v>0</v>
      </c>
      <c r="R75" s="350">
        <f t="shared" si="11"/>
        <v>0</v>
      </c>
      <c r="S75" s="350">
        <f t="shared" si="12"/>
        <v>0</v>
      </c>
      <c r="T75" s="414">
        <f t="shared" si="13"/>
        <v>0</v>
      </c>
      <c r="U75" s="414"/>
      <c r="AD75" s="415"/>
    </row>
    <row r="76" spans="1:30" s="350" customFormat="1" x14ac:dyDescent="0.3">
      <c r="A76" s="406">
        <v>58</v>
      </c>
      <c r="B76" s="406">
        <v>7000020907</v>
      </c>
      <c r="C76" s="406">
        <v>20</v>
      </c>
      <c r="D76" s="406">
        <v>90</v>
      </c>
      <c r="E76" s="406">
        <v>580</v>
      </c>
      <c r="F76" s="406" t="s">
        <v>626</v>
      </c>
      <c r="G76" s="406">
        <v>170003251</v>
      </c>
      <c r="H76" s="406">
        <v>998734</v>
      </c>
      <c r="I76" s="407"/>
      <c r="J76" s="408">
        <v>0.18</v>
      </c>
      <c r="K76" s="409"/>
      <c r="L76" s="410" t="s">
        <v>388</v>
      </c>
      <c r="M76" s="406" t="s">
        <v>37</v>
      </c>
      <c r="N76" s="406">
        <v>1</v>
      </c>
      <c r="O76" s="411"/>
      <c r="P76" s="412" t="str">
        <f t="shared" si="9"/>
        <v>Included</v>
      </c>
      <c r="Q76" s="413">
        <f t="shared" si="10"/>
        <v>0</v>
      </c>
      <c r="R76" s="350">
        <f t="shared" si="11"/>
        <v>0</v>
      </c>
      <c r="S76" s="350">
        <f t="shared" si="12"/>
        <v>0</v>
      </c>
      <c r="T76" s="414">
        <f t="shared" si="13"/>
        <v>0</v>
      </c>
      <c r="U76" s="414"/>
      <c r="AD76" s="415"/>
    </row>
    <row r="77" spans="1:30" s="350" customFormat="1" x14ac:dyDescent="0.3">
      <c r="A77" s="406">
        <v>59</v>
      </c>
      <c r="B77" s="406">
        <v>7000020907</v>
      </c>
      <c r="C77" s="406">
        <v>20</v>
      </c>
      <c r="D77" s="406">
        <v>90</v>
      </c>
      <c r="E77" s="406">
        <v>590</v>
      </c>
      <c r="F77" s="406" t="s">
        <v>626</v>
      </c>
      <c r="G77" s="406">
        <v>170003707</v>
      </c>
      <c r="H77" s="406">
        <v>998736</v>
      </c>
      <c r="I77" s="407"/>
      <c r="J77" s="408">
        <v>0.18</v>
      </c>
      <c r="K77" s="409"/>
      <c r="L77" s="410" t="s">
        <v>466</v>
      </c>
      <c r="M77" s="406" t="s">
        <v>380</v>
      </c>
      <c r="N77" s="406">
        <v>2</v>
      </c>
      <c r="O77" s="411"/>
      <c r="P77" s="412" t="str">
        <f t="shared" si="9"/>
        <v>Included</v>
      </c>
      <c r="Q77" s="413">
        <f t="shared" si="10"/>
        <v>0</v>
      </c>
      <c r="R77" s="350">
        <f t="shared" si="11"/>
        <v>0</v>
      </c>
      <c r="S77" s="350">
        <f t="shared" si="12"/>
        <v>0</v>
      </c>
      <c r="T77" s="414">
        <f t="shared" si="13"/>
        <v>0</v>
      </c>
      <c r="U77" s="414"/>
      <c r="AD77" s="415"/>
    </row>
    <row r="78" spans="1:30" s="350" customFormat="1" ht="31.5" x14ac:dyDescent="0.3">
      <c r="A78" s="406">
        <v>60</v>
      </c>
      <c r="B78" s="406">
        <v>7000020907</v>
      </c>
      <c r="C78" s="406">
        <v>20</v>
      </c>
      <c r="D78" s="406">
        <v>90</v>
      </c>
      <c r="E78" s="406">
        <v>600</v>
      </c>
      <c r="F78" s="406" t="s">
        <v>626</v>
      </c>
      <c r="G78" s="406">
        <v>170003744</v>
      </c>
      <c r="H78" s="406">
        <v>998736</v>
      </c>
      <c r="I78" s="407"/>
      <c r="J78" s="408">
        <v>0.18</v>
      </c>
      <c r="K78" s="409"/>
      <c r="L78" s="410" t="s">
        <v>467</v>
      </c>
      <c r="M78" s="406" t="s">
        <v>380</v>
      </c>
      <c r="N78" s="406">
        <v>2</v>
      </c>
      <c r="O78" s="411"/>
      <c r="P78" s="412" t="str">
        <f t="shared" si="9"/>
        <v>Included</v>
      </c>
      <c r="Q78" s="413">
        <f t="shared" si="10"/>
        <v>0</v>
      </c>
      <c r="R78" s="350">
        <f t="shared" si="11"/>
        <v>0</v>
      </c>
      <c r="S78" s="350">
        <f t="shared" si="12"/>
        <v>0</v>
      </c>
      <c r="T78" s="414">
        <f t="shared" si="13"/>
        <v>0</v>
      </c>
      <c r="U78" s="414"/>
      <c r="AD78" s="415"/>
    </row>
    <row r="79" spans="1:30" s="350" customFormat="1" x14ac:dyDescent="0.3">
      <c r="A79" s="406">
        <v>61</v>
      </c>
      <c r="B79" s="406">
        <v>7000020907</v>
      </c>
      <c r="C79" s="406">
        <v>20</v>
      </c>
      <c r="D79" s="406">
        <v>90</v>
      </c>
      <c r="E79" s="406">
        <v>610</v>
      </c>
      <c r="F79" s="406" t="s">
        <v>626</v>
      </c>
      <c r="G79" s="406">
        <v>170004090</v>
      </c>
      <c r="H79" s="406">
        <v>998734</v>
      </c>
      <c r="I79" s="407"/>
      <c r="J79" s="408">
        <v>0.18</v>
      </c>
      <c r="K79" s="409"/>
      <c r="L79" s="410" t="s">
        <v>468</v>
      </c>
      <c r="M79" s="406" t="s">
        <v>34</v>
      </c>
      <c r="N79" s="406">
        <v>1</v>
      </c>
      <c r="O79" s="411"/>
      <c r="P79" s="412" t="str">
        <f t="shared" si="9"/>
        <v>Included</v>
      </c>
      <c r="Q79" s="413">
        <f t="shared" si="10"/>
        <v>0</v>
      </c>
      <c r="R79" s="350">
        <f t="shared" si="11"/>
        <v>0</v>
      </c>
      <c r="S79" s="350">
        <f t="shared" si="12"/>
        <v>0</v>
      </c>
      <c r="T79" s="414">
        <f t="shared" si="13"/>
        <v>0</v>
      </c>
      <c r="U79" s="414"/>
      <c r="AD79" s="415"/>
    </row>
    <row r="80" spans="1:30" s="350" customFormat="1" x14ac:dyDescent="0.3">
      <c r="A80" s="406">
        <v>62</v>
      </c>
      <c r="B80" s="406">
        <v>7000020907</v>
      </c>
      <c r="C80" s="406">
        <v>20</v>
      </c>
      <c r="D80" s="406">
        <v>90</v>
      </c>
      <c r="E80" s="406">
        <v>620</v>
      </c>
      <c r="F80" s="406" t="s">
        <v>626</v>
      </c>
      <c r="G80" s="406">
        <v>100035600</v>
      </c>
      <c r="H80" s="406">
        <v>995461</v>
      </c>
      <c r="I80" s="407"/>
      <c r="J80" s="408">
        <v>0.18</v>
      </c>
      <c r="K80" s="409"/>
      <c r="L80" s="410" t="s">
        <v>469</v>
      </c>
      <c r="M80" s="406" t="s">
        <v>34</v>
      </c>
      <c r="N80" s="406">
        <v>1</v>
      </c>
      <c r="O80" s="411"/>
      <c r="P80" s="412" t="str">
        <f t="shared" si="9"/>
        <v>Included</v>
      </c>
      <c r="Q80" s="413">
        <f t="shared" si="10"/>
        <v>0</v>
      </c>
      <c r="R80" s="350">
        <f t="shared" si="11"/>
        <v>0</v>
      </c>
      <c r="S80" s="350">
        <f t="shared" si="12"/>
        <v>0</v>
      </c>
      <c r="T80" s="414">
        <f t="shared" si="13"/>
        <v>0</v>
      </c>
      <c r="U80" s="414"/>
      <c r="AD80" s="415"/>
    </row>
    <row r="81" spans="1:30" s="350" customFormat="1" x14ac:dyDescent="0.3">
      <c r="A81" s="406">
        <v>63</v>
      </c>
      <c r="B81" s="406">
        <v>7000020907</v>
      </c>
      <c r="C81" s="406">
        <v>20</v>
      </c>
      <c r="D81" s="406">
        <v>90</v>
      </c>
      <c r="E81" s="406">
        <v>630</v>
      </c>
      <c r="F81" s="406" t="s">
        <v>626</v>
      </c>
      <c r="G81" s="406">
        <v>100035601</v>
      </c>
      <c r="H81" s="406">
        <v>998739</v>
      </c>
      <c r="I81" s="407"/>
      <c r="J81" s="408">
        <v>0.18</v>
      </c>
      <c r="K81" s="409"/>
      <c r="L81" s="410" t="s">
        <v>470</v>
      </c>
      <c r="M81" s="406" t="s">
        <v>34</v>
      </c>
      <c r="N81" s="406">
        <v>1</v>
      </c>
      <c r="O81" s="411"/>
      <c r="P81" s="412" t="str">
        <f t="shared" si="9"/>
        <v>Included</v>
      </c>
      <c r="Q81" s="413">
        <f t="shared" si="10"/>
        <v>0</v>
      </c>
      <c r="R81" s="350">
        <f t="shared" si="11"/>
        <v>0</v>
      </c>
      <c r="S81" s="350">
        <f t="shared" si="12"/>
        <v>0</v>
      </c>
      <c r="T81" s="414">
        <f t="shared" si="13"/>
        <v>0</v>
      </c>
      <c r="U81" s="414"/>
      <c r="AD81" s="415"/>
    </row>
    <row r="82" spans="1:30" s="350" customFormat="1" x14ac:dyDescent="0.3">
      <c r="A82" s="406">
        <v>64</v>
      </c>
      <c r="B82" s="406">
        <v>7000020907</v>
      </c>
      <c r="C82" s="406">
        <v>20</v>
      </c>
      <c r="D82" s="406">
        <v>90</v>
      </c>
      <c r="E82" s="406">
        <v>640</v>
      </c>
      <c r="F82" s="406" t="s">
        <v>626</v>
      </c>
      <c r="G82" s="406">
        <v>170004093</v>
      </c>
      <c r="H82" s="406">
        <v>998734</v>
      </c>
      <c r="I82" s="407"/>
      <c r="J82" s="408">
        <v>0.18</v>
      </c>
      <c r="K82" s="409"/>
      <c r="L82" s="410" t="s">
        <v>471</v>
      </c>
      <c r="M82" s="406" t="s">
        <v>37</v>
      </c>
      <c r="N82" s="406">
        <v>1</v>
      </c>
      <c r="O82" s="411"/>
      <c r="P82" s="412" t="str">
        <f t="shared" si="9"/>
        <v>Included</v>
      </c>
      <c r="Q82" s="413">
        <f t="shared" si="10"/>
        <v>0</v>
      </c>
      <c r="R82" s="350">
        <f t="shared" si="11"/>
        <v>0</v>
      </c>
      <c r="S82" s="350">
        <f t="shared" si="12"/>
        <v>0</v>
      </c>
      <c r="T82" s="414">
        <f t="shared" si="13"/>
        <v>0</v>
      </c>
      <c r="U82" s="414"/>
      <c r="AD82" s="415"/>
    </row>
    <row r="83" spans="1:30" s="350" customFormat="1" x14ac:dyDescent="0.3">
      <c r="A83" s="406">
        <v>65</v>
      </c>
      <c r="B83" s="406">
        <v>7000020907</v>
      </c>
      <c r="C83" s="406">
        <v>20</v>
      </c>
      <c r="D83" s="406">
        <v>90</v>
      </c>
      <c r="E83" s="406">
        <v>650</v>
      </c>
      <c r="F83" s="406" t="s">
        <v>626</v>
      </c>
      <c r="G83" s="406">
        <v>170004094</v>
      </c>
      <c r="H83" s="406">
        <v>998734</v>
      </c>
      <c r="I83" s="407"/>
      <c r="J83" s="408">
        <v>0.18</v>
      </c>
      <c r="K83" s="409"/>
      <c r="L83" s="410" t="s">
        <v>472</v>
      </c>
      <c r="M83" s="406" t="s">
        <v>34</v>
      </c>
      <c r="N83" s="406">
        <v>1</v>
      </c>
      <c r="O83" s="411"/>
      <c r="P83" s="412" t="str">
        <f t="shared" si="9"/>
        <v>Included</v>
      </c>
      <c r="Q83" s="413">
        <f t="shared" si="10"/>
        <v>0</v>
      </c>
      <c r="R83" s="350">
        <f t="shared" si="11"/>
        <v>0</v>
      </c>
      <c r="S83" s="350">
        <f t="shared" si="12"/>
        <v>0</v>
      </c>
      <c r="T83" s="414">
        <f t="shared" si="13"/>
        <v>0</v>
      </c>
      <c r="U83" s="414"/>
      <c r="AD83" s="415"/>
    </row>
    <row r="84" spans="1:30" s="350" customFormat="1" x14ac:dyDescent="0.3">
      <c r="A84" s="406">
        <v>66</v>
      </c>
      <c r="B84" s="406">
        <v>7000020907</v>
      </c>
      <c r="C84" s="406">
        <v>20</v>
      </c>
      <c r="D84" s="406">
        <v>90</v>
      </c>
      <c r="E84" s="406">
        <v>660</v>
      </c>
      <c r="F84" s="406" t="s">
        <v>626</v>
      </c>
      <c r="G84" s="406">
        <v>170004095</v>
      </c>
      <c r="H84" s="406">
        <v>998734</v>
      </c>
      <c r="I84" s="407"/>
      <c r="J84" s="408">
        <v>0.18</v>
      </c>
      <c r="K84" s="409"/>
      <c r="L84" s="410" t="s">
        <v>473</v>
      </c>
      <c r="M84" s="406" t="s">
        <v>34</v>
      </c>
      <c r="N84" s="406">
        <v>1</v>
      </c>
      <c r="O84" s="411"/>
      <c r="P84" s="412" t="str">
        <f t="shared" si="9"/>
        <v>Included</v>
      </c>
      <c r="Q84" s="413">
        <f t="shared" si="10"/>
        <v>0</v>
      </c>
      <c r="R84" s="350">
        <f t="shared" si="11"/>
        <v>0</v>
      </c>
      <c r="S84" s="350">
        <f t="shared" si="12"/>
        <v>0</v>
      </c>
      <c r="T84" s="414">
        <f t="shared" si="13"/>
        <v>0</v>
      </c>
      <c r="U84" s="414"/>
      <c r="AD84" s="415"/>
    </row>
    <row r="85" spans="1:30" s="350" customFormat="1" x14ac:dyDescent="0.3">
      <c r="A85" s="406">
        <v>67</v>
      </c>
      <c r="B85" s="406">
        <v>7000020907</v>
      </c>
      <c r="C85" s="406">
        <v>20</v>
      </c>
      <c r="D85" s="406">
        <v>90</v>
      </c>
      <c r="E85" s="406">
        <v>670</v>
      </c>
      <c r="F85" s="406" t="s">
        <v>626</v>
      </c>
      <c r="G85" s="406">
        <v>170003216</v>
      </c>
      <c r="H85" s="406">
        <v>998734</v>
      </c>
      <c r="I85" s="407"/>
      <c r="J85" s="408">
        <v>0.18</v>
      </c>
      <c r="K85" s="409"/>
      <c r="L85" s="410" t="s">
        <v>474</v>
      </c>
      <c r="M85" s="406" t="s">
        <v>34</v>
      </c>
      <c r="N85" s="406">
        <v>1</v>
      </c>
      <c r="O85" s="411"/>
      <c r="P85" s="412" t="str">
        <f t="shared" si="9"/>
        <v>Included</v>
      </c>
      <c r="Q85" s="413">
        <f t="shared" si="10"/>
        <v>0</v>
      </c>
      <c r="R85" s="350">
        <f t="shared" si="11"/>
        <v>0</v>
      </c>
      <c r="S85" s="350">
        <f t="shared" si="12"/>
        <v>0</v>
      </c>
      <c r="T85" s="414">
        <f t="shared" si="13"/>
        <v>0</v>
      </c>
      <c r="U85" s="414"/>
      <c r="AD85" s="415"/>
    </row>
    <row r="86" spans="1:30" s="350" customFormat="1" x14ac:dyDescent="0.3">
      <c r="A86" s="406">
        <v>68</v>
      </c>
      <c r="B86" s="406">
        <v>7000020907</v>
      </c>
      <c r="C86" s="406">
        <v>20</v>
      </c>
      <c r="D86" s="406">
        <v>90</v>
      </c>
      <c r="E86" s="406">
        <v>680</v>
      </c>
      <c r="F86" s="406" t="s">
        <v>626</v>
      </c>
      <c r="G86" s="406">
        <v>170004097</v>
      </c>
      <c r="H86" s="406">
        <v>998734</v>
      </c>
      <c r="I86" s="407"/>
      <c r="J86" s="408">
        <v>0.18</v>
      </c>
      <c r="K86" s="409"/>
      <c r="L86" s="410" t="s">
        <v>475</v>
      </c>
      <c r="M86" s="406" t="s">
        <v>34</v>
      </c>
      <c r="N86" s="406">
        <v>1</v>
      </c>
      <c r="O86" s="411"/>
      <c r="P86" s="412" t="str">
        <f t="shared" si="9"/>
        <v>Included</v>
      </c>
      <c r="Q86" s="413">
        <f t="shared" si="10"/>
        <v>0</v>
      </c>
      <c r="R86" s="350">
        <f t="shared" si="11"/>
        <v>0</v>
      </c>
      <c r="S86" s="350">
        <f t="shared" si="12"/>
        <v>0</v>
      </c>
      <c r="T86" s="414">
        <f t="shared" si="13"/>
        <v>0</v>
      </c>
      <c r="U86" s="414"/>
      <c r="AD86" s="415"/>
    </row>
    <row r="87" spans="1:30" s="350" customFormat="1" x14ac:dyDescent="0.3">
      <c r="A87" s="406">
        <v>69</v>
      </c>
      <c r="B87" s="406">
        <v>7000020907</v>
      </c>
      <c r="C87" s="406">
        <v>20</v>
      </c>
      <c r="D87" s="406">
        <v>90</v>
      </c>
      <c r="E87" s="406">
        <v>690</v>
      </c>
      <c r="F87" s="406" t="s">
        <v>626</v>
      </c>
      <c r="G87" s="406">
        <v>170004148</v>
      </c>
      <c r="H87" s="406">
        <v>998734</v>
      </c>
      <c r="I87" s="407"/>
      <c r="J87" s="408">
        <v>0.18</v>
      </c>
      <c r="K87" s="409"/>
      <c r="L87" s="410" t="s">
        <v>476</v>
      </c>
      <c r="M87" s="406" t="s">
        <v>34</v>
      </c>
      <c r="N87" s="406">
        <v>1</v>
      </c>
      <c r="O87" s="411"/>
      <c r="P87" s="412" t="str">
        <f t="shared" si="9"/>
        <v>Included</v>
      </c>
      <c r="Q87" s="413">
        <f t="shared" si="10"/>
        <v>0</v>
      </c>
      <c r="R87" s="350">
        <f t="shared" si="11"/>
        <v>0</v>
      </c>
      <c r="S87" s="350">
        <f t="shared" si="12"/>
        <v>0</v>
      </c>
      <c r="T87" s="414">
        <f t="shared" si="13"/>
        <v>0</v>
      </c>
      <c r="U87" s="414"/>
      <c r="AD87" s="415"/>
    </row>
    <row r="88" spans="1:30" s="350" customFormat="1" x14ac:dyDescent="0.3">
      <c r="A88" s="406">
        <v>70</v>
      </c>
      <c r="B88" s="406">
        <v>7000020907</v>
      </c>
      <c r="C88" s="406">
        <v>20</v>
      </c>
      <c r="D88" s="406">
        <v>90</v>
      </c>
      <c r="E88" s="406">
        <v>700</v>
      </c>
      <c r="F88" s="406" t="s">
        <v>626</v>
      </c>
      <c r="G88" s="406">
        <v>170004099</v>
      </c>
      <c r="H88" s="406">
        <v>998734</v>
      </c>
      <c r="I88" s="407"/>
      <c r="J88" s="408">
        <v>0.18</v>
      </c>
      <c r="K88" s="409"/>
      <c r="L88" s="410" t="s">
        <v>477</v>
      </c>
      <c r="M88" s="406" t="s">
        <v>34</v>
      </c>
      <c r="N88" s="406">
        <v>1</v>
      </c>
      <c r="O88" s="411"/>
      <c r="P88" s="412" t="str">
        <f t="shared" si="9"/>
        <v>Included</v>
      </c>
      <c r="Q88" s="413">
        <f t="shared" si="10"/>
        <v>0</v>
      </c>
      <c r="R88" s="350">
        <f t="shared" si="11"/>
        <v>0</v>
      </c>
      <c r="S88" s="350">
        <f t="shared" si="12"/>
        <v>0</v>
      </c>
      <c r="T88" s="414">
        <f t="shared" si="13"/>
        <v>0</v>
      </c>
      <c r="U88" s="414"/>
      <c r="AD88" s="415"/>
    </row>
    <row r="89" spans="1:30" s="350" customFormat="1" x14ac:dyDescent="0.3">
      <c r="A89" s="406">
        <v>71</v>
      </c>
      <c r="B89" s="406">
        <v>7000020907</v>
      </c>
      <c r="C89" s="406">
        <v>20</v>
      </c>
      <c r="D89" s="406">
        <v>90</v>
      </c>
      <c r="E89" s="406">
        <v>710</v>
      </c>
      <c r="F89" s="406" t="s">
        <v>626</v>
      </c>
      <c r="G89" s="406">
        <v>170001291</v>
      </c>
      <c r="H89" s="406">
        <v>998734</v>
      </c>
      <c r="I89" s="407"/>
      <c r="J89" s="408">
        <v>0.18</v>
      </c>
      <c r="K89" s="409"/>
      <c r="L89" s="410" t="s">
        <v>478</v>
      </c>
      <c r="M89" s="406" t="s">
        <v>34</v>
      </c>
      <c r="N89" s="406">
        <v>1</v>
      </c>
      <c r="O89" s="411"/>
      <c r="P89" s="412" t="str">
        <f t="shared" si="9"/>
        <v>Included</v>
      </c>
      <c r="Q89" s="413">
        <f t="shared" si="10"/>
        <v>0</v>
      </c>
      <c r="R89" s="350">
        <f t="shared" si="11"/>
        <v>0</v>
      </c>
      <c r="S89" s="350">
        <f t="shared" si="12"/>
        <v>0</v>
      </c>
      <c r="T89" s="414">
        <f t="shared" si="13"/>
        <v>0</v>
      </c>
      <c r="U89" s="414"/>
      <c r="AD89" s="415"/>
    </row>
    <row r="90" spans="1:30" s="350" customFormat="1" x14ac:dyDescent="0.3">
      <c r="A90" s="406">
        <v>72</v>
      </c>
      <c r="B90" s="406">
        <v>7000020907</v>
      </c>
      <c r="C90" s="406">
        <v>20</v>
      </c>
      <c r="D90" s="406">
        <v>90</v>
      </c>
      <c r="E90" s="406">
        <v>720</v>
      </c>
      <c r="F90" s="406" t="s">
        <v>626</v>
      </c>
      <c r="G90" s="406">
        <v>170004100</v>
      </c>
      <c r="H90" s="406">
        <v>998734</v>
      </c>
      <c r="I90" s="407"/>
      <c r="J90" s="408">
        <v>0.18</v>
      </c>
      <c r="K90" s="409"/>
      <c r="L90" s="410" t="s">
        <v>479</v>
      </c>
      <c r="M90" s="406" t="s">
        <v>34</v>
      </c>
      <c r="N90" s="406">
        <v>1</v>
      </c>
      <c r="O90" s="411"/>
      <c r="P90" s="412" t="str">
        <f t="shared" si="9"/>
        <v>Included</v>
      </c>
      <c r="Q90" s="413">
        <f t="shared" si="10"/>
        <v>0</v>
      </c>
      <c r="R90" s="350">
        <f t="shared" si="11"/>
        <v>0</v>
      </c>
      <c r="S90" s="350">
        <f t="shared" si="12"/>
        <v>0</v>
      </c>
      <c r="T90" s="414">
        <f t="shared" si="13"/>
        <v>0</v>
      </c>
      <c r="U90" s="414"/>
      <c r="AD90" s="415"/>
    </row>
    <row r="91" spans="1:30" s="350" customFormat="1" x14ac:dyDescent="0.3">
      <c r="A91" s="406">
        <v>73</v>
      </c>
      <c r="B91" s="406">
        <v>7000020907</v>
      </c>
      <c r="C91" s="406">
        <v>20</v>
      </c>
      <c r="D91" s="406">
        <v>90</v>
      </c>
      <c r="E91" s="406">
        <v>730</v>
      </c>
      <c r="F91" s="406" t="s">
        <v>626</v>
      </c>
      <c r="G91" s="406">
        <v>170004101</v>
      </c>
      <c r="H91" s="406">
        <v>998734</v>
      </c>
      <c r="I91" s="407"/>
      <c r="J91" s="408">
        <v>0.18</v>
      </c>
      <c r="K91" s="409"/>
      <c r="L91" s="410" t="s">
        <v>480</v>
      </c>
      <c r="M91" s="406" t="s">
        <v>34</v>
      </c>
      <c r="N91" s="406">
        <v>1</v>
      </c>
      <c r="O91" s="411"/>
      <c r="P91" s="412" t="str">
        <f t="shared" si="9"/>
        <v>Included</v>
      </c>
      <c r="Q91" s="413">
        <f t="shared" si="10"/>
        <v>0</v>
      </c>
      <c r="R91" s="350">
        <f t="shared" si="11"/>
        <v>0</v>
      </c>
      <c r="S91" s="350">
        <f t="shared" si="12"/>
        <v>0</v>
      </c>
      <c r="T91" s="414">
        <f t="shared" si="13"/>
        <v>0</v>
      </c>
      <c r="U91" s="414"/>
      <c r="AD91" s="415"/>
    </row>
    <row r="92" spans="1:30" s="350" customFormat="1" x14ac:dyDescent="0.3">
      <c r="A92" s="406">
        <v>74</v>
      </c>
      <c r="B92" s="406">
        <v>7000020907</v>
      </c>
      <c r="C92" s="406">
        <v>20</v>
      </c>
      <c r="D92" s="406">
        <v>90</v>
      </c>
      <c r="E92" s="406">
        <v>740</v>
      </c>
      <c r="F92" s="406" t="s">
        <v>626</v>
      </c>
      <c r="G92" s="406">
        <v>170002973</v>
      </c>
      <c r="H92" s="406">
        <v>998734</v>
      </c>
      <c r="I92" s="407"/>
      <c r="J92" s="408">
        <v>0.18</v>
      </c>
      <c r="K92" s="409"/>
      <c r="L92" s="410" t="s">
        <v>481</v>
      </c>
      <c r="M92" s="406" t="s">
        <v>34</v>
      </c>
      <c r="N92" s="406">
        <v>1</v>
      </c>
      <c r="O92" s="411"/>
      <c r="P92" s="412" t="str">
        <f t="shared" si="9"/>
        <v>Included</v>
      </c>
      <c r="Q92" s="413">
        <f t="shared" si="10"/>
        <v>0</v>
      </c>
      <c r="R92" s="350">
        <f t="shared" si="11"/>
        <v>0</v>
      </c>
      <c r="S92" s="350">
        <f t="shared" si="12"/>
        <v>0</v>
      </c>
      <c r="T92" s="414">
        <f t="shared" si="13"/>
        <v>0</v>
      </c>
      <c r="U92" s="414"/>
      <c r="AD92" s="415"/>
    </row>
    <row r="93" spans="1:30" s="350" customFormat="1" x14ac:dyDescent="0.3">
      <c r="A93" s="406">
        <v>75</v>
      </c>
      <c r="B93" s="406">
        <v>7000020907</v>
      </c>
      <c r="C93" s="406">
        <v>20</v>
      </c>
      <c r="D93" s="406">
        <v>90</v>
      </c>
      <c r="E93" s="406">
        <v>750</v>
      </c>
      <c r="F93" s="406" t="s">
        <v>626</v>
      </c>
      <c r="G93" s="406">
        <v>170004149</v>
      </c>
      <c r="H93" s="406">
        <v>998734</v>
      </c>
      <c r="I93" s="407"/>
      <c r="J93" s="408">
        <v>0.18</v>
      </c>
      <c r="K93" s="409"/>
      <c r="L93" s="410" t="s">
        <v>482</v>
      </c>
      <c r="M93" s="406" t="s">
        <v>34</v>
      </c>
      <c r="N93" s="406">
        <v>1</v>
      </c>
      <c r="O93" s="411"/>
      <c r="P93" s="412" t="str">
        <f t="shared" si="9"/>
        <v>Included</v>
      </c>
      <c r="Q93" s="413">
        <f t="shared" si="10"/>
        <v>0</v>
      </c>
      <c r="R93" s="350">
        <f t="shared" si="11"/>
        <v>0</v>
      </c>
      <c r="S93" s="350">
        <f>IF(K93="",(R93*J93),(R93*K93))</f>
        <v>0</v>
      </c>
      <c r="T93" s="414">
        <f>+N93*O93</f>
        <v>0</v>
      </c>
      <c r="U93" s="414"/>
      <c r="AD93" s="415"/>
    </row>
    <row r="94" spans="1:30" s="350" customFormat="1" x14ac:dyDescent="0.3">
      <c r="A94" s="406">
        <v>76</v>
      </c>
      <c r="B94" s="406">
        <v>7000020907</v>
      </c>
      <c r="C94" s="406">
        <v>20</v>
      </c>
      <c r="D94" s="406">
        <v>90</v>
      </c>
      <c r="E94" s="406">
        <v>760</v>
      </c>
      <c r="F94" s="406" t="s">
        <v>626</v>
      </c>
      <c r="G94" s="406">
        <v>170001099</v>
      </c>
      <c r="H94" s="406">
        <v>998734</v>
      </c>
      <c r="I94" s="407"/>
      <c r="J94" s="408">
        <v>0.18</v>
      </c>
      <c r="K94" s="409"/>
      <c r="L94" s="410" t="s">
        <v>404</v>
      </c>
      <c r="M94" s="406" t="s">
        <v>34</v>
      </c>
      <c r="N94" s="406">
        <v>1</v>
      </c>
      <c r="O94" s="411"/>
      <c r="P94" s="412" t="str">
        <f t="shared" si="9"/>
        <v>Included</v>
      </c>
      <c r="Q94" s="413">
        <f t="shared" si="10"/>
        <v>0</v>
      </c>
      <c r="R94" s="350">
        <f t="shared" si="11"/>
        <v>0</v>
      </c>
      <c r="S94" s="350">
        <f>IF(K94="",(R94*J94),(R94*K94))</f>
        <v>0</v>
      </c>
      <c r="T94" s="414">
        <f>+N94*O94</f>
        <v>0</v>
      </c>
      <c r="U94" s="414"/>
      <c r="AD94" s="415"/>
    </row>
    <row r="95" spans="1:30" s="350" customFormat="1" x14ac:dyDescent="0.3">
      <c r="A95" s="406">
        <v>77</v>
      </c>
      <c r="B95" s="406">
        <v>7000020907</v>
      </c>
      <c r="C95" s="406">
        <v>20</v>
      </c>
      <c r="D95" s="406">
        <v>90</v>
      </c>
      <c r="E95" s="406">
        <v>770</v>
      </c>
      <c r="F95" s="406" t="s">
        <v>626</v>
      </c>
      <c r="G95" s="406">
        <v>170001293</v>
      </c>
      <c r="H95" s="406">
        <v>998734</v>
      </c>
      <c r="I95" s="407"/>
      <c r="J95" s="408">
        <v>0.18</v>
      </c>
      <c r="K95" s="409"/>
      <c r="L95" s="410" t="s">
        <v>405</v>
      </c>
      <c r="M95" s="406" t="s">
        <v>34</v>
      </c>
      <c r="N95" s="406">
        <v>1</v>
      </c>
      <c r="O95" s="411"/>
      <c r="P95" s="412" t="str">
        <f t="shared" si="9"/>
        <v>Included</v>
      </c>
      <c r="Q95" s="413">
        <f t="shared" si="10"/>
        <v>0</v>
      </c>
      <c r="R95" s="350">
        <f t="shared" si="11"/>
        <v>0</v>
      </c>
      <c r="S95" s="350">
        <f>IF(K95="",(R95*J95),(R95*K95))</f>
        <v>0</v>
      </c>
      <c r="T95" s="414">
        <f>+N95*O95</f>
        <v>0</v>
      </c>
      <c r="U95" s="414"/>
      <c r="AD95" s="415"/>
    </row>
    <row r="96" spans="1:30" s="350" customFormat="1" x14ac:dyDescent="0.3">
      <c r="A96" s="406">
        <v>78</v>
      </c>
      <c r="B96" s="406">
        <v>7000020907</v>
      </c>
      <c r="C96" s="406">
        <v>20</v>
      </c>
      <c r="D96" s="406">
        <v>90</v>
      </c>
      <c r="E96" s="406">
        <v>780</v>
      </c>
      <c r="F96" s="406" t="s">
        <v>626</v>
      </c>
      <c r="G96" s="406">
        <v>170004102</v>
      </c>
      <c r="H96" s="406">
        <v>998734</v>
      </c>
      <c r="I96" s="407"/>
      <c r="J96" s="408">
        <v>0.18</v>
      </c>
      <c r="K96" s="409"/>
      <c r="L96" s="410" t="s">
        <v>483</v>
      </c>
      <c r="M96" s="406" t="s">
        <v>34</v>
      </c>
      <c r="N96" s="406">
        <v>1</v>
      </c>
      <c r="O96" s="411"/>
      <c r="P96" s="412" t="str">
        <f t="shared" si="9"/>
        <v>Included</v>
      </c>
      <c r="Q96" s="413">
        <f t="shared" si="10"/>
        <v>0</v>
      </c>
      <c r="R96" s="350">
        <f t="shared" si="11"/>
        <v>0</v>
      </c>
      <c r="S96" s="350">
        <f>IF(K96="",(R96*J96),(R96*K96))</f>
        <v>0</v>
      </c>
      <c r="T96" s="414">
        <f>+N96*O96</f>
        <v>0</v>
      </c>
      <c r="U96" s="414"/>
      <c r="AD96" s="415"/>
    </row>
    <row r="97" spans="1:30" s="350" customFormat="1" ht="16.5" x14ac:dyDescent="0.3">
      <c r="A97" s="406"/>
      <c r="B97" s="406"/>
      <c r="C97" s="993" t="s">
        <v>637</v>
      </c>
      <c r="D97" s="993"/>
      <c r="E97" s="993"/>
      <c r="F97" s="993"/>
      <c r="G97" s="993"/>
      <c r="H97" s="993"/>
      <c r="I97" s="993"/>
      <c r="J97" s="993"/>
      <c r="K97" s="993"/>
      <c r="L97" s="993"/>
      <c r="M97" s="993"/>
      <c r="N97" s="406"/>
      <c r="O97" s="412"/>
      <c r="P97" s="412"/>
      <c r="Q97" s="413"/>
      <c r="T97" s="414"/>
      <c r="U97" s="414"/>
      <c r="AD97" s="415"/>
    </row>
    <row r="98" spans="1:30" s="350" customFormat="1" x14ac:dyDescent="0.3">
      <c r="A98" s="406">
        <v>80</v>
      </c>
      <c r="B98" s="406">
        <v>7000020907</v>
      </c>
      <c r="C98" s="406">
        <v>20</v>
      </c>
      <c r="D98" s="406">
        <v>90</v>
      </c>
      <c r="E98" s="406">
        <v>800</v>
      </c>
      <c r="F98" s="406" t="s">
        <v>626</v>
      </c>
      <c r="G98" s="406">
        <v>170004136</v>
      </c>
      <c r="H98" s="406">
        <v>998734</v>
      </c>
      <c r="I98" s="407"/>
      <c r="J98" s="408">
        <v>0.18</v>
      </c>
      <c r="K98" s="409"/>
      <c r="L98" s="410" t="s">
        <v>484</v>
      </c>
      <c r="M98" s="406" t="s">
        <v>34</v>
      </c>
      <c r="N98" s="406">
        <v>1</v>
      </c>
      <c r="O98" s="411"/>
      <c r="P98" s="412" t="str">
        <f t="shared" si="9"/>
        <v>Included</v>
      </c>
      <c r="Q98" s="413">
        <f t="shared" si="10"/>
        <v>0</v>
      </c>
      <c r="R98" s="350">
        <f t="shared" si="11"/>
        <v>0</v>
      </c>
      <c r="S98" s="350">
        <f t="shared" ref="S98:S122" si="14">IF(K98="",(R98*J98),(R98*K98))</f>
        <v>0</v>
      </c>
      <c r="T98" s="414">
        <f t="shared" ref="T98:T122" si="15">+N98*O98</f>
        <v>0</v>
      </c>
      <c r="U98" s="414"/>
      <c r="AD98" s="415"/>
    </row>
    <row r="99" spans="1:30" s="350" customFormat="1" ht="16.5" x14ac:dyDescent="0.3">
      <c r="A99" s="406">
        <v>81</v>
      </c>
      <c r="B99" s="406">
        <v>7000020907</v>
      </c>
      <c r="C99" s="406">
        <v>20</v>
      </c>
      <c r="D99" s="406">
        <v>90</v>
      </c>
      <c r="E99" s="406">
        <v>810</v>
      </c>
      <c r="F99" s="406" t="s">
        <v>626</v>
      </c>
      <c r="G99" s="406">
        <v>170004103</v>
      </c>
      <c r="H99" s="406">
        <v>998734</v>
      </c>
      <c r="I99" s="407"/>
      <c r="J99" s="408">
        <v>0.18</v>
      </c>
      <c r="K99" s="409"/>
      <c r="L99" s="872" t="s">
        <v>485</v>
      </c>
      <c r="M99" s="406" t="s">
        <v>34</v>
      </c>
      <c r="N99" s="406">
        <v>1</v>
      </c>
      <c r="O99" s="411"/>
      <c r="P99" s="412" t="str">
        <f t="shared" si="9"/>
        <v>Included</v>
      </c>
      <c r="Q99" s="413">
        <f t="shared" si="10"/>
        <v>0</v>
      </c>
      <c r="R99" s="350">
        <f t="shared" si="11"/>
        <v>0</v>
      </c>
      <c r="S99" s="350">
        <f t="shared" si="14"/>
        <v>0</v>
      </c>
      <c r="T99" s="414">
        <f t="shared" si="15"/>
        <v>0</v>
      </c>
      <c r="U99" s="414"/>
      <c r="AD99" s="415"/>
    </row>
    <row r="100" spans="1:30" s="350" customFormat="1" ht="16.5" x14ac:dyDescent="0.3">
      <c r="A100" s="406">
        <v>82</v>
      </c>
      <c r="B100" s="406">
        <v>7000020907</v>
      </c>
      <c r="C100" s="406">
        <v>20</v>
      </c>
      <c r="D100" s="406">
        <v>90</v>
      </c>
      <c r="E100" s="406">
        <v>820</v>
      </c>
      <c r="F100" s="406" t="s">
        <v>626</v>
      </c>
      <c r="G100" s="406">
        <v>170004104</v>
      </c>
      <c r="H100" s="406">
        <v>998734</v>
      </c>
      <c r="I100" s="407"/>
      <c r="J100" s="408">
        <v>0.18</v>
      </c>
      <c r="K100" s="409"/>
      <c r="L100" s="872" t="s">
        <v>486</v>
      </c>
      <c r="M100" s="406" t="s">
        <v>34</v>
      </c>
      <c r="N100" s="406">
        <v>1</v>
      </c>
      <c r="O100" s="411"/>
      <c r="P100" s="412" t="str">
        <f t="shared" si="9"/>
        <v>Included</v>
      </c>
      <c r="Q100" s="413">
        <f t="shared" si="10"/>
        <v>0</v>
      </c>
      <c r="R100" s="350">
        <f t="shared" si="11"/>
        <v>0</v>
      </c>
      <c r="S100" s="350">
        <f t="shared" si="14"/>
        <v>0</v>
      </c>
      <c r="T100" s="414">
        <f t="shared" si="15"/>
        <v>0</v>
      </c>
      <c r="U100" s="414"/>
      <c r="AD100" s="415"/>
    </row>
    <row r="101" spans="1:30" s="350" customFormat="1" ht="16.5" x14ac:dyDescent="0.3">
      <c r="A101" s="406">
        <v>83</v>
      </c>
      <c r="B101" s="406">
        <v>7000020907</v>
      </c>
      <c r="C101" s="406">
        <v>20</v>
      </c>
      <c r="D101" s="406">
        <v>90</v>
      </c>
      <c r="E101" s="406">
        <v>830</v>
      </c>
      <c r="F101" s="406" t="s">
        <v>626</v>
      </c>
      <c r="G101" s="406">
        <v>170004105</v>
      </c>
      <c r="H101" s="406">
        <v>998734</v>
      </c>
      <c r="I101" s="407"/>
      <c r="J101" s="408">
        <v>0.18</v>
      </c>
      <c r="K101" s="409"/>
      <c r="L101" s="872" t="s">
        <v>487</v>
      </c>
      <c r="M101" s="406" t="s">
        <v>34</v>
      </c>
      <c r="N101" s="406">
        <v>1</v>
      </c>
      <c r="O101" s="411"/>
      <c r="P101" s="412" t="str">
        <f t="shared" si="9"/>
        <v>Included</v>
      </c>
      <c r="Q101" s="413">
        <f t="shared" si="10"/>
        <v>0</v>
      </c>
      <c r="R101" s="350">
        <f t="shared" si="11"/>
        <v>0</v>
      </c>
      <c r="S101" s="350">
        <f t="shared" si="14"/>
        <v>0</v>
      </c>
      <c r="T101" s="414">
        <f t="shared" si="15"/>
        <v>0</v>
      </c>
      <c r="U101" s="414"/>
      <c r="AD101" s="415"/>
    </row>
    <row r="102" spans="1:30" s="350" customFormat="1" x14ac:dyDescent="0.3">
      <c r="A102" s="406">
        <v>84</v>
      </c>
      <c r="B102" s="406">
        <v>7000020907</v>
      </c>
      <c r="C102" s="406">
        <v>20</v>
      </c>
      <c r="D102" s="406">
        <v>90</v>
      </c>
      <c r="E102" s="406">
        <v>840</v>
      </c>
      <c r="F102" s="406" t="s">
        <v>626</v>
      </c>
      <c r="G102" s="406">
        <v>170004106</v>
      </c>
      <c r="H102" s="406">
        <v>998734</v>
      </c>
      <c r="I102" s="407"/>
      <c r="J102" s="408">
        <v>0.18</v>
      </c>
      <c r="K102" s="409"/>
      <c r="L102" s="410" t="s">
        <v>488</v>
      </c>
      <c r="M102" s="406" t="s">
        <v>34</v>
      </c>
      <c r="N102" s="406">
        <v>1</v>
      </c>
      <c r="O102" s="411"/>
      <c r="P102" s="412" t="str">
        <f t="shared" si="9"/>
        <v>Included</v>
      </c>
      <c r="Q102" s="413">
        <f t="shared" si="10"/>
        <v>0</v>
      </c>
      <c r="R102" s="350">
        <f t="shared" si="11"/>
        <v>0</v>
      </c>
      <c r="S102" s="350">
        <f t="shared" si="14"/>
        <v>0</v>
      </c>
      <c r="T102" s="414">
        <f t="shared" si="15"/>
        <v>0</v>
      </c>
      <c r="U102" s="414"/>
      <c r="AD102" s="415"/>
    </row>
    <row r="103" spans="1:30" s="350" customFormat="1" x14ac:dyDescent="0.3">
      <c r="A103" s="406">
        <v>85</v>
      </c>
      <c r="B103" s="406">
        <v>7000020907</v>
      </c>
      <c r="C103" s="406">
        <v>20</v>
      </c>
      <c r="D103" s="406">
        <v>90</v>
      </c>
      <c r="E103" s="406">
        <v>850</v>
      </c>
      <c r="F103" s="406" t="s">
        <v>626</v>
      </c>
      <c r="G103" s="406">
        <v>170003710</v>
      </c>
      <c r="H103" s="406">
        <v>998736</v>
      </c>
      <c r="I103" s="407"/>
      <c r="J103" s="408">
        <v>0.18</v>
      </c>
      <c r="K103" s="409"/>
      <c r="L103" s="410" t="s">
        <v>411</v>
      </c>
      <c r="M103" s="406" t="s">
        <v>34</v>
      </c>
      <c r="N103" s="406">
        <v>1</v>
      </c>
      <c r="O103" s="411"/>
      <c r="P103" s="412" t="str">
        <f t="shared" si="9"/>
        <v>Included</v>
      </c>
      <c r="Q103" s="413">
        <f t="shared" si="10"/>
        <v>0</v>
      </c>
      <c r="R103" s="350">
        <f t="shared" si="11"/>
        <v>0</v>
      </c>
      <c r="S103" s="350">
        <f t="shared" si="14"/>
        <v>0</v>
      </c>
      <c r="T103" s="414">
        <f t="shared" si="15"/>
        <v>0</v>
      </c>
      <c r="U103" s="414"/>
      <c r="AD103" s="415"/>
    </row>
    <row r="104" spans="1:30" s="350" customFormat="1" x14ac:dyDescent="0.3">
      <c r="A104" s="406">
        <v>86</v>
      </c>
      <c r="B104" s="406">
        <v>7000020907</v>
      </c>
      <c r="C104" s="406">
        <v>20</v>
      </c>
      <c r="D104" s="406">
        <v>90</v>
      </c>
      <c r="E104" s="406">
        <v>860</v>
      </c>
      <c r="F104" s="406" t="s">
        <v>626</v>
      </c>
      <c r="G104" s="406">
        <v>170004107</v>
      </c>
      <c r="H104" s="406">
        <v>998734</v>
      </c>
      <c r="I104" s="407"/>
      <c r="J104" s="408">
        <v>0.18</v>
      </c>
      <c r="K104" s="409"/>
      <c r="L104" s="410" t="s">
        <v>489</v>
      </c>
      <c r="M104" s="406" t="s">
        <v>34</v>
      </c>
      <c r="N104" s="406">
        <v>1</v>
      </c>
      <c r="O104" s="411"/>
      <c r="P104" s="412" t="str">
        <f t="shared" si="9"/>
        <v>Included</v>
      </c>
      <c r="Q104" s="413">
        <f t="shared" si="10"/>
        <v>0</v>
      </c>
      <c r="R104" s="350">
        <f t="shared" si="11"/>
        <v>0</v>
      </c>
      <c r="S104" s="350">
        <f t="shared" si="14"/>
        <v>0</v>
      </c>
      <c r="T104" s="414">
        <f t="shared" si="15"/>
        <v>0</v>
      </c>
      <c r="U104" s="414"/>
      <c r="AD104" s="415"/>
    </row>
    <row r="105" spans="1:30" s="350" customFormat="1" x14ac:dyDescent="0.3">
      <c r="A105" s="406">
        <v>87</v>
      </c>
      <c r="B105" s="406">
        <v>7000020907</v>
      </c>
      <c r="C105" s="406">
        <v>20</v>
      </c>
      <c r="D105" s="406">
        <v>90</v>
      </c>
      <c r="E105" s="406">
        <v>870</v>
      </c>
      <c r="F105" s="406" t="s">
        <v>626</v>
      </c>
      <c r="G105" s="406">
        <v>170004108</v>
      </c>
      <c r="H105" s="406">
        <v>998734</v>
      </c>
      <c r="I105" s="407"/>
      <c r="J105" s="408">
        <v>0.18</v>
      </c>
      <c r="K105" s="409"/>
      <c r="L105" s="410" t="s">
        <v>490</v>
      </c>
      <c r="M105" s="406" t="s">
        <v>34</v>
      </c>
      <c r="N105" s="406">
        <v>1</v>
      </c>
      <c r="O105" s="411"/>
      <c r="P105" s="412" t="str">
        <f t="shared" si="9"/>
        <v>Included</v>
      </c>
      <c r="Q105" s="413">
        <f t="shared" si="10"/>
        <v>0</v>
      </c>
      <c r="R105" s="350">
        <f t="shared" si="11"/>
        <v>0</v>
      </c>
      <c r="S105" s="350">
        <f t="shared" si="14"/>
        <v>0</v>
      </c>
      <c r="T105" s="414">
        <f t="shared" si="15"/>
        <v>0</v>
      </c>
      <c r="U105" s="414"/>
      <c r="AD105" s="415"/>
    </row>
    <row r="106" spans="1:30" s="350" customFormat="1" x14ac:dyDescent="0.3">
      <c r="A106" s="406">
        <v>88</v>
      </c>
      <c r="B106" s="406">
        <v>7000020907</v>
      </c>
      <c r="C106" s="406">
        <v>20</v>
      </c>
      <c r="D106" s="406">
        <v>90</v>
      </c>
      <c r="E106" s="406">
        <v>880</v>
      </c>
      <c r="F106" s="406" t="s">
        <v>626</v>
      </c>
      <c r="G106" s="406">
        <v>170004109</v>
      </c>
      <c r="H106" s="406">
        <v>998734</v>
      </c>
      <c r="I106" s="407"/>
      <c r="J106" s="408">
        <v>0.18</v>
      </c>
      <c r="K106" s="409"/>
      <c r="L106" s="410" t="s">
        <v>491</v>
      </c>
      <c r="M106" s="406" t="s">
        <v>34</v>
      </c>
      <c r="N106" s="406">
        <v>1</v>
      </c>
      <c r="O106" s="411"/>
      <c r="P106" s="412" t="str">
        <f t="shared" si="9"/>
        <v>Included</v>
      </c>
      <c r="Q106" s="413">
        <f t="shared" si="10"/>
        <v>0</v>
      </c>
      <c r="R106" s="350">
        <f t="shared" si="11"/>
        <v>0</v>
      </c>
      <c r="S106" s="350">
        <f t="shared" si="14"/>
        <v>0</v>
      </c>
      <c r="T106" s="414">
        <f t="shared" si="15"/>
        <v>0</v>
      </c>
      <c r="U106" s="414"/>
      <c r="AD106" s="415"/>
    </row>
    <row r="107" spans="1:30" s="350" customFormat="1" x14ac:dyDescent="0.3">
      <c r="A107" s="406">
        <v>89</v>
      </c>
      <c r="B107" s="406">
        <v>7000020907</v>
      </c>
      <c r="C107" s="406">
        <v>20</v>
      </c>
      <c r="D107" s="406">
        <v>90</v>
      </c>
      <c r="E107" s="406">
        <v>890</v>
      </c>
      <c r="F107" s="406" t="s">
        <v>626</v>
      </c>
      <c r="G107" s="406">
        <v>170003736</v>
      </c>
      <c r="H107" s="406">
        <v>998736</v>
      </c>
      <c r="I107" s="407"/>
      <c r="J107" s="408">
        <v>0.18</v>
      </c>
      <c r="K107" s="409"/>
      <c r="L107" s="410" t="s">
        <v>492</v>
      </c>
      <c r="M107" s="406" t="s">
        <v>34</v>
      </c>
      <c r="N107" s="406">
        <v>1</v>
      </c>
      <c r="O107" s="411"/>
      <c r="P107" s="412" t="str">
        <f t="shared" si="9"/>
        <v>Included</v>
      </c>
      <c r="Q107" s="413">
        <f t="shared" si="10"/>
        <v>0</v>
      </c>
      <c r="R107" s="350">
        <f t="shared" si="11"/>
        <v>0</v>
      </c>
      <c r="S107" s="350">
        <f t="shared" si="14"/>
        <v>0</v>
      </c>
      <c r="T107" s="414">
        <f t="shared" si="15"/>
        <v>0</v>
      </c>
      <c r="U107" s="414"/>
      <c r="AD107" s="415"/>
    </row>
    <row r="108" spans="1:30" s="350" customFormat="1" x14ac:dyDescent="0.3">
      <c r="A108" s="406">
        <v>90</v>
      </c>
      <c r="B108" s="406">
        <v>7000020907</v>
      </c>
      <c r="C108" s="406">
        <v>20</v>
      </c>
      <c r="D108" s="406">
        <v>90</v>
      </c>
      <c r="E108" s="406">
        <v>900</v>
      </c>
      <c r="F108" s="406" t="s">
        <v>626</v>
      </c>
      <c r="G108" s="406">
        <v>170004110</v>
      </c>
      <c r="H108" s="406">
        <v>998734</v>
      </c>
      <c r="I108" s="407"/>
      <c r="J108" s="408">
        <v>0.18</v>
      </c>
      <c r="K108" s="409"/>
      <c r="L108" s="410" t="s">
        <v>493</v>
      </c>
      <c r="M108" s="406" t="s">
        <v>37</v>
      </c>
      <c r="N108" s="406">
        <v>70</v>
      </c>
      <c r="O108" s="411"/>
      <c r="P108" s="412" t="str">
        <f t="shared" si="9"/>
        <v>Included</v>
      </c>
      <c r="Q108" s="413">
        <f t="shared" si="10"/>
        <v>0</v>
      </c>
      <c r="R108" s="350">
        <f t="shared" si="11"/>
        <v>0</v>
      </c>
      <c r="S108" s="350">
        <f t="shared" si="14"/>
        <v>0</v>
      </c>
      <c r="T108" s="414">
        <f t="shared" si="15"/>
        <v>0</v>
      </c>
      <c r="U108" s="414"/>
      <c r="AD108" s="415"/>
    </row>
    <row r="109" spans="1:30" s="350" customFormat="1" x14ac:dyDescent="0.3">
      <c r="A109" s="406">
        <v>91</v>
      </c>
      <c r="B109" s="406">
        <v>7000020907</v>
      </c>
      <c r="C109" s="406">
        <v>20</v>
      </c>
      <c r="D109" s="406">
        <v>90</v>
      </c>
      <c r="E109" s="406">
        <v>910</v>
      </c>
      <c r="F109" s="406" t="s">
        <v>626</v>
      </c>
      <c r="G109" s="406">
        <v>170003715</v>
      </c>
      <c r="H109" s="406">
        <v>998736</v>
      </c>
      <c r="I109" s="407"/>
      <c r="J109" s="408">
        <v>0.18</v>
      </c>
      <c r="K109" s="409"/>
      <c r="L109" s="410" t="s">
        <v>494</v>
      </c>
      <c r="M109" s="406" t="s">
        <v>34</v>
      </c>
      <c r="N109" s="406">
        <v>1</v>
      </c>
      <c r="O109" s="411"/>
      <c r="P109" s="412" t="str">
        <f t="shared" si="9"/>
        <v>Included</v>
      </c>
      <c r="Q109" s="413">
        <f t="shared" si="10"/>
        <v>0</v>
      </c>
      <c r="R109" s="350">
        <f t="shared" si="11"/>
        <v>0</v>
      </c>
      <c r="S109" s="350">
        <f t="shared" si="14"/>
        <v>0</v>
      </c>
      <c r="T109" s="414">
        <f t="shared" si="15"/>
        <v>0</v>
      </c>
      <c r="U109" s="414"/>
      <c r="AD109" s="415"/>
    </row>
    <row r="110" spans="1:30" s="350" customFormat="1" x14ac:dyDescent="0.3">
      <c r="A110" s="406">
        <v>92</v>
      </c>
      <c r="B110" s="406">
        <v>7000020907</v>
      </c>
      <c r="C110" s="406">
        <v>20</v>
      </c>
      <c r="D110" s="406">
        <v>90</v>
      </c>
      <c r="E110" s="406">
        <v>920</v>
      </c>
      <c r="F110" s="406" t="s">
        <v>626</v>
      </c>
      <c r="G110" s="406">
        <v>170004116</v>
      </c>
      <c r="H110" s="406">
        <v>998734</v>
      </c>
      <c r="I110" s="407"/>
      <c r="J110" s="408">
        <v>0.18</v>
      </c>
      <c r="K110" s="409"/>
      <c r="L110" s="410" t="s">
        <v>495</v>
      </c>
      <c r="M110" s="406" t="s">
        <v>37</v>
      </c>
      <c r="N110" s="406">
        <v>300</v>
      </c>
      <c r="O110" s="411"/>
      <c r="P110" s="412" t="str">
        <f t="shared" si="9"/>
        <v>Included</v>
      </c>
      <c r="Q110" s="413">
        <f t="shared" si="10"/>
        <v>0</v>
      </c>
      <c r="R110" s="350">
        <f t="shared" si="11"/>
        <v>0</v>
      </c>
      <c r="S110" s="350">
        <f t="shared" si="14"/>
        <v>0</v>
      </c>
      <c r="T110" s="414">
        <f t="shared" si="15"/>
        <v>0</v>
      </c>
      <c r="U110" s="414"/>
      <c r="AD110" s="415"/>
    </row>
    <row r="111" spans="1:30" s="350" customFormat="1" x14ac:dyDescent="0.3">
      <c r="A111" s="406">
        <v>93</v>
      </c>
      <c r="B111" s="406">
        <v>7000020907</v>
      </c>
      <c r="C111" s="406">
        <v>20</v>
      </c>
      <c r="D111" s="406">
        <v>90</v>
      </c>
      <c r="E111" s="406">
        <v>930</v>
      </c>
      <c r="F111" s="406" t="s">
        <v>626</v>
      </c>
      <c r="G111" s="406">
        <v>170004122</v>
      </c>
      <c r="H111" s="406">
        <v>998734</v>
      </c>
      <c r="I111" s="407"/>
      <c r="J111" s="408">
        <v>0.18</v>
      </c>
      <c r="K111" s="409"/>
      <c r="L111" s="410" t="s">
        <v>496</v>
      </c>
      <c r="M111" s="406" t="s">
        <v>37</v>
      </c>
      <c r="N111" s="406">
        <v>300</v>
      </c>
      <c r="O111" s="411"/>
      <c r="P111" s="412" t="str">
        <f t="shared" si="9"/>
        <v>Included</v>
      </c>
      <c r="Q111" s="413">
        <f t="shared" si="10"/>
        <v>0</v>
      </c>
      <c r="R111" s="350">
        <f t="shared" si="11"/>
        <v>0</v>
      </c>
      <c r="S111" s="350">
        <f t="shared" si="14"/>
        <v>0</v>
      </c>
      <c r="T111" s="414">
        <f t="shared" si="15"/>
        <v>0</v>
      </c>
      <c r="U111" s="414"/>
      <c r="AD111" s="415"/>
    </row>
    <row r="112" spans="1:30" s="350" customFormat="1" x14ac:dyDescent="0.3">
      <c r="A112" s="406">
        <v>94</v>
      </c>
      <c r="B112" s="406">
        <v>7000020907</v>
      </c>
      <c r="C112" s="406">
        <v>20</v>
      </c>
      <c r="D112" s="406">
        <v>90</v>
      </c>
      <c r="E112" s="406">
        <v>940</v>
      </c>
      <c r="F112" s="406" t="s">
        <v>626</v>
      </c>
      <c r="G112" s="406">
        <v>170004125</v>
      </c>
      <c r="H112" s="406">
        <v>998734</v>
      </c>
      <c r="I112" s="407"/>
      <c r="J112" s="408">
        <v>0.18</v>
      </c>
      <c r="K112" s="409"/>
      <c r="L112" s="410" t="s">
        <v>497</v>
      </c>
      <c r="M112" s="406" t="s">
        <v>37</v>
      </c>
      <c r="N112" s="406">
        <v>300</v>
      </c>
      <c r="O112" s="411"/>
      <c r="P112" s="412" t="str">
        <f t="shared" si="9"/>
        <v>Included</v>
      </c>
      <c r="Q112" s="413">
        <f t="shared" si="10"/>
        <v>0</v>
      </c>
      <c r="R112" s="350">
        <f t="shared" si="11"/>
        <v>0</v>
      </c>
      <c r="S112" s="350">
        <f t="shared" si="14"/>
        <v>0</v>
      </c>
      <c r="T112" s="414">
        <f t="shared" si="15"/>
        <v>0</v>
      </c>
      <c r="U112" s="414"/>
      <c r="AD112" s="415"/>
    </row>
    <row r="113" spans="1:42" s="350" customFormat="1" x14ac:dyDescent="0.3">
      <c r="A113" s="406">
        <v>95</v>
      </c>
      <c r="B113" s="406">
        <v>7000020907</v>
      </c>
      <c r="C113" s="406">
        <v>20</v>
      </c>
      <c r="D113" s="406">
        <v>90</v>
      </c>
      <c r="E113" s="406">
        <v>950</v>
      </c>
      <c r="F113" s="406" t="s">
        <v>626</v>
      </c>
      <c r="G113" s="406">
        <v>170004151</v>
      </c>
      <c r="H113" s="406">
        <v>998734</v>
      </c>
      <c r="I113" s="407"/>
      <c r="J113" s="408">
        <v>0.18</v>
      </c>
      <c r="K113" s="409"/>
      <c r="L113" s="410" t="s">
        <v>498</v>
      </c>
      <c r="M113" s="406" t="s">
        <v>37</v>
      </c>
      <c r="N113" s="406">
        <v>300</v>
      </c>
      <c r="O113" s="411"/>
      <c r="P113" s="412" t="str">
        <f t="shared" ref="P113" si="16">IF(O113=0, "Included", IF(ISERROR(N113*O113), O113, N113*O113))</f>
        <v>Included</v>
      </c>
      <c r="Q113" s="413">
        <f t="shared" ref="Q113" si="17">S113</f>
        <v>0</v>
      </c>
      <c r="R113" s="350">
        <f t="shared" ref="R113" si="18">IF(P113="Included",0,P113)</f>
        <v>0</v>
      </c>
      <c r="S113" s="350">
        <f t="shared" ref="S113" si="19">IF(K113="",(R113*J113),(R113*K113))</f>
        <v>0</v>
      </c>
      <c r="T113" s="414">
        <f t="shared" ref="T113" si="20">+N113*O113</f>
        <v>0</v>
      </c>
      <c r="U113" s="414"/>
      <c r="AD113" s="415"/>
    </row>
    <row r="114" spans="1:42" s="350" customFormat="1" x14ac:dyDescent="0.3">
      <c r="A114" s="406">
        <v>96</v>
      </c>
      <c r="B114" s="406">
        <v>7000020907</v>
      </c>
      <c r="C114" s="406">
        <v>20</v>
      </c>
      <c r="D114" s="406">
        <v>90</v>
      </c>
      <c r="E114" s="406">
        <v>960</v>
      </c>
      <c r="F114" s="406" t="s">
        <v>626</v>
      </c>
      <c r="G114" s="406">
        <v>100039870</v>
      </c>
      <c r="H114" s="406">
        <v>998734</v>
      </c>
      <c r="I114" s="407"/>
      <c r="J114" s="408">
        <v>0.18</v>
      </c>
      <c r="K114" s="409"/>
      <c r="L114" s="410" t="s">
        <v>627</v>
      </c>
      <c r="M114" s="406" t="s">
        <v>37</v>
      </c>
      <c r="N114" s="406">
        <v>1</v>
      </c>
      <c r="O114" s="411"/>
      <c r="P114" s="412" t="str">
        <f t="shared" si="9"/>
        <v>Included</v>
      </c>
      <c r="Q114" s="413">
        <f t="shared" si="10"/>
        <v>0</v>
      </c>
      <c r="R114" s="350">
        <f t="shared" si="11"/>
        <v>0</v>
      </c>
      <c r="S114" s="350">
        <f t="shared" si="14"/>
        <v>0</v>
      </c>
      <c r="T114" s="414">
        <f t="shared" si="15"/>
        <v>0</v>
      </c>
      <c r="U114" s="414"/>
      <c r="AD114" s="415"/>
    </row>
    <row r="115" spans="1:42" ht="20.25" customHeight="1" x14ac:dyDescent="0.3">
      <c r="A115" s="402"/>
      <c r="B115" s="403" t="s">
        <v>541</v>
      </c>
      <c r="C115" s="404" t="s">
        <v>563</v>
      </c>
      <c r="D115" s="404"/>
      <c r="E115" s="404"/>
      <c r="F115" s="404"/>
      <c r="G115" s="404"/>
      <c r="H115" s="404"/>
      <c r="I115" s="404"/>
      <c r="J115" s="404"/>
      <c r="K115" s="404"/>
      <c r="L115" s="404"/>
      <c r="M115" s="404"/>
      <c r="N115" s="404"/>
      <c r="O115" s="404"/>
      <c r="P115" s="404"/>
      <c r="Q115" s="405"/>
      <c r="R115" s="377"/>
      <c r="S115" s="377"/>
      <c r="T115" s="377"/>
      <c r="U115" s="377"/>
      <c r="AL115" s="994" t="s">
        <v>143</v>
      </c>
      <c r="AM115" s="994"/>
      <c r="AN115" s="379" t="s">
        <v>144</v>
      </c>
      <c r="AO115" s="994" t="s">
        <v>145</v>
      </c>
      <c r="AP115" s="994"/>
    </row>
    <row r="116" spans="1:42" s="350" customFormat="1" x14ac:dyDescent="0.3">
      <c r="A116" s="406">
        <v>1</v>
      </c>
      <c r="B116" s="406">
        <v>7000020907</v>
      </c>
      <c r="C116" s="406">
        <v>940</v>
      </c>
      <c r="D116" s="406">
        <v>80</v>
      </c>
      <c r="E116" s="406">
        <v>10</v>
      </c>
      <c r="F116" s="406" t="s">
        <v>626</v>
      </c>
      <c r="G116" s="406">
        <v>170004392</v>
      </c>
      <c r="H116" s="406">
        <v>998734</v>
      </c>
      <c r="I116" s="407"/>
      <c r="J116" s="408">
        <v>0.18</v>
      </c>
      <c r="K116" s="409"/>
      <c r="L116" s="410" t="s">
        <v>423</v>
      </c>
      <c r="M116" s="406" t="s">
        <v>37</v>
      </c>
      <c r="N116" s="406">
        <v>2</v>
      </c>
      <c r="O116" s="411"/>
      <c r="P116" s="412" t="str">
        <f t="shared" si="9"/>
        <v>Included</v>
      </c>
      <c r="Q116" s="413">
        <f t="shared" si="10"/>
        <v>0</v>
      </c>
      <c r="R116" s="350">
        <f t="shared" si="11"/>
        <v>0</v>
      </c>
      <c r="S116" s="350">
        <f t="shared" si="14"/>
        <v>0</v>
      </c>
      <c r="T116" s="414">
        <f t="shared" si="15"/>
        <v>0</v>
      </c>
      <c r="U116" s="414"/>
      <c r="AD116" s="415"/>
    </row>
    <row r="117" spans="1:42" s="350" customFormat="1" x14ac:dyDescent="0.3">
      <c r="A117" s="406">
        <v>2</v>
      </c>
      <c r="B117" s="406">
        <v>7000020907</v>
      </c>
      <c r="C117" s="406">
        <v>940</v>
      </c>
      <c r="D117" s="406">
        <v>80</v>
      </c>
      <c r="E117" s="406">
        <v>20</v>
      </c>
      <c r="F117" s="406" t="s">
        <v>626</v>
      </c>
      <c r="G117" s="406">
        <v>170004393</v>
      </c>
      <c r="H117" s="406">
        <v>998734</v>
      </c>
      <c r="I117" s="407"/>
      <c r="J117" s="408">
        <v>0.18</v>
      </c>
      <c r="K117" s="409"/>
      <c r="L117" s="410" t="s">
        <v>424</v>
      </c>
      <c r="M117" s="406" t="s">
        <v>37</v>
      </c>
      <c r="N117" s="406">
        <v>2</v>
      </c>
      <c r="O117" s="411"/>
      <c r="P117" s="412" t="str">
        <f t="shared" si="9"/>
        <v>Included</v>
      </c>
      <c r="Q117" s="413">
        <f t="shared" si="10"/>
        <v>0</v>
      </c>
      <c r="R117" s="350">
        <f t="shared" si="11"/>
        <v>0</v>
      </c>
      <c r="S117" s="350">
        <f t="shared" si="14"/>
        <v>0</v>
      </c>
      <c r="T117" s="414">
        <f t="shared" si="15"/>
        <v>0</v>
      </c>
      <c r="U117" s="414"/>
      <c r="AD117" s="415"/>
    </row>
    <row r="118" spans="1:42" s="350" customFormat="1" x14ac:dyDescent="0.3">
      <c r="A118" s="406">
        <v>3</v>
      </c>
      <c r="B118" s="406">
        <v>7000020907</v>
      </c>
      <c r="C118" s="406">
        <v>940</v>
      </c>
      <c r="D118" s="406">
        <v>80</v>
      </c>
      <c r="E118" s="406">
        <v>30</v>
      </c>
      <c r="F118" s="406" t="s">
        <v>626</v>
      </c>
      <c r="G118" s="406">
        <v>170004049</v>
      </c>
      <c r="H118" s="406">
        <v>998734</v>
      </c>
      <c r="I118" s="407"/>
      <c r="J118" s="408">
        <v>0.18</v>
      </c>
      <c r="K118" s="409"/>
      <c r="L118" s="410" t="s">
        <v>425</v>
      </c>
      <c r="M118" s="406" t="s">
        <v>37</v>
      </c>
      <c r="N118" s="406">
        <v>24</v>
      </c>
      <c r="O118" s="411"/>
      <c r="P118" s="412" t="str">
        <f t="shared" si="9"/>
        <v>Included</v>
      </c>
      <c r="Q118" s="413">
        <f t="shared" si="10"/>
        <v>0</v>
      </c>
      <c r="R118" s="350">
        <f t="shared" si="11"/>
        <v>0</v>
      </c>
      <c r="S118" s="350">
        <f t="shared" si="14"/>
        <v>0</v>
      </c>
      <c r="T118" s="414">
        <f t="shared" si="15"/>
        <v>0</v>
      </c>
      <c r="U118" s="414"/>
      <c r="AD118" s="415"/>
    </row>
    <row r="119" spans="1:42" s="350" customFormat="1" x14ac:dyDescent="0.3">
      <c r="A119" s="406">
        <v>4</v>
      </c>
      <c r="B119" s="406">
        <v>7000020907</v>
      </c>
      <c r="C119" s="406">
        <v>940</v>
      </c>
      <c r="D119" s="406">
        <v>80</v>
      </c>
      <c r="E119" s="406">
        <v>40</v>
      </c>
      <c r="F119" s="406" t="s">
        <v>626</v>
      </c>
      <c r="G119" s="406">
        <v>170004050</v>
      </c>
      <c r="H119" s="406">
        <v>998734</v>
      </c>
      <c r="I119" s="407"/>
      <c r="J119" s="408">
        <v>0.18</v>
      </c>
      <c r="K119" s="409"/>
      <c r="L119" s="410" t="s">
        <v>426</v>
      </c>
      <c r="M119" s="406" t="s">
        <v>37</v>
      </c>
      <c r="N119" s="406">
        <v>4</v>
      </c>
      <c r="O119" s="411"/>
      <c r="P119" s="412" t="str">
        <f t="shared" si="9"/>
        <v>Included</v>
      </c>
      <c r="Q119" s="413">
        <f t="shared" si="10"/>
        <v>0</v>
      </c>
      <c r="R119" s="350">
        <f t="shared" si="11"/>
        <v>0</v>
      </c>
      <c r="S119" s="350">
        <f t="shared" si="14"/>
        <v>0</v>
      </c>
      <c r="T119" s="414">
        <f t="shared" si="15"/>
        <v>0</v>
      </c>
      <c r="U119" s="414"/>
      <c r="AD119" s="415"/>
    </row>
    <row r="120" spans="1:42" s="350" customFormat="1" x14ac:dyDescent="0.3">
      <c r="A120" s="406">
        <v>5</v>
      </c>
      <c r="B120" s="406">
        <v>7000020907</v>
      </c>
      <c r="C120" s="406">
        <v>940</v>
      </c>
      <c r="D120" s="406">
        <v>80</v>
      </c>
      <c r="E120" s="406">
        <v>50</v>
      </c>
      <c r="F120" s="406" t="s">
        <v>626</v>
      </c>
      <c r="G120" s="406">
        <v>170004051</v>
      </c>
      <c r="H120" s="406">
        <v>998734</v>
      </c>
      <c r="I120" s="407"/>
      <c r="J120" s="408">
        <v>0.18</v>
      </c>
      <c r="K120" s="409"/>
      <c r="L120" s="410" t="s">
        <v>427</v>
      </c>
      <c r="M120" s="406" t="s">
        <v>37</v>
      </c>
      <c r="N120" s="406">
        <v>153</v>
      </c>
      <c r="O120" s="411"/>
      <c r="P120" s="412" t="str">
        <f t="shared" si="9"/>
        <v>Included</v>
      </c>
      <c r="Q120" s="413">
        <f t="shared" si="10"/>
        <v>0</v>
      </c>
      <c r="R120" s="350">
        <f t="shared" si="11"/>
        <v>0</v>
      </c>
      <c r="S120" s="350">
        <f t="shared" si="14"/>
        <v>0</v>
      </c>
      <c r="T120" s="414">
        <f t="shared" si="15"/>
        <v>0</v>
      </c>
      <c r="U120" s="414"/>
      <c r="AD120" s="415"/>
    </row>
    <row r="121" spans="1:42" s="350" customFormat="1" x14ac:dyDescent="0.3">
      <c r="A121" s="406">
        <v>6</v>
      </c>
      <c r="B121" s="406">
        <v>7000020907</v>
      </c>
      <c r="C121" s="406">
        <v>940</v>
      </c>
      <c r="D121" s="406">
        <v>80</v>
      </c>
      <c r="E121" s="406">
        <v>60</v>
      </c>
      <c r="F121" s="406" t="s">
        <v>626</v>
      </c>
      <c r="G121" s="406">
        <v>170004052</v>
      </c>
      <c r="H121" s="406">
        <v>998734</v>
      </c>
      <c r="I121" s="407"/>
      <c r="J121" s="408">
        <v>0.18</v>
      </c>
      <c r="K121" s="409"/>
      <c r="L121" s="410" t="s">
        <v>428</v>
      </c>
      <c r="M121" s="406" t="s">
        <v>37</v>
      </c>
      <c r="N121" s="406">
        <v>615</v>
      </c>
      <c r="O121" s="411"/>
      <c r="P121" s="412" t="str">
        <f t="shared" si="9"/>
        <v>Included</v>
      </c>
      <c r="Q121" s="413">
        <f t="shared" si="10"/>
        <v>0</v>
      </c>
      <c r="R121" s="350">
        <f t="shared" si="11"/>
        <v>0</v>
      </c>
      <c r="S121" s="350">
        <f t="shared" si="14"/>
        <v>0</v>
      </c>
      <c r="T121" s="414">
        <f t="shared" si="15"/>
        <v>0</v>
      </c>
      <c r="U121" s="414"/>
      <c r="AD121" s="415"/>
    </row>
    <row r="122" spans="1:42" s="350" customFormat="1" x14ac:dyDescent="0.3">
      <c r="A122" s="406">
        <v>7</v>
      </c>
      <c r="B122" s="406">
        <v>7000020907</v>
      </c>
      <c r="C122" s="406">
        <v>940</v>
      </c>
      <c r="D122" s="406">
        <v>80</v>
      </c>
      <c r="E122" s="406">
        <v>70</v>
      </c>
      <c r="F122" s="406" t="s">
        <v>626</v>
      </c>
      <c r="G122" s="406">
        <v>170004053</v>
      </c>
      <c r="H122" s="406">
        <v>998734</v>
      </c>
      <c r="I122" s="407"/>
      <c r="J122" s="408">
        <v>0.18</v>
      </c>
      <c r="K122" s="409"/>
      <c r="L122" s="410" t="s">
        <v>429</v>
      </c>
      <c r="M122" s="406" t="s">
        <v>34</v>
      </c>
      <c r="N122" s="406">
        <v>2</v>
      </c>
      <c r="O122" s="411"/>
      <c r="P122" s="412" t="str">
        <f t="shared" si="9"/>
        <v>Included</v>
      </c>
      <c r="Q122" s="413">
        <f t="shared" si="10"/>
        <v>0</v>
      </c>
      <c r="R122" s="350">
        <f t="shared" si="11"/>
        <v>0</v>
      </c>
      <c r="S122" s="350">
        <f t="shared" si="14"/>
        <v>0</v>
      </c>
      <c r="T122" s="414">
        <f t="shared" si="15"/>
        <v>0</v>
      </c>
      <c r="U122" s="414"/>
      <c r="AD122" s="415"/>
    </row>
    <row r="123" spans="1:42" s="350" customFormat="1" x14ac:dyDescent="0.3">
      <c r="A123" s="406">
        <v>8</v>
      </c>
      <c r="B123" s="406">
        <v>7000020907</v>
      </c>
      <c r="C123" s="406">
        <v>940</v>
      </c>
      <c r="D123" s="406">
        <v>80</v>
      </c>
      <c r="E123" s="406">
        <v>80</v>
      </c>
      <c r="F123" s="406" t="s">
        <v>626</v>
      </c>
      <c r="G123" s="406">
        <v>170004054</v>
      </c>
      <c r="H123" s="406">
        <v>998734</v>
      </c>
      <c r="I123" s="407"/>
      <c r="J123" s="408">
        <v>0.18</v>
      </c>
      <c r="K123" s="409"/>
      <c r="L123" s="410" t="s">
        <v>430</v>
      </c>
      <c r="M123" s="406" t="s">
        <v>37</v>
      </c>
      <c r="N123" s="406">
        <v>4</v>
      </c>
      <c r="O123" s="411"/>
      <c r="P123" s="412" t="str">
        <f t="shared" si="9"/>
        <v>Included</v>
      </c>
      <c r="Q123" s="413">
        <f t="shared" si="10"/>
        <v>0</v>
      </c>
      <c r="R123" s="350">
        <f t="shared" si="11"/>
        <v>0</v>
      </c>
      <c r="S123" s="350">
        <f>IF(K123="",(R123*J123),(R123*K123))</f>
        <v>0</v>
      </c>
      <c r="T123" s="414">
        <f>+N123*O123</f>
        <v>0</v>
      </c>
      <c r="U123" s="414"/>
      <c r="AD123" s="415"/>
    </row>
    <row r="124" spans="1:42" s="350" customFormat="1" x14ac:dyDescent="0.3">
      <c r="A124" s="406">
        <v>9</v>
      </c>
      <c r="B124" s="406">
        <v>7000020907</v>
      </c>
      <c r="C124" s="406">
        <v>940</v>
      </c>
      <c r="D124" s="406">
        <v>80</v>
      </c>
      <c r="E124" s="406">
        <v>90</v>
      </c>
      <c r="F124" s="406" t="s">
        <v>626</v>
      </c>
      <c r="G124" s="406">
        <v>170004055</v>
      </c>
      <c r="H124" s="406">
        <v>998734</v>
      </c>
      <c r="I124" s="407"/>
      <c r="J124" s="408">
        <v>0.18</v>
      </c>
      <c r="K124" s="409"/>
      <c r="L124" s="410" t="s">
        <v>431</v>
      </c>
      <c r="M124" s="406" t="s">
        <v>37</v>
      </c>
      <c r="N124" s="406">
        <v>2</v>
      </c>
      <c r="O124" s="411"/>
      <c r="P124" s="412" t="str">
        <f t="shared" si="9"/>
        <v>Included</v>
      </c>
      <c r="Q124" s="413">
        <f t="shared" si="10"/>
        <v>0</v>
      </c>
      <c r="R124" s="350">
        <f t="shared" si="11"/>
        <v>0</v>
      </c>
      <c r="S124" s="350">
        <f>IF(K124="",(R124*J124),(R124*K124))</f>
        <v>0</v>
      </c>
      <c r="T124" s="414">
        <f>+N124*O124</f>
        <v>0</v>
      </c>
      <c r="U124" s="414"/>
      <c r="AD124" s="415"/>
    </row>
    <row r="125" spans="1:42" s="350" customFormat="1" x14ac:dyDescent="0.3">
      <c r="A125" s="406">
        <v>10</v>
      </c>
      <c r="B125" s="406">
        <v>7000020907</v>
      </c>
      <c r="C125" s="406">
        <v>940</v>
      </c>
      <c r="D125" s="406">
        <v>80</v>
      </c>
      <c r="E125" s="406">
        <v>100</v>
      </c>
      <c r="F125" s="406" t="s">
        <v>626</v>
      </c>
      <c r="G125" s="406">
        <v>170004056</v>
      </c>
      <c r="H125" s="406">
        <v>998734</v>
      </c>
      <c r="I125" s="407"/>
      <c r="J125" s="408">
        <v>0.18</v>
      </c>
      <c r="K125" s="409"/>
      <c r="L125" s="410" t="s">
        <v>432</v>
      </c>
      <c r="M125" s="406" t="s">
        <v>37</v>
      </c>
      <c r="N125" s="406">
        <v>2</v>
      </c>
      <c r="O125" s="411"/>
      <c r="P125" s="412" t="str">
        <f t="shared" si="9"/>
        <v>Included</v>
      </c>
      <c r="Q125" s="413">
        <f t="shared" si="10"/>
        <v>0</v>
      </c>
      <c r="R125" s="350">
        <f t="shared" si="11"/>
        <v>0</v>
      </c>
      <c r="S125" s="350">
        <f>IF(K125="",(R125*J125),(R125*K125))</f>
        <v>0</v>
      </c>
      <c r="T125" s="414">
        <f>+N125*O125</f>
        <v>0</v>
      </c>
      <c r="U125" s="414"/>
      <c r="AD125" s="415"/>
    </row>
    <row r="126" spans="1:42" s="350" customFormat="1" x14ac:dyDescent="0.3">
      <c r="A126" s="406">
        <v>11</v>
      </c>
      <c r="B126" s="406">
        <v>7000020907</v>
      </c>
      <c r="C126" s="406">
        <v>940</v>
      </c>
      <c r="D126" s="406">
        <v>80</v>
      </c>
      <c r="E126" s="406">
        <v>110</v>
      </c>
      <c r="F126" s="406" t="s">
        <v>626</v>
      </c>
      <c r="G126" s="406">
        <v>170004057</v>
      </c>
      <c r="H126" s="406">
        <v>998734</v>
      </c>
      <c r="I126" s="407"/>
      <c r="J126" s="408">
        <v>0.18</v>
      </c>
      <c r="K126" s="409"/>
      <c r="L126" s="410" t="s">
        <v>433</v>
      </c>
      <c r="M126" s="406" t="s">
        <v>37</v>
      </c>
      <c r="N126" s="406">
        <v>2</v>
      </c>
      <c r="O126" s="411"/>
      <c r="P126" s="412" t="str">
        <f t="shared" si="9"/>
        <v>Included</v>
      </c>
      <c r="Q126" s="413">
        <f t="shared" si="10"/>
        <v>0</v>
      </c>
      <c r="R126" s="350">
        <f t="shared" si="11"/>
        <v>0</v>
      </c>
      <c r="S126" s="350">
        <f t="shared" ref="S126:S134" si="21">IF(K126="",(R126*J126),(R126*K126))</f>
        <v>0</v>
      </c>
      <c r="T126" s="414">
        <f t="shared" ref="T126:T134" si="22">+N126*O126</f>
        <v>0</v>
      </c>
      <c r="U126" s="414"/>
      <c r="AD126" s="415"/>
    </row>
    <row r="127" spans="1:42" s="350" customFormat="1" x14ac:dyDescent="0.3">
      <c r="A127" s="406">
        <v>12</v>
      </c>
      <c r="B127" s="406">
        <v>7000020907</v>
      </c>
      <c r="C127" s="406">
        <v>940</v>
      </c>
      <c r="D127" s="406">
        <v>80</v>
      </c>
      <c r="E127" s="406">
        <v>120</v>
      </c>
      <c r="F127" s="406" t="s">
        <v>626</v>
      </c>
      <c r="G127" s="406">
        <v>170004140</v>
      </c>
      <c r="H127" s="406">
        <v>998734</v>
      </c>
      <c r="I127" s="407"/>
      <c r="J127" s="408">
        <v>0.18</v>
      </c>
      <c r="K127" s="409"/>
      <c r="L127" s="410" t="s">
        <v>434</v>
      </c>
      <c r="M127" s="406" t="s">
        <v>37</v>
      </c>
      <c r="N127" s="406">
        <v>2</v>
      </c>
      <c r="O127" s="411"/>
      <c r="P127" s="412" t="str">
        <f t="shared" si="9"/>
        <v>Included</v>
      </c>
      <c r="Q127" s="413">
        <f t="shared" si="10"/>
        <v>0</v>
      </c>
      <c r="R127" s="350">
        <f t="shared" si="11"/>
        <v>0</v>
      </c>
      <c r="S127" s="350">
        <f t="shared" si="21"/>
        <v>0</v>
      </c>
      <c r="T127" s="414">
        <f t="shared" si="22"/>
        <v>0</v>
      </c>
      <c r="U127" s="414"/>
      <c r="AD127" s="415"/>
    </row>
    <row r="128" spans="1:42" s="350" customFormat="1" x14ac:dyDescent="0.3">
      <c r="A128" s="406">
        <v>13</v>
      </c>
      <c r="B128" s="406">
        <v>7000020907</v>
      </c>
      <c r="C128" s="406">
        <v>940</v>
      </c>
      <c r="D128" s="406">
        <v>80</v>
      </c>
      <c r="E128" s="406">
        <v>130</v>
      </c>
      <c r="F128" s="406" t="s">
        <v>626</v>
      </c>
      <c r="G128" s="406">
        <v>170001304</v>
      </c>
      <c r="H128" s="406">
        <v>998734</v>
      </c>
      <c r="I128" s="407"/>
      <c r="J128" s="408">
        <v>0.18</v>
      </c>
      <c r="K128" s="409"/>
      <c r="L128" s="410" t="s">
        <v>349</v>
      </c>
      <c r="M128" s="406" t="s">
        <v>37</v>
      </c>
      <c r="N128" s="406">
        <v>2</v>
      </c>
      <c r="O128" s="411"/>
      <c r="P128" s="412" t="str">
        <f t="shared" si="9"/>
        <v>Included</v>
      </c>
      <c r="Q128" s="413">
        <f t="shared" si="10"/>
        <v>0</v>
      </c>
      <c r="R128" s="350">
        <f t="shared" si="11"/>
        <v>0</v>
      </c>
      <c r="S128" s="350">
        <f t="shared" si="21"/>
        <v>0</v>
      </c>
      <c r="T128" s="414">
        <f t="shared" si="22"/>
        <v>0</v>
      </c>
      <c r="U128" s="414"/>
      <c r="AD128" s="415"/>
    </row>
    <row r="129" spans="1:30" s="350" customFormat="1" x14ac:dyDescent="0.3">
      <c r="A129" s="406">
        <v>14</v>
      </c>
      <c r="B129" s="406">
        <v>7000020907</v>
      </c>
      <c r="C129" s="406">
        <v>940</v>
      </c>
      <c r="D129" s="406">
        <v>80</v>
      </c>
      <c r="E129" s="406">
        <v>140</v>
      </c>
      <c r="F129" s="406" t="s">
        <v>626</v>
      </c>
      <c r="G129" s="406">
        <v>170004059</v>
      </c>
      <c r="H129" s="406">
        <v>998734</v>
      </c>
      <c r="I129" s="407"/>
      <c r="J129" s="408">
        <v>0.18</v>
      </c>
      <c r="K129" s="409"/>
      <c r="L129" s="410" t="s">
        <v>435</v>
      </c>
      <c r="M129" s="406" t="s">
        <v>37</v>
      </c>
      <c r="N129" s="406">
        <v>2</v>
      </c>
      <c r="O129" s="411"/>
      <c r="P129" s="412" t="str">
        <f t="shared" si="9"/>
        <v>Included</v>
      </c>
      <c r="Q129" s="413">
        <f t="shared" si="10"/>
        <v>0</v>
      </c>
      <c r="R129" s="350">
        <f t="shared" si="11"/>
        <v>0</v>
      </c>
      <c r="S129" s="350">
        <f t="shared" si="21"/>
        <v>0</v>
      </c>
      <c r="T129" s="414">
        <f t="shared" si="22"/>
        <v>0</v>
      </c>
      <c r="U129" s="414"/>
      <c r="AD129" s="415"/>
    </row>
    <row r="130" spans="1:30" s="350" customFormat="1" x14ac:dyDescent="0.3">
      <c r="A130" s="406">
        <v>15</v>
      </c>
      <c r="B130" s="406">
        <v>7000020907</v>
      </c>
      <c r="C130" s="406">
        <v>940</v>
      </c>
      <c r="D130" s="406">
        <v>80</v>
      </c>
      <c r="E130" s="406">
        <v>150</v>
      </c>
      <c r="F130" s="406" t="s">
        <v>626</v>
      </c>
      <c r="G130" s="406">
        <v>170001306</v>
      </c>
      <c r="H130" s="406">
        <v>998734</v>
      </c>
      <c r="I130" s="407"/>
      <c r="J130" s="408">
        <v>0.18</v>
      </c>
      <c r="K130" s="409"/>
      <c r="L130" s="410" t="s">
        <v>350</v>
      </c>
      <c r="M130" s="406" t="s">
        <v>37</v>
      </c>
      <c r="N130" s="406">
        <v>22</v>
      </c>
      <c r="O130" s="411"/>
      <c r="P130" s="412" t="str">
        <f t="shared" si="9"/>
        <v>Included</v>
      </c>
      <c r="Q130" s="413">
        <f t="shared" si="10"/>
        <v>0</v>
      </c>
      <c r="R130" s="350">
        <f t="shared" si="11"/>
        <v>0</v>
      </c>
      <c r="S130" s="350">
        <f t="shared" si="21"/>
        <v>0</v>
      </c>
      <c r="T130" s="414">
        <f t="shared" si="22"/>
        <v>0</v>
      </c>
      <c r="U130" s="414"/>
      <c r="AD130" s="415"/>
    </row>
    <row r="131" spans="1:30" s="350" customFormat="1" x14ac:dyDescent="0.3">
      <c r="A131" s="406">
        <v>16</v>
      </c>
      <c r="B131" s="406">
        <v>7000020907</v>
      </c>
      <c r="C131" s="406">
        <v>940</v>
      </c>
      <c r="D131" s="406">
        <v>80</v>
      </c>
      <c r="E131" s="406">
        <v>160</v>
      </c>
      <c r="F131" s="406" t="s">
        <v>626</v>
      </c>
      <c r="G131" s="406">
        <v>170004060</v>
      </c>
      <c r="H131" s="406">
        <v>998734</v>
      </c>
      <c r="I131" s="407"/>
      <c r="J131" s="408">
        <v>0.18</v>
      </c>
      <c r="K131" s="409"/>
      <c r="L131" s="410" t="s">
        <v>436</v>
      </c>
      <c r="M131" s="406" t="s">
        <v>37</v>
      </c>
      <c r="N131" s="406">
        <v>2</v>
      </c>
      <c r="O131" s="411"/>
      <c r="P131" s="412" t="str">
        <f t="shared" si="9"/>
        <v>Included</v>
      </c>
      <c r="Q131" s="413">
        <f t="shared" si="10"/>
        <v>0</v>
      </c>
      <c r="R131" s="350">
        <f t="shared" si="11"/>
        <v>0</v>
      </c>
      <c r="S131" s="350">
        <f t="shared" si="21"/>
        <v>0</v>
      </c>
      <c r="T131" s="414">
        <f t="shared" si="22"/>
        <v>0</v>
      </c>
      <c r="U131" s="414"/>
      <c r="AD131" s="415"/>
    </row>
    <row r="132" spans="1:30" s="350" customFormat="1" x14ac:dyDescent="0.3">
      <c r="A132" s="406">
        <v>17</v>
      </c>
      <c r="B132" s="406">
        <v>7000020907</v>
      </c>
      <c r="C132" s="406">
        <v>940</v>
      </c>
      <c r="D132" s="406">
        <v>80</v>
      </c>
      <c r="E132" s="406">
        <v>170</v>
      </c>
      <c r="F132" s="406" t="s">
        <v>626</v>
      </c>
      <c r="G132" s="406">
        <v>170001328</v>
      </c>
      <c r="H132" s="406">
        <v>998734</v>
      </c>
      <c r="I132" s="407"/>
      <c r="J132" s="408">
        <v>0.18</v>
      </c>
      <c r="K132" s="409"/>
      <c r="L132" s="410" t="s">
        <v>38</v>
      </c>
      <c r="M132" s="406" t="s">
        <v>37</v>
      </c>
      <c r="N132" s="406">
        <v>2</v>
      </c>
      <c r="O132" s="411"/>
      <c r="P132" s="412" t="str">
        <f t="shared" si="9"/>
        <v>Included</v>
      </c>
      <c r="Q132" s="413">
        <f t="shared" si="10"/>
        <v>0</v>
      </c>
      <c r="R132" s="350">
        <f t="shared" si="11"/>
        <v>0</v>
      </c>
      <c r="S132" s="350">
        <f t="shared" si="21"/>
        <v>0</v>
      </c>
      <c r="T132" s="414">
        <f t="shared" si="22"/>
        <v>0</v>
      </c>
      <c r="U132" s="414"/>
      <c r="AD132" s="415"/>
    </row>
    <row r="133" spans="1:30" s="350" customFormat="1" x14ac:dyDescent="0.3">
      <c r="A133" s="406">
        <v>18</v>
      </c>
      <c r="B133" s="406">
        <v>7000020907</v>
      </c>
      <c r="C133" s="406">
        <v>940</v>
      </c>
      <c r="D133" s="406">
        <v>80</v>
      </c>
      <c r="E133" s="406">
        <v>180</v>
      </c>
      <c r="F133" s="406" t="s">
        <v>626</v>
      </c>
      <c r="G133" s="406">
        <v>170004062</v>
      </c>
      <c r="H133" s="406">
        <v>998734</v>
      </c>
      <c r="I133" s="407"/>
      <c r="J133" s="408">
        <v>0.18</v>
      </c>
      <c r="K133" s="409"/>
      <c r="L133" s="410" t="s">
        <v>437</v>
      </c>
      <c r="M133" s="406" t="s">
        <v>37</v>
      </c>
      <c r="N133" s="406">
        <v>2</v>
      </c>
      <c r="O133" s="411"/>
      <c r="P133" s="412" t="str">
        <f t="shared" si="9"/>
        <v>Included</v>
      </c>
      <c r="Q133" s="413">
        <f t="shared" si="10"/>
        <v>0</v>
      </c>
      <c r="R133" s="350">
        <f t="shared" si="11"/>
        <v>0</v>
      </c>
      <c r="S133" s="350">
        <f t="shared" si="21"/>
        <v>0</v>
      </c>
      <c r="T133" s="414">
        <f t="shared" si="22"/>
        <v>0</v>
      </c>
      <c r="U133" s="414"/>
      <c r="AD133" s="415"/>
    </row>
    <row r="134" spans="1:30" s="350" customFormat="1" x14ac:dyDescent="0.3">
      <c r="A134" s="406">
        <v>19</v>
      </c>
      <c r="B134" s="406">
        <v>7000020907</v>
      </c>
      <c r="C134" s="406">
        <v>940</v>
      </c>
      <c r="D134" s="406">
        <v>80</v>
      </c>
      <c r="E134" s="406">
        <v>190</v>
      </c>
      <c r="F134" s="406" t="s">
        <v>626</v>
      </c>
      <c r="G134" s="406">
        <v>170001305</v>
      </c>
      <c r="H134" s="406">
        <v>998734</v>
      </c>
      <c r="I134" s="407"/>
      <c r="J134" s="408">
        <v>0.18</v>
      </c>
      <c r="K134" s="409"/>
      <c r="L134" s="410" t="s">
        <v>353</v>
      </c>
      <c r="M134" s="406" t="s">
        <v>37</v>
      </c>
      <c r="N134" s="406">
        <v>2</v>
      </c>
      <c r="O134" s="411"/>
      <c r="P134" s="412" t="str">
        <f t="shared" si="9"/>
        <v>Included</v>
      </c>
      <c r="Q134" s="413">
        <f t="shared" si="10"/>
        <v>0</v>
      </c>
      <c r="R134" s="350">
        <f t="shared" si="11"/>
        <v>0</v>
      </c>
      <c r="S134" s="350">
        <f t="shared" si="21"/>
        <v>0</v>
      </c>
      <c r="T134" s="414">
        <f t="shared" si="22"/>
        <v>0</v>
      </c>
      <c r="U134" s="414"/>
      <c r="AD134" s="415"/>
    </row>
    <row r="135" spans="1:30" s="350" customFormat="1" x14ac:dyDescent="0.3">
      <c r="A135" s="406">
        <v>20</v>
      </c>
      <c r="B135" s="406">
        <v>7000020907</v>
      </c>
      <c r="C135" s="406">
        <v>940</v>
      </c>
      <c r="D135" s="406">
        <v>80</v>
      </c>
      <c r="E135" s="406">
        <v>200</v>
      </c>
      <c r="F135" s="406" t="s">
        <v>626</v>
      </c>
      <c r="G135" s="406">
        <v>170004063</v>
      </c>
      <c r="H135" s="406">
        <v>998734</v>
      </c>
      <c r="I135" s="407"/>
      <c r="J135" s="408">
        <v>0.18</v>
      </c>
      <c r="K135" s="409"/>
      <c r="L135" s="410" t="s">
        <v>438</v>
      </c>
      <c r="M135" s="406" t="s">
        <v>37</v>
      </c>
      <c r="N135" s="406">
        <v>2</v>
      </c>
      <c r="O135" s="411"/>
      <c r="P135" s="412" t="str">
        <f t="shared" si="9"/>
        <v>Included</v>
      </c>
      <c r="Q135" s="413">
        <f t="shared" si="10"/>
        <v>0</v>
      </c>
      <c r="R135" s="350">
        <f t="shared" si="11"/>
        <v>0</v>
      </c>
      <c r="S135" s="350">
        <f>IF(K135="",(R135*J135),(R135*K135))</f>
        <v>0</v>
      </c>
      <c r="T135" s="414">
        <f>+N135*O135</f>
        <v>0</v>
      </c>
      <c r="U135" s="414"/>
      <c r="AD135" s="415"/>
    </row>
    <row r="136" spans="1:30" s="350" customFormat="1" x14ac:dyDescent="0.3">
      <c r="A136" s="406">
        <v>21</v>
      </c>
      <c r="B136" s="406">
        <v>7000020907</v>
      </c>
      <c r="C136" s="406">
        <v>940</v>
      </c>
      <c r="D136" s="406">
        <v>80</v>
      </c>
      <c r="E136" s="406">
        <v>210</v>
      </c>
      <c r="F136" s="406" t="s">
        <v>626</v>
      </c>
      <c r="G136" s="406">
        <v>170004141</v>
      </c>
      <c r="H136" s="406">
        <v>998734</v>
      </c>
      <c r="I136" s="407"/>
      <c r="J136" s="408">
        <v>0.18</v>
      </c>
      <c r="K136" s="409"/>
      <c r="L136" s="410" t="s">
        <v>439</v>
      </c>
      <c r="M136" s="406" t="s">
        <v>37</v>
      </c>
      <c r="N136" s="406">
        <v>2</v>
      </c>
      <c r="O136" s="411"/>
      <c r="P136" s="412" t="str">
        <f t="shared" ref="P136:P199" si="23">IF(O136=0, "Included", IF(ISERROR(N136*O136), O136, N136*O136))</f>
        <v>Included</v>
      </c>
      <c r="Q136" s="413">
        <f t="shared" ref="Q136:Q199" si="24">S136</f>
        <v>0</v>
      </c>
      <c r="R136" s="350">
        <f t="shared" ref="R136:R199" si="25">IF(P136="Included",0,P136)</f>
        <v>0</v>
      </c>
      <c r="S136" s="350">
        <f t="shared" ref="S136:S195" si="26">IF(K136="",(R136*J136),(R136*K136))</f>
        <v>0</v>
      </c>
      <c r="T136" s="414">
        <f t="shared" ref="T136:T195" si="27">+N136*O136</f>
        <v>0</v>
      </c>
      <c r="U136" s="414"/>
      <c r="AD136" s="415"/>
    </row>
    <row r="137" spans="1:30" s="350" customFormat="1" x14ac:dyDescent="0.3">
      <c r="A137" s="406">
        <v>22</v>
      </c>
      <c r="B137" s="406">
        <v>7000020907</v>
      </c>
      <c r="C137" s="406">
        <v>940</v>
      </c>
      <c r="D137" s="406">
        <v>80</v>
      </c>
      <c r="E137" s="406">
        <v>220</v>
      </c>
      <c r="F137" s="406" t="s">
        <v>626</v>
      </c>
      <c r="G137" s="406">
        <v>170003232</v>
      </c>
      <c r="H137" s="406">
        <v>998734</v>
      </c>
      <c r="I137" s="407"/>
      <c r="J137" s="408">
        <v>0.18</v>
      </c>
      <c r="K137" s="409"/>
      <c r="L137" s="410" t="s">
        <v>356</v>
      </c>
      <c r="M137" s="406" t="s">
        <v>37</v>
      </c>
      <c r="N137" s="406">
        <v>2</v>
      </c>
      <c r="O137" s="411"/>
      <c r="P137" s="412" t="str">
        <f t="shared" si="23"/>
        <v>Included</v>
      </c>
      <c r="Q137" s="413">
        <f t="shared" si="24"/>
        <v>0</v>
      </c>
      <c r="R137" s="350">
        <f t="shared" si="25"/>
        <v>0</v>
      </c>
      <c r="S137" s="350">
        <f t="shared" si="26"/>
        <v>0</v>
      </c>
      <c r="T137" s="414">
        <f t="shared" si="27"/>
        <v>0</v>
      </c>
      <c r="U137" s="414"/>
      <c r="AD137" s="415"/>
    </row>
    <row r="138" spans="1:30" s="350" customFormat="1" x14ac:dyDescent="0.3">
      <c r="A138" s="406">
        <v>23</v>
      </c>
      <c r="B138" s="406">
        <v>7000020907</v>
      </c>
      <c r="C138" s="406">
        <v>940</v>
      </c>
      <c r="D138" s="406">
        <v>80</v>
      </c>
      <c r="E138" s="406">
        <v>230</v>
      </c>
      <c r="F138" s="406" t="s">
        <v>626</v>
      </c>
      <c r="G138" s="406">
        <v>170004064</v>
      </c>
      <c r="H138" s="406">
        <v>998734</v>
      </c>
      <c r="I138" s="407"/>
      <c r="J138" s="408">
        <v>0.18</v>
      </c>
      <c r="K138" s="409"/>
      <c r="L138" s="410" t="s">
        <v>440</v>
      </c>
      <c r="M138" s="406" t="s">
        <v>37</v>
      </c>
      <c r="N138" s="406">
        <v>2</v>
      </c>
      <c r="O138" s="411"/>
      <c r="P138" s="412" t="str">
        <f t="shared" si="23"/>
        <v>Included</v>
      </c>
      <c r="Q138" s="413">
        <f t="shared" si="24"/>
        <v>0</v>
      </c>
      <c r="R138" s="350">
        <f t="shared" si="25"/>
        <v>0</v>
      </c>
      <c r="S138" s="350">
        <f t="shared" si="26"/>
        <v>0</v>
      </c>
      <c r="T138" s="414">
        <f t="shared" si="27"/>
        <v>0</v>
      </c>
      <c r="U138" s="414"/>
      <c r="AD138" s="415"/>
    </row>
    <row r="139" spans="1:30" s="350" customFormat="1" x14ac:dyDescent="0.3">
      <c r="A139" s="406">
        <v>24</v>
      </c>
      <c r="B139" s="406">
        <v>7000020907</v>
      </c>
      <c r="C139" s="406">
        <v>940</v>
      </c>
      <c r="D139" s="406">
        <v>80</v>
      </c>
      <c r="E139" s="406">
        <v>240</v>
      </c>
      <c r="F139" s="406" t="s">
        <v>626</v>
      </c>
      <c r="G139" s="406">
        <v>170004065</v>
      </c>
      <c r="H139" s="406">
        <v>998734</v>
      </c>
      <c r="I139" s="407"/>
      <c r="J139" s="408">
        <v>0.18</v>
      </c>
      <c r="K139" s="409"/>
      <c r="L139" s="410" t="s">
        <v>441</v>
      </c>
      <c r="M139" s="406" t="s">
        <v>37</v>
      </c>
      <c r="N139" s="406">
        <v>2</v>
      </c>
      <c r="O139" s="411"/>
      <c r="P139" s="412" t="str">
        <f t="shared" si="23"/>
        <v>Included</v>
      </c>
      <c r="Q139" s="413">
        <f t="shared" si="24"/>
        <v>0</v>
      </c>
      <c r="R139" s="350">
        <f t="shared" si="25"/>
        <v>0</v>
      </c>
      <c r="S139" s="350">
        <f t="shared" si="26"/>
        <v>0</v>
      </c>
      <c r="T139" s="414">
        <f t="shared" si="27"/>
        <v>0</v>
      </c>
      <c r="U139" s="414"/>
      <c r="AD139" s="415"/>
    </row>
    <row r="140" spans="1:30" s="350" customFormat="1" x14ac:dyDescent="0.3">
      <c r="A140" s="406">
        <v>25</v>
      </c>
      <c r="B140" s="406">
        <v>7000020907</v>
      </c>
      <c r="C140" s="406">
        <v>940</v>
      </c>
      <c r="D140" s="406">
        <v>80</v>
      </c>
      <c r="E140" s="406">
        <v>250</v>
      </c>
      <c r="F140" s="406" t="s">
        <v>626</v>
      </c>
      <c r="G140" s="406">
        <v>170004066</v>
      </c>
      <c r="H140" s="406">
        <v>998734</v>
      </c>
      <c r="I140" s="407"/>
      <c r="J140" s="408">
        <v>0.18</v>
      </c>
      <c r="K140" s="409"/>
      <c r="L140" s="410" t="s">
        <v>442</v>
      </c>
      <c r="M140" s="406" t="s">
        <v>37</v>
      </c>
      <c r="N140" s="406">
        <v>2</v>
      </c>
      <c r="O140" s="411"/>
      <c r="P140" s="412" t="str">
        <f t="shared" si="23"/>
        <v>Included</v>
      </c>
      <c r="Q140" s="413">
        <f t="shared" si="24"/>
        <v>0</v>
      </c>
      <c r="R140" s="350">
        <f t="shared" si="25"/>
        <v>0</v>
      </c>
      <c r="S140" s="350">
        <f t="shared" si="26"/>
        <v>0</v>
      </c>
      <c r="T140" s="414">
        <f t="shared" si="27"/>
        <v>0</v>
      </c>
      <c r="U140" s="414"/>
      <c r="AD140" s="415"/>
    </row>
    <row r="141" spans="1:30" s="350" customFormat="1" x14ac:dyDescent="0.3">
      <c r="A141" s="406">
        <v>26</v>
      </c>
      <c r="B141" s="406">
        <v>7000020907</v>
      </c>
      <c r="C141" s="406">
        <v>940</v>
      </c>
      <c r="D141" s="406">
        <v>80</v>
      </c>
      <c r="E141" s="406">
        <v>260</v>
      </c>
      <c r="F141" s="406" t="s">
        <v>626</v>
      </c>
      <c r="G141" s="406">
        <v>170004067</v>
      </c>
      <c r="H141" s="406">
        <v>998734</v>
      </c>
      <c r="I141" s="407"/>
      <c r="J141" s="408">
        <v>0.18</v>
      </c>
      <c r="K141" s="409"/>
      <c r="L141" s="410" t="s">
        <v>443</v>
      </c>
      <c r="M141" s="406" t="s">
        <v>37</v>
      </c>
      <c r="N141" s="406">
        <v>2</v>
      </c>
      <c r="O141" s="411"/>
      <c r="P141" s="412" t="str">
        <f t="shared" si="23"/>
        <v>Included</v>
      </c>
      <c r="Q141" s="413">
        <f t="shared" si="24"/>
        <v>0</v>
      </c>
      <c r="R141" s="350">
        <f t="shared" si="25"/>
        <v>0</v>
      </c>
      <c r="S141" s="350">
        <f t="shared" si="26"/>
        <v>0</v>
      </c>
      <c r="T141" s="414">
        <f t="shared" si="27"/>
        <v>0</v>
      </c>
      <c r="U141" s="414"/>
      <c r="AD141" s="415"/>
    </row>
    <row r="142" spans="1:30" s="350" customFormat="1" x14ac:dyDescent="0.3">
      <c r="A142" s="406">
        <v>27</v>
      </c>
      <c r="B142" s="406">
        <v>7000020907</v>
      </c>
      <c r="C142" s="406">
        <v>940</v>
      </c>
      <c r="D142" s="406">
        <v>80</v>
      </c>
      <c r="E142" s="406">
        <v>270</v>
      </c>
      <c r="F142" s="406" t="s">
        <v>626</v>
      </c>
      <c r="G142" s="406">
        <v>170004068</v>
      </c>
      <c r="H142" s="406">
        <v>998734</v>
      </c>
      <c r="I142" s="407"/>
      <c r="J142" s="408">
        <v>0.18</v>
      </c>
      <c r="K142" s="409"/>
      <c r="L142" s="410" t="s">
        <v>444</v>
      </c>
      <c r="M142" s="406" t="s">
        <v>37</v>
      </c>
      <c r="N142" s="406">
        <v>2</v>
      </c>
      <c r="O142" s="411"/>
      <c r="P142" s="412" t="str">
        <f t="shared" si="23"/>
        <v>Included</v>
      </c>
      <c r="Q142" s="413">
        <f t="shared" si="24"/>
        <v>0</v>
      </c>
      <c r="R142" s="350">
        <f t="shared" si="25"/>
        <v>0</v>
      </c>
      <c r="S142" s="350">
        <f t="shared" si="26"/>
        <v>0</v>
      </c>
      <c r="T142" s="414">
        <f t="shared" si="27"/>
        <v>0</v>
      </c>
      <c r="U142" s="414"/>
      <c r="AD142" s="415"/>
    </row>
    <row r="143" spans="1:30" s="350" customFormat="1" x14ac:dyDescent="0.3">
      <c r="A143" s="406">
        <v>28</v>
      </c>
      <c r="B143" s="406">
        <v>7000020907</v>
      </c>
      <c r="C143" s="406">
        <v>940</v>
      </c>
      <c r="D143" s="406">
        <v>80</v>
      </c>
      <c r="E143" s="406">
        <v>280</v>
      </c>
      <c r="F143" s="406" t="s">
        <v>626</v>
      </c>
      <c r="G143" s="406">
        <v>170004069</v>
      </c>
      <c r="H143" s="406">
        <v>998734</v>
      </c>
      <c r="I143" s="407"/>
      <c r="J143" s="408">
        <v>0.18</v>
      </c>
      <c r="K143" s="409"/>
      <c r="L143" s="410" t="s">
        <v>445</v>
      </c>
      <c r="M143" s="406" t="s">
        <v>37</v>
      </c>
      <c r="N143" s="406">
        <v>2</v>
      </c>
      <c r="O143" s="411"/>
      <c r="P143" s="412" t="str">
        <f t="shared" si="23"/>
        <v>Included</v>
      </c>
      <c r="Q143" s="413">
        <f t="shared" si="24"/>
        <v>0</v>
      </c>
      <c r="R143" s="350">
        <f t="shared" si="25"/>
        <v>0</v>
      </c>
      <c r="S143" s="350">
        <f t="shared" si="26"/>
        <v>0</v>
      </c>
      <c r="T143" s="414">
        <f t="shared" si="27"/>
        <v>0</v>
      </c>
      <c r="U143" s="414"/>
      <c r="AD143" s="415"/>
    </row>
    <row r="144" spans="1:30" s="350" customFormat="1" x14ac:dyDescent="0.3">
      <c r="A144" s="406">
        <v>29</v>
      </c>
      <c r="B144" s="406">
        <v>7000020907</v>
      </c>
      <c r="C144" s="406">
        <v>940</v>
      </c>
      <c r="D144" s="406">
        <v>80</v>
      </c>
      <c r="E144" s="406">
        <v>290</v>
      </c>
      <c r="F144" s="406" t="s">
        <v>626</v>
      </c>
      <c r="G144" s="406">
        <v>170004069</v>
      </c>
      <c r="H144" s="406">
        <v>998734</v>
      </c>
      <c r="I144" s="407"/>
      <c r="J144" s="408">
        <v>0.18</v>
      </c>
      <c r="K144" s="409"/>
      <c r="L144" s="410" t="s">
        <v>445</v>
      </c>
      <c r="M144" s="406" t="s">
        <v>37</v>
      </c>
      <c r="N144" s="406">
        <v>2</v>
      </c>
      <c r="O144" s="411"/>
      <c r="P144" s="412" t="str">
        <f t="shared" si="23"/>
        <v>Included</v>
      </c>
      <c r="Q144" s="413">
        <f t="shared" si="24"/>
        <v>0</v>
      </c>
      <c r="R144" s="350">
        <f t="shared" si="25"/>
        <v>0</v>
      </c>
      <c r="S144" s="350">
        <f t="shared" si="26"/>
        <v>0</v>
      </c>
      <c r="T144" s="414">
        <f t="shared" si="27"/>
        <v>0</v>
      </c>
      <c r="U144" s="414"/>
      <c r="AD144" s="415"/>
    </row>
    <row r="145" spans="1:30" s="350" customFormat="1" x14ac:dyDescent="0.3">
      <c r="A145" s="406">
        <v>30</v>
      </c>
      <c r="B145" s="406">
        <v>7000020907</v>
      </c>
      <c r="C145" s="406">
        <v>940</v>
      </c>
      <c r="D145" s="406">
        <v>80</v>
      </c>
      <c r="E145" s="406">
        <v>300</v>
      </c>
      <c r="F145" s="406" t="s">
        <v>626</v>
      </c>
      <c r="G145" s="406">
        <v>170004071</v>
      </c>
      <c r="H145" s="406">
        <v>998734</v>
      </c>
      <c r="I145" s="407"/>
      <c r="J145" s="408">
        <v>0.18</v>
      </c>
      <c r="K145" s="409"/>
      <c r="L145" s="410" t="s">
        <v>447</v>
      </c>
      <c r="M145" s="406" t="s">
        <v>37</v>
      </c>
      <c r="N145" s="406">
        <v>2</v>
      </c>
      <c r="O145" s="411"/>
      <c r="P145" s="412" t="str">
        <f t="shared" si="23"/>
        <v>Included</v>
      </c>
      <c r="Q145" s="413">
        <f t="shared" si="24"/>
        <v>0</v>
      </c>
      <c r="R145" s="350">
        <f t="shared" si="25"/>
        <v>0</v>
      </c>
      <c r="S145" s="350">
        <f t="shared" si="26"/>
        <v>0</v>
      </c>
      <c r="T145" s="414">
        <f t="shared" si="27"/>
        <v>0</v>
      </c>
      <c r="U145" s="414"/>
      <c r="AD145" s="415"/>
    </row>
    <row r="146" spans="1:30" s="350" customFormat="1" x14ac:dyDescent="0.3">
      <c r="A146" s="406">
        <v>31</v>
      </c>
      <c r="B146" s="406">
        <v>7000020907</v>
      </c>
      <c r="C146" s="406">
        <v>940</v>
      </c>
      <c r="D146" s="406">
        <v>80</v>
      </c>
      <c r="E146" s="406">
        <v>310</v>
      </c>
      <c r="F146" s="406" t="s">
        <v>626</v>
      </c>
      <c r="G146" s="406">
        <v>170004072</v>
      </c>
      <c r="H146" s="406">
        <v>998734</v>
      </c>
      <c r="I146" s="407"/>
      <c r="J146" s="408">
        <v>0.18</v>
      </c>
      <c r="K146" s="409"/>
      <c r="L146" s="410" t="s">
        <v>448</v>
      </c>
      <c r="M146" s="406" t="s">
        <v>37</v>
      </c>
      <c r="N146" s="406">
        <v>2</v>
      </c>
      <c r="O146" s="411"/>
      <c r="P146" s="412" t="str">
        <f t="shared" si="23"/>
        <v>Included</v>
      </c>
      <c r="Q146" s="413">
        <f t="shared" si="24"/>
        <v>0</v>
      </c>
      <c r="R146" s="350">
        <f t="shared" si="25"/>
        <v>0</v>
      </c>
      <c r="S146" s="350">
        <f t="shared" si="26"/>
        <v>0</v>
      </c>
      <c r="T146" s="414">
        <f t="shared" si="27"/>
        <v>0</v>
      </c>
      <c r="U146" s="414"/>
      <c r="AD146" s="415"/>
    </row>
    <row r="147" spans="1:30" s="350" customFormat="1" x14ac:dyDescent="0.3">
      <c r="A147" s="406">
        <v>32</v>
      </c>
      <c r="B147" s="406">
        <v>7000020907</v>
      </c>
      <c r="C147" s="406">
        <v>940</v>
      </c>
      <c r="D147" s="406">
        <v>80</v>
      </c>
      <c r="E147" s="406">
        <v>320</v>
      </c>
      <c r="F147" s="406" t="s">
        <v>626</v>
      </c>
      <c r="G147" s="406">
        <v>170004073</v>
      </c>
      <c r="H147" s="406">
        <v>998734</v>
      </c>
      <c r="I147" s="407"/>
      <c r="J147" s="408">
        <v>0.18</v>
      </c>
      <c r="K147" s="409"/>
      <c r="L147" s="410" t="s">
        <v>449</v>
      </c>
      <c r="M147" s="406" t="s">
        <v>37</v>
      </c>
      <c r="N147" s="406">
        <v>1</v>
      </c>
      <c r="O147" s="411"/>
      <c r="P147" s="412" t="str">
        <f t="shared" si="23"/>
        <v>Included</v>
      </c>
      <c r="Q147" s="413">
        <f t="shared" si="24"/>
        <v>0</v>
      </c>
      <c r="R147" s="350">
        <f t="shared" si="25"/>
        <v>0</v>
      </c>
      <c r="S147" s="350">
        <f t="shared" si="26"/>
        <v>0</v>
      </c>
      <c r="T147" s="414">
        <f t="shared" si="27"/>
        <v>0</v>
      </c>
      <c r="U147" s="414"/>
      <c r="AD147" s="415"/>
    </row>
    <row r="148" spans="1:30" s="350" customFormat="1" x14ac:dyDescent="0.3">
      <c r="A148" s="406">
        <v>33</v>
      </c>
      <c r="B148" s="406">
        <v>7000020907</v>
      </c>
      <c r="C148" s="406">
        <v>940</v>
      </c>
      <c r="D148" s="406">
        <v>80</v>
      </c>
      <c r="E148" s="406">
        <v>330</v>
      </c>
      <c r="F148" s="406" t="s">
        <v>626</v>
      </c>
      <c r="G148" s="406">
        <v>170004074</v>
      </c>
      <c r="H148" s="406">
        <v>998734</v>
      </c>
      <c r="I148" s="407"/>
      <c r="J148" s="408">
        <v>0.18</v>
      </c>
      <c r="K148" s="409"/>
      <c r="L148" s="410" t="s">
        <v>450</v>
      </c>
      <c r="M148" s="406" t="s">
        <v>37</v>
      </c>
      <c r="N148" s="406">
        <v>2</v>
      </c>
      <c r="O148" s="411"/>
      <c r="P148" s="412" t="str">
        <f t="shared" si="23"/>
        <v>Included</v>
      </c>
      <c r="Q148" s="413">
        <f t="shared" si="24"/>
        <v>0</v>
      </c>
      <c r="R148" s="350">
        <f t="shared" si="25"/>
        <v>0</v>
      </c>
      <c r="S148" s="350">
        <f t="shared" si="26"/>
        <v>0</v>
      </c>
      <c r="T148" s="414">
        <f t="shared" si="27"/>
        <v>0</v>
      </c>
      <c r="U148" s="414"/>
      <c r="AD148" s="415"/>
    </row>
    <row r="149" spans="1:30" s="350" customFormat="1" x14ac:dyDescent="0.3">
      <c r="A149" s="406">
        <v>34</v>
      </c>
      <c r="B149" s="406">
        <v>7000020907</v>
      </c>
      <c r="C149" s="406">
        <v>940</v>
      </c>
      <c r="D149" s="406">
        <v>80</v>
      </c>
      <c r="E149" s="406">
        <v>340</v>
      </c>
      <c r="F149" s="406" t="s">
        <v>626</v>
      </c>
      <c r="G149" s="406">
        <v>170004075</v>
      </c>
      <c r="H149" s="406">
        <v>998734</v>
      </c>
      <c r="I149" s="407"/>
      <c r="J149" s="408">
        <v>0.18</v>
      </c>
      <c r="K149" s="409"/>
      <c r="L149" s="410" t="s">
        <v>451</v>
      </c>
      <c r="M149" s="406" t="s">
        <v>37</v>
      </c>
      <c r="N149" s="406">
        <v>2</v>
      </c>
      <c r="O149" s="411"/>
      <c r="P149" s="412" t="str">
        <f t="shared" si="23"/>
        <v>Included</v>
      </c>
      <c r="Q149" s="413">
        <f t="shared" si="24"/>
        <v>0</v>
      </c>
      <c r="R149" s="350">
        <f t="shared" si="25"/>
        <v>0</v>
      </c>
      <c r="S149" s="350">
        <f t="shared" si="26"/>
        <v>0</v>
      </c>
      <c r="T149" s="414">
        <f t="shared" si="27"/>
        <v>0</v>
      </c>
      <c r="U149" s="414"/>
      <c r="AD149" s="415"/>
    </row>
    <row r="150" spans="1:30" s="350" customFormat="1" x14ac:dyDescent="0.3">
      <c r="A150" s="406">
        <v>35</v>
      </c>
      <c r="B150" s="406">
        <v>7000020907</v>
      </c>
      <c r="C150" s="406">
        <v>940</v>
      </c>
      <c r="D150" s="406">
        <v>80</v>
      </c>
      <c r="E150" s="406">
        <v>350</v>
      </c>
      <c r="F150" s="406" t="s">
        <v>626</v>
      </c>
      <c r="G150" s="406">
        <v>170004076</v>
      </c>
      <c r="H150" s="406">
        <v>998734</v>
      </c>
      <c r="I150" s="407"/>
      <c r="J150" s="408">
        <v>0.18</v>
      </c>
      <c r="K150" s="409"/>
      <c r="L150" s="410" t="s">
        <v>452</v>
      </c>
      <c r="M150" s="406" t="s">
        <v>37</v>
      </c>
      <c r="N150" s="406">
        <v>2</v>
      </c>
      <c r="O150" s="411"/>
      <c r="P150" s="412" t="str">
        <f t="shared" si="23"/>
        <v>Included</v>
      </c>
      <c r="Q150" s="413">
        <f t="shared" si="24"/>
        <v>0</v>
      </c>
      <c r="R150" s="350">
        <f t="shared" si="25"/>
        <v>0</v>
      </c>
      <c r="S150" s="350">
        <f t="shared" si="26"/>
        <v>0</v>
      </c>
      <c r="T150" s="414">
        <f t="shared" si="27"/>
        <v>0</v>
      </c>
      <c r="U150" s="414"/>
      <c r="AD150" s="415"/>
    </row>
    <row r="151" spans="1:30" s="350" customFormat="1" x14ac:dyDescent="0.3">
      <c r="A151" s="406">
        <v>36</v>
      </c>
      <c r="B151" s="406">
        <v>7000020907</v>
      </c>
      <c r="C151" s="406">
        <v>940</v>
      </c>
      <c r="D151" s="406">
        <v>80</v>
      </c>
      <c r="E151" s="406">
        <v>360</v>
      </c>
      <c r="F151" s="406" t="s">
        <v>626</v>
      </c>
      <c r="G151" s="406">
        <v>170003696</v>
      </c>
      <c r="H151" s="406">
        <v>998734</v>
      </c>
      <c r="I151" s="407"/>
      <c r="J151" s="408">
        <v>0.18</v>
      </c>
      <c r="K151" s="409"/>
      <c r="L151" s="410" t="s">
        <v>453</v>
      </c>
      <c r="M151" s="406" t="s">
        <v>34</v>
      </c>
      <c r="N151" s="406">
        <v>2</v>
      </c>
      <c r="O151" s="411"/>
      <c r="P151" s="412" t="str">
        <f t="shared" si="23"/>
        <v>Included</v>
      </c>
      <c r="Q151" s="413">
        <f t="shared" si="24"/>
        <v>0</v>
      </c>
      <c r="R151" s="350">
        <f t="shared" si="25"/>
        <v>0</v>
      </c>
      <c r="S151" s="350">
        <f t="shared" si="26"/>
        <v>0</v>
      </c>
      <c r="T151" s="414">
        <f t="shared" si="27"/>
        <v>0</v>
      </c>
      <c r="U151" s="414"/>
      <c r="AD151" s="415"/>
    </row>
    <row r="152" spans="1:30" s="350" customFormat="1" x14ac:dyDescent="0.3">
      <c r="A152" s="406">
        <v>37</v>
      </c>
      <c r="B152" s="406">
        <v>7000020907</v>
      </c>
      <c r="C152" s="406">
        <v>940</v>
      </c>
      <c r="D152" s="406">
        <v>80</v>
      </c>
      <c r="E152" s="406">
        <v>370</v>
      </c>
      <c r="F152" s="406" t="s">
        <v>626</v>
      </c>
      <c r="G152" s="406">
        <v>170004144</v>
      </c>
      <c r="H152" s="406">
        <v>998734</v>
      </c>
      <c r="I152" s="407"/>
      <c r="J152" s="408">
        <v>0.18</v>
      </c>
      <c r="K152" s="409"/>
      <c r="L152" s="410" t="s">
        <v>454</v>
      </c>
      <c r="M152" s="406" t="s">
        <v>37</v>
      </c>
      <c r="N152" s="406">
        <v>26</v>
      </c>
      <c r="O152" s="411"/>
      <c r="P152" s="412" t="str">
        <f t="shared" si="23"/>
        <v>Included</v>
      </c>
      <c r="Q152" s="413">
        <f t="shared" si="24"/>
        <v>0</v>
      </c>
      <c r="R152" s="350">
        <f t="shared" si="25"/>
        <v>0</v>
      </c>
      <c r="S152" s="350">
        <f t="shared" si="26"/>
        <v>0</v>
      </c>
      <c r="T152" s="414">
        <f t="shared" si="27"/>
        <v>0</v>
      </c>
      <c r="U152" s="414"/>
      <c r="AD152" s="415"/>
    </row>
    <row r="153" spans="1:30" s="350" customFormat="1" x14ac:dyDescent="0.3">
      <c r="A153" s="406">
        <v>38</v>
      </c>
      <c r="B153" s="406">
        <v>7000020907</v>
      </c>
      <c r="C153" s="406">
        <v>940</v>
      </c>
      <c r="D153" s="406">
        <v>80</v>
      </c>
      <c r="E153" s="406">
        <v>380</v>
      </c>
      <c r="F153" s="406" t="s">
        <v>626</v>
      </c>
      <c r="G153" s="406">
        <v>170004145</v>
      </c>
      <c r="H153" s="406">
        <v>998734</v>
      </c>
      <c r="I153" s="407"/>
      <c r="J153" s="408">
        <v>0.18</v>
      </c>
      <c r="K153" s="409"/>
      <c r="L153" s="410" t="s">
        <v>455</v>
      </c>
      <c r="M153" s="406" t="s">
        <v>37</v>
      </c>
      <c r="N153" s="406">
        <v>1</v>
      </c>
      <c r="O153" s="411"/>
      <c r="P153" s="412" t="str">
        <f t="shared" si="23"/>
        <v>Included</v>
      </c>
      <c r="Q153" s="413">
        <f t="shared" si="24"/>
        <v>0</v>
      </c>
      <c r="R153" s="350">
        <f t="shared" si="25"/>
        <v>0</v>
      </c>
      <c r="S153" s="350">
        <f t="shared" si="26"/>
        <v>0</v>
      </c>
      <c r="T153" s="414">
        <f t="shared" si="27"/>
        <v>0</v>
      </c>
      <c r="U153" s="414"/>
      <c r="AD153" s="415"/>
    </row>
    <row r="154" spans="1:30" s="350" customFormat="1" x14ac:dyDescent="0.3">
      <c r="A154" s="406">
        <v>39</v>
      </c>
      <c r="B154" s="406">
        <v>7000020907</v>
      </c>
      <c r="C154" s="406">
        <v>940</v>
      </c>
      <c r="D154" s="406">
        <v>80</v>
      </c>
      <c r="E154" s="406">
        <v>390</v>
      </c>
      <c r="F154" s="406" t="s">
        <v>626</v>
      </c>
      <c r="G154" s="406">
        <v>170004146</v>
      </c>
      <c r="H154" s="406">
        <v>998734</v>
      </c>
      <c r="I154" s="407"/>
      <c r="J154" s="408">
        <v>0.18</v>
      </c>
      <c r="K154" s="409"/>
      <c r="L154" s="410" t="s">
        <v>456</v>
      </c>
      <c r="M154" s="406" t="s">
        <v>37</v>
      </c>
      <c r="N154" s="406">
        <v>4</v>
      </c>
      <c r="O154" s="411"/>
      <c r="P154" s="412" t="str">
        <f t="shared" si="23"/>
        <v>Included</v>
      </c>
      <c r="Q154" s="413">
        <f t="shared" si="24"/>
        <v>0</v>
      </c>
      <c r="R154" s="350">
        <f t="shared" si="25"/>
        <v>0</v>
      </c>
      <c r="S154" s="350">
        <f t="shared" si="26"/>
        <v>0</v>
      </c>
      <c r="T154" s="414">
        <f t="shared" si="27"/>
        <v>0</v>
      </c>
      <c r="U154" s="414"/>
      <c r="AD154" s="415"/>
    </row>
    <row r="155" spans="1:30" s="350" customFormat="1" x14ac:dyDescent="0.3">
      <c r="A155" s="406">
        <v>40</v>
      </c>
      <c r="B155" s="406">
        <v>7000020907</v>
      </c>
      <c r="C155" s="406">
        <v>940</v>
      </c>
      <c r="D155" s="406">
        <v>80</v>
      </c>
      <c r="E155" s="406">
        <v>400</v>
      </c>
      <c r="F155" s="406" t="s">
        <v>626</v>
      </c>
      <c r="G155" s="406">
        <v>170004147</v>
      </c>
      <c r="H155" s="406">
        <v>998734</v>
      </c>
      <c r="I155" s="407"/>
      <c r="J155" s="408">
        <v>0.18</v>
      </c>
      <c r="K155" s="409"/>
      <c r="L155" s="410" t="s">
        <v>457</v>
      </c>
      <c r="M155" s="406" t="s">
        <v>37</v>
      </c>
      <c r="N155" s="406">
        <v>53</v>
      </c>
      <c r="O155" s="411"/>
      <c r="P155" s="412" t="str">
        <f t="shared" si="23"/>
        <v>Included</v>
      </c>
      <c r="Q155" s="413">
        <f t="shared" si="24"/>
        <v>0</v>
      </c>
      <c r="R155" s="350">
        <f t="shared" si="25"/>
        <v>0</v>
      </c>
      <c r="S155" s="350">
        <f t="shared" si="26"/>
        <v>0</v>
      </c>
      <c r="T155" s="414">
        <f t="shared" si="27"/>
        <v>0</v>
      </c>
      <c r="U155" s="414"/>
      <c r="AD155" s="415"/>
    </row>
    <row r="156" spans="1:30" s="350" customFormat="1" x14ac:dyDescent="0.3">
      <c r="A156" s="406">
        <v>41</v>
      </c>
      <c r="B156" s="406">
        <v>7000020907</v>
      </c>
      <c r="C156" s="406">
        <v>940</v>
      </c>
      <c r="D156" s="406">
        <v>80</v>
      </c>
      <c r="E156" s="406">
        <v>410</v>
      </c>
      <c r="F156" s="406" t="s">
        <v>626</v>
      </c>
      <c r="G156" s="406">
        <v>170004080</v>
      </c>
      <c r="H156" s="406">
        <v>998734</v>
      </c>
      <c r="I156" s="407"/>
      <c r="J156" s="408">
        <v>0.18</v>
      </c>
      <c r="K156" s="409"/>
      <c r="L156" s="410" t="s">
        <v>458</v>
      </c>
      <c r="M156" s="406" t="s">
        <v>37</v>
      </c>
      <c r="N156" s="406">
        <v>15</v>
      </c>
      <c r="O156" s="411"/>
      <c r="P156" s="412" t="str">
        <f t="shared" si="23"/>
        <v>Included</v>
      </c>
      <c r="Q156" s="413">
        <f t="shared" si="24"/>
        <v>0</v>
      </c>
      <c r="R156" s="350">
        <f t="shared" si="25"/>
        <v>0</v>
      </c>
      <c r="S156" s="350">
        <f t="shared" si="26"/>
        <v>0</v>
      </c>
      <c r="T156" s="414">
        <f t="shared" si="27"/>
        <v>0</v>
      </c>
      <c r="U156" s="414"/>
      <c r="AD156" s="415"/>
    </row>
    <row r="157" spans="1:30" s="350" customFormat="1" x14ac:dyDescent="0.3">
      <c r="A157" s="406">
        <v>42</v>
      </c>
      <c r="B157" s="406">
        <v>7000020907</v>
      </c>
      <c r="C157" s="406">
        <v>940</v>
      </c>
      <c r="D157" s="406">
        <v>80</v>
      </c>
      <c r="E157" s="406">
        <v>420</v>
      </c>
      <c r="F157" s="406" t="s">
        <v>626</v>
      </c>
      <c r="G157" s="406">
        <v>170004081</v>
      </c>
      <c r="H157" s="406">
        <v>998734</v>
      </c>
      <c r="I157" s="407"/>
      <c r="J157" s="408">
        <v>0.18</v>
      </c>
      <c r="K157" s="409"/>
      <c r="L157" s="410" t="s">
        <v>459</v>
      </c>
      <c r="M157" s="406" t="s">
        <v>37</v>
      </c>
      <c r="N157" s="406">
        <v>5</v>
      </c>
      <c r="O157" s="411"/>
      <c r="P157" s="412" t="str">
        <f t="shared" si="23"/>
        <v>Included</v>
      </c>
      <c r="Q157" s="413">
        <f t="shared" si="24"/>
        <v>0</v>
      </c>
      <c r="R157" s="350">
        <f t="shared" si="25"/>
        <v>0</v>
      </c>
      <c r="S157" s="350">
        <f t="shared" si="26"/>
        <v>0</v>
      </c>
      <c r="T157" s="414">
        <f t="shared" si="27"/>
        <v>0</v>
      </c>
      <c r="U157" s="414"/>
      <c r="AD157" s="415"/>
    </row>
    <row r="158" spans="1:30" s="350" customFormat="1" x14ac:dyDescent="0.3">
      <c r="A158" s="406">
        <v>43</v>
      </c>
      <c r="B158" s="406">
        <v>7000020907</v>
      </c>
      <c r="C158" s="406">
        <v>940</v>
      </c>
      <c r="D158" s="406">
        <v>80</v>
      </c>
      <c r="E158" s="406">
        <v>430</v>
      </c>
      <c r="F158" s="406" t="s">
        <v>626</v>
      </c>
      <c r="G158" s="406">
        <v>170004082</v>
      </c>
      <c r="H158" s="406">
        <v>998734</v>
      </c>
      <c r="I158" s="407"/>
      <c r="J158" s="408">
        <v>0.18</v>
      </c>
      <c r="K158" s="409"/>
      <c r="L158" s="410" t="s">
        <v>460</v>
      </c>
      <c r="M158" s="406" t="s">
        <v>34</v>
      </c>
      <c r="N158" s="406">
        <v>1</v>
      </c>
      <c r="O158" s="411"/>
      <c r="P158" s="412" t="str">
        <f t="shared" si="23"/>
        <v>Included</v>
      </c>
      <c r="Q158" s="413">
        <f t="shared" si="24"/>
        <v>0</v>
      </c>
      <c r="R158" s="350">
        <f t="shared" si="25"/>
        <v>0</v>
      </c>
      <c r="S158" s="350">
        <f t="shared" si="26"/>
        <v>0</v>
      </c>
      <c r="T158" s="414">
        <f t="shared" si="27"/>
        <v>0</v>
      </c>
      <c r="U158" s="414"/>
      <c r="AD158" s="415"/>
    </row>
    <row r="159" spans="1:30" s="350" customFormat="1" x14ac:dyDescent="0.3">
      <c r="A159" s="406">
        <v>44</v>
      </c>
      <c r="B159" s="406">
        <v>7000020907</v>
      </c>
      <c r="C159" s="406">
        <v>940</v>
      </c>
      <c r="D159" s="406">
        <v>80</v>
      </c>
      <c r="E159" s="406">
        <v>440</v>
      </c>
      <c r="F159" s="406" t="s">
        <v>626</v>
      </c>
      <c r="G159" s="406">
        <v>170004083</v>
      </c>
      <c r="H159" s="406">
        <v>998734</v>
      </c>
      <c r="I159" s="407"/>
      <c r="J159" s="408">
        <v>0.18</v>
      </c>
      <c r="K159" s="409"/>
      <c r="L159" s="410" t="s">
        <v>461</v>
      </c>
      <c r="M159" s="406" t="s">
        <v>37</v>
      </c>
      <c r="N159" s="406">
        <v>2</v>
      </c>
      <c r="O159" s="411"/>
      <c r="P159" s="412" t="str">
        <f t="shared" si="23"/>
        <v>Included</v>
      </c>
      <c r="Q159" s="413">
        <f t="shared" si="24"/>
        <v>0</v>
      </c>
      <c r="R159" s="350">
        <f t="shared" si="25"/>
        <v>0</v>
      </c>
      <c r="S159" s="350">
        <f t="shared" si="26"/>
        <v>0</v>
      </c>
      <c r="T159" s="414">
        <f t="shared" si="27"/>
        <v>0</v>
      </c>
      <c r="U159" s="414"/>
      <c r="AD159" s="415"/>
    </row>
    <row r="160" spans="1:30" s="350" customFormat="1" x14ac:dyDescent="0.3">
      <c r="A160" s="406">
        <v>45</v>
      </c>
      <c r="B160" s="406">
        <v>7000020907</v>
      </c>
      <c r="C160" s="406">
        <v>940</v>
      </c>
      <c r="D160" s="406">
        <v>80</v>
      </c>
      <c r="E160" s="406">
        <v>450</v>
      </c>
      <c r="F160" s="406" t="s">
        <v>626</v>
      </c>
      <c r="G160" s="406">
        <v>170004084</v>
      </c>
      <c r="H160" s="406">
        <v>998734</v>
      </c>
      <c r="I160" s="407"/>
      <c r="J160" s="408">
        <v>0.18</v>
      </c>
      <c r="K160" s="409"/>
      <c r="L160" s="410" t="s">
        <v>462</v>
      </c>
      <c r="M160" s="406" t="s">
        <v>37</v>
      </c>
      <c r="N160" s="406">
        <v>6</v>
      </c>
      <c r="O160" s="411"/>
      <c r="P160" s="412" t="str">
        <f t="shared" si="23"/>
        <v>Included</v>
      </c>
      <c r="Q160" s="413">
        <f t="shared" si="24"/>
        <v>0</v>
      </c>
      <c r="R160" s="350">
        <f t="shared" si="25"/>
        <v>0</v>
      </c>
      <c r="S160" s="350">
        <f t="shared" si="26"/>
        <v>0</v>
      </c>
      <c r="T160" s="414">
        <f t="shared" si="27"/>
        <v>0</v>
      </c>
      <c r="U160" s="414"/>
      <c r="AD160" s="415"/>
    </row>
    <row r="161" spans="1:30" s="350" customFormat="1" x14ac:dyDescent="0.3">
      <c r="A161" s="406">
        <v>46</v>
      </c>
      <c r="B161" s="406">
        <v>7000020907</v>
      </c>
      <c r="C161" s="406">
        <v>940</v>
      </c>
      <c r="D161" s="406">
        <v>80</v>
      </c>
      <c r="E161" s="406">
        <v>460</v>
      </c>
      <c r="F161" s="406" t="s">
        <v>626</v>
      </c>
      <c r="G161" s="406">
        <v>170003713</v>
      </c>
      <c r="H161" s="406">
        <v>998736</v>
      </c>
      <c r="I161" s="407"/>
      <c r="J161" s="408">
        <v>0.18</v>
      </c>
      <c r="K161" s="409"/>
      <c r="L161" s="410" t="s">
        <v>379</v>
      </c>
      <c r="M161" s="406" t="s">
        <v>380</v>
      </c>
      <c r="N161" s="406">
        <v>1</v>
      </c>
      <c r="O161" s="411"/>
      <c r="P161" s="412" t="str">
        <f t="shared" si="23"/>
        <v>Included</v>
      </c>
      <c r="Q161" s="413">
        <f t="shared" si="24"/>
        <v>0</v>
      </c>
      <c r="R161" s="350">
        <f t="shared" si="25"/>
        <v>0</v>
      </c>
      <c r="S161" s="350">
        <f t="shared" si="26"/>
        <v>0</v>
      </c>
      <c r="T161" s="414">
        <f t="shared" si="27"/>
        <v>0</v>
      </c>
      <c r="U161" s="414"/>
      <c r="AD161" s="415"/>
    </row>
    <row r="162" spans="1:30" s="350" customFormat="1" x14ac:dyDescent="0.3">
      <c r="A162" s="406">
        <v>47</v>
      </c>
      <c r="B162" s="406">
        <v>7000020907</v>
      </c>
      <c r="C162" s="406">
        <v>940</v>
      </c>
      <c r="D162" s="406">
        <v>80</v>
      </c>
      <c r="E162" s="406">
        <v>470</v>
      </c>
      <c r="F162" s="406" t="s">
        <v>626</v>
      </c>
      <c r="G162" s="406">
        <v>170001322</v>
      </c>
      <c r="H162" s="406">
        <v>998734</v>
      </c>
      <c r="I162" s="407"/>
      <c r="J162" s="408">
        <v>0.18</v>
      </c>
      <c r="K162" s="409"/>
      <c r="L162" s="410" t="s">
        <v>381</v>
      </c>
      <c r="M162" s="406" t="s">
        <v>37</v>
      </c>
      <c r="N162" s="406">
        <v>1</v>
      </c>
      <c r="O162" s="411"/>
      <c r="P162" s="412" t="str">
        <f t="shared" si="23"/>
        <v>Included</v>
      </c>
      <c r="Q162" s="413">
        <f t="shared" si="24"/>
        <v>0</v>
      </c>
      <c r="R162" s="350">
        <f t="shared" si="25"/>
        <v>0</v>
      </c>
      <c r="S162" s="350">
        <f t="shared" si="26"/>
        <v>0</v>
      </c>
      <c r="T162" s="414">
        <f t="shared" si="27"/>
        <v>0</v>
      </c>
      <c r="U162" s="414"/>
      <c r="AD162" s="415"/>
    </row>
    <row r="163" spans="1:30" s="350" customFormat="1" x14ac:dyDescent="0.3">
      <c r="A163" s="406">
        <v>48</v>
      </c>
      <c r="B163" s="406">
        <v>7000020907</v>
      </c>
      <c r="C163" s="406">
        <v>940</v>
      </c>
      <c r="D163" s="406">
        <v>80</v>
      </c>
      <c r="E163" s="406">
        <v>480</v>
      </c>
      <c r="F163" s="406" t="s">
        <v>626</v>
      </c>
      <c r="G163" s="406">
        <v>170001323</v>
      </c>
      <c r="H163" s="406">
        <v>998734</v>
      </c>
      <c r="I163" s="407"/>
      <c r="J163" s="408">
        <v>0.18</v>
      </c>
      <c r="K163" s="409"/>
      <c r="L163" s="410" t="s">
        <v>382</v>
      </c>
      <c r="M163" s="406" t="s">
        <v>37</v>
      </c>
      <c r="N163" s="406">
        <v>1</v>
      </c>
      <c r="O163" s="411"/>
      <c r="P163" s="412" t="str">
        <f t="shared" si="23"/>
        <v>Included</v>
      </c>
      <c r="Q163" s="413">
        <f t="shared" si="24"/>
        <v>0</v>
      </c>
      <c r="R163" s="350">
        <f t="shared" si="25"/>
        <v>0</v>
      </c>
      <c r="S163" s="350">
        <f t="shared" si="26"/>
        <v>0</v>
      </c>
      <c r="T163" s="414">
        <f t="shared" si="27"/>
        <v>0</v>
      </c>
      <c r="U163" s="414"/>
      <c r="AD163" s="415"/>
    </row>
    <row r="164" spans="1:30" s="350" customFormat="1" x14ac:dyDescent="0.3">
      <c r="A164" s="406">
        <v>49</v>
      </c>
      <c r="B164" s="406">
        <v>7000020907</v>
      </c>
      <c r="C164" s="406">
        <v>940</v>
      </c>
      <c r="D164" s="406">
        <v>80</v>
      </c>
      <c r="E164" s="406">
        <v>490</v>
      </c>
      <c r="F164" s="406" t="s">
        <v>626</v>
      </c>
      <c r="G164" s="406">
        <v>170004085</v>
      </c>
      <c r="H164" s="406">
        <v>998734</v>
      </c>
      <c r="I164" s="407"/>
      <c r="J164" s="408">
        <v>0.18</v>
      </c>
      <c r="K164" s="409"/>
      <c r="L164" s="410" t="s">
        <v>463</v>
      </c>
      <c r="M164" s="406" t="s">
        <v>37</v>
      </c>
      <c r="N164" s="406">
        <v>2</v>
      </c>
      <c r="O164" s="411"/>
      <c r="P164" s="412" t="str">
        <f t="shared" si="23"/>
        <v>Included</v>
      </c>
      <c r="Q164" s="413">
        <f t="shared" si="24"/>
        <v>0</v>
      </c>
      <c r="R164" s="350">
        <f t="shared" si="25"/>
        <v>0</v>
      </c>
      <c r="S164" s="350">
        <f t="shared" si="26"/>
        <v>0</v>
      </c>
      <c r="T164" s="414">
        <f t="shared" si="27"/>
        <v>0</v>
      </c>
      <c r="U164" s="414"/>
      <c r="AD164" s="415"/>
    </row>
    <row r="165" spans="1:30" s="350" customFormat="1" x14ac:dyDescent="0.3">
      <c r="A165" s="406">
        <v>50</v>
      </c>
      <c r="B165" s="406">
        <v>7000020907</v>
      </c>
      <c r="C165" s="406">
        <v>940</v>
      </c>
      <c r="D165" s="406">
        <v>80</v>
      </c>
      <c r="E165" s="406">
        <v>500</v>
      </c>
      <c r="F165" s="406" t="s">
        <v>626</v>
      </c>
      <c r="G165" s="406">
        <v>170004086</v>
      </c>
      <c r="H165" s="406">
        <v>998734</v>
      </c>
      <c r="I165" s="407"/>
      <c r="J165" s="408">
        <v>0.18</v>
      </c>
      <c r="K165" s="409"/>
      <c r="L165" s="410" t="s">
        <v>464</v>
      </c>
      <c r="M165" s="406" t="s">
        <v>385</v>
      </c>
      <c r="N165" s="406">
        <v>17</v>
      </c>
      <c r="O165" s="411"/>
      <c r="P165" s="412" t="str">
        <f t="shared" si="23"/>
        <v>Included</v>
      </c>
      <c r="Q165" s="413">
        <f t="shared" si="24"/>
        <v>0</v>
      </c>
      <c r="R165" s="350">
        <f t="shared" si="25"/>
        <v>0</v>
      </c>
      <c r="S165" s="350">
        <f t="shared" si="26"/>
        <v>0</v>
      </c>
      <c r="T165" s="414">
        <f t="shared" si="27"/>
        <v>0</v>
      </c>
      <c r="U165" s="414"/>
      <c r="AD165" s="415"/>
    </row>
    <row r="166" spans="1:30" s="350" customFormat="1" x14ac:dyDescent="0.3">
      <c r="A166" s="406">
        <v>51</v>
      </c>
      <c r="B166" s="406">
        <v>7000020907</v>
      </c>
      <c r="C166" s="406">
        <v>940</v>
      </c>
      <c r="D166" s="406">
        <v>80</v>
      </c>
      <c r="E166" s="406">
        <v>510</v>
      </c>
      <c r="F166" s="406" t="s">
        <v>626</v>
      </c>
      <c r="G166" s="406">
        <v>170003249</v>
      </c>
      <c r="H166" s="406">
        <v>998734</v>
      </c>
      <c r="I166" s="407"/>
      <c r="J166" s="408">
        <v>0.18</v>
      </c>
      <c r="K166" s="409"/>
      <c r="L166" s="410" t="s">
        <v>465</v>
      </c>
      <c r="M166" s="406" t="s">
        <v>37</v>
      </c>
      <c r="N166" s="406">
        <v>6</v>
      </c>
      <c r="O166" s="411"/>
      <c r="P166" s="412" t="str">
        <f t="shared" si="23"/>
        <v>Included</v>
      </c>
      <c r="Q166" s="413">
        <f t="shared" si="24"/>
        <v>0</v>
      </c>
      <c r="R166" s="350">
        <f t="shared" si="25"/>
        <v>0</v>
      </c>
      <c r="S166" s="350">
        <f t="shared" si="26"/>
        <v>0</v>
      </c>
      <c r="T166" s="414">
        <f t="shared" si="27"/>
        <v>0</v>
      </c>
      <c r="U166" s="414"/>
      <c r="AD166" s="415"/>
    </row>
    <row r="167" spans="1:30" s="350" customFormat="1" x14ac:dyDescent="0.3">
      <c r="A167" s="406">
        <v>52</v>
      </c>
      <c r="B167" s="406">
        <v>7000020907</v>
      </c>
      <c r="C167" s="406">
        <v>940</v>
      </c>
      <c r="D167" s="406">
        <v>80</v>
      </c>
      <c r="E167" s="406">
        <v>520</v>
      </c>
      <c r="F167" s="406" t="s">
        <v>626</v>
      </c>
      <c r="G167" s="406">
        <v>170003250</v>
      </c>
      <c r="H167" s="406">
        <v>998734</v>
      </c>
      <c r="I167" s="407"/>
      <c r="J167" s="408">
        <v>0.18</v>
      </c>
      <c r="K167" s="409"/>
      <c r="L167" s="410" t="s">
        <v>40</v>
      </c>
      <c r="M167" s="406" t="s">
        <v>37</v>
      </c>
      <c r="N167" s="406">
        <v>6</v>
      </c>
      <c r="O167" s="411"/>
      <c r="P167" s="412" t="str">
        <f t="shared" si="23"/>
        <v>Included</v>
      </c>
      <c r="Q167" s="413">
        <f t="shared" si="24"/>
        <v>0</v>
      </c>
      <c r="R167" s="350">
        <f t="shared" si="25"/>
        <v>0</v>
      </c>
      <c r="S167" s="350">
        <f t="shared" si="26"/>
        <v>0</v>
      </c>
      <c r="T167" s="414">
        <f t="shared" si="27"/>
        <v>0</v>
      </c>
      <c r="U167" s="414"/>
      <c r="AD167" s="415"/>
    </row>
    <row r="168" spans="1:30" s="350" customFormat="1" x14ac:dyDescent="0.3">
      <c r="A168" s="406">
        <v>53</v>
      </c>
      <c r="B168" s="406">
        <v>7000020907</v>
      </c>
      <c r="C168" s="406">
        <v>940</v>
      </c>
      <c r="D168" s="406">
        <v>80</v>
      </c>
      <c r="E168" s="406">
        <v>530</v>
      </c>
      <c r="F168" s="406" t="s">
        <v>626</v>
      </c>
      <c r="G168" s="406">
        <v>170003251</v>
      </c>
      <c r="H168" s="406">
        <v>998734</v>
      </c>
      <c r="I168" s="407"/>
      <c r="J168" s="408">
        <v>0.18</v>
      </c>
      <c r="K168" s="409"/>
      <c r="L168" s="410" t="s">
        <v>388</v>
      </c>
      <c r="M168" s="406" t="s">
        <v>37</v>
      </c>
      <c r="N168" s="406">
        <v>1</v>
      </c>
      <c r="O168" s="411"/>
      <c r="P168" s="412" t="str">
        <f t="shared" si="23"/>
        <v>Included</v>
      </c>
      <c r="Q168" s="413">
        <f t="shared" si="24"/>
        <v>0</v>
      </c>
      <c r="R168" s="350">
        <f t="shared" si="25"/>
        <v>0</v>
      </c>
      <c r="S168" s="350">
        <f t="shared" si="26"/>
        <v>0</v>
      </c>
      <c r="T168" s="414">
        <f t="shared" si="27"/>
        <v>0</v>
      </c>
      <c r="U168" s="414"/>
      <c r="AD168" s="415"/>
    </row>
    <row r="169" spans="1:30" s="350" customFormat="1" x14ac:dyDescent="0.3">
      <c r="A169" s="406">
        <v>54</v>
      </c>
      <c r="B169" s="406">
        <v>7000020907</v>
      </c>
      <c r="C169" s="406">
        <v>940</v>
      </c>
      <c r="D169" s="406">
        <v>80</v>
      </c>
      <c r="E169" s="406">
        <v>540</v>
      </c>
      <c r="F169" s="406" t="s">
        <v>626</v>
      </c>
      <c r="G169" s="406">
        <v>170003706</v>
      </c>
      <c r="H169" s="406">
        <v>998736</v>
      </c>
      <c r="I169" s="407"/>
      <c r="J169" s="408">
        <v>0.18</v>
      </c>
      <c r="K169" s="409"/>
      <c r="L169" s="410" t="s">
        <v>499</v>
      </c>
      <c r="M169" s="406" t="s">
        <v>380</v>
      </c>
      <c r="N169" s="406">
        <v>2</v>
      </c>
      <c r="O169" s="411"/>
      <c r="P169" s="412" t="str">
        <f t="shared" si="23"/>
        <v>Included</v>
      </c>
      <c r="Q169" s="413">
        <f t="shared" si="24"/>
        <v>0</v>
      </c>
      <c r="R169" s="350">
        <f t="shared" si="25"/>
        <v>0</v>
      </c>
      <c r="S169" s="350">
        <f t="shared" si="26"/>
        <v>0</v>
      </c>
      <c r="T169" s="414">
        <f t="shared" si="27"/>
        <v>0</v>
      </c>
      <c r="U169" s="414"/>
      <c r="AD169" s="415"/>
    </row>
    <row r="170" spans="1:30" s="350" customFormat="1" x14ac:dyDescent="0.3">
      <c r="A170" s="406">
        <v>55</v>
      </c>
      <c r="B170" s="406">
        <v>7000020907</v>
      </c>
      <c r="C170" s="406">
        <v>940</v>
      </c>
      <c r="D170" s="406">
        <v>80</v>
      </c>
      <c r="E170" s="406">
        <v>550</v>
      </c>
      <c r="F170" s="406" t="s">
        <v>626</v>
      </c>
      <c r="G170" s="406">
        <v>170000044</v>
      </c>
      <c r="H170" s="406">
        <v>998713</v>
      </c>
      <c r="I170" s="407"/>
      <c r="J170" s="408">
        <v>0.18</v>
      </c>
      <c r="K170" s="409"/>
      <c r="L170" s="410" t="s">
        <v>500</v>
      </c>
      <c r="M170" s="406" t="s">
        <v>34</v>
      </c>
      <c r="N170" s="406">
        <v>2</v>
      </c>
      <c r="O170" s="411"/>
      <c r="P170" s="412" t="str">
        <f t="shared" si="23"/>
        <v>Included</v>
      </c>
      <c r="Q170" s="413">
        <f t="shared" si="24"/>
        <v>0</v>
      </c>
      <c r="R170" s="350">
        <f t="shared" si="25"/>
        <v>0</v>
      </c>
      <c r="S170" s="350">
        <f t="shared" si="26"/>
        <v>0</v>
      </c>
      <c r="T170" s="414">
        <f t="shared" si="27"/>
        <v>0</v>
      </c>
      <c r="U170" s="414"/>
      <c r="AD170" s="415"/>
    </row>
    <row r="171" spans="1:30" s="350" customFormat="1" x14ac:dyDescent="0.3">
      <c r="A171" s="406">
        <v>56</v>
      </c>
      <c r="B171" s="406">
        <v>7000020907</v>
      </c>
      <c r="C171" s="406">
        <v>940</v>
      </c>
      <c r="D171" s="406">
        <v>80</v>
      </c>
      <c r="E171" s="406">
        <v>560</v>
      </c>
      <c r="F171" s="406" t="s">
        <v>626</v>
      </c>
      <c r="G171" s="406">
        <v>170004090</v>
      </c>
      <c r="H171" s="406">
        <v>998734</v>
      </c>
      <c r="I171" s="407"/>
      <c r="J171" s="408">
        <v>0.18</v>
      </c>
      <c r="K171" s="409"/>
      <c r="L171" s="410" t="s">
        <v>468</v>
      </c>
      <c r="M171" s="406" t="s">
        <v>34</v>
      </c>
      <c r="N171" s="406">
        <v>1</v>
      </c>
      <c r="O171" s="411"/>
      <c r="P171" s="412" t="str">
        <f t="shared" si="23"/>
        <v>Included</v>
      </c>
      <c r="Q171" s="413">
        <f t="shared" si="24"/>
        <v>0</v>
      </c>
      <c r="R171" s="350">
        <f t="shared" si="25"/>
        <v>0</v>
      </c>
      <c r="S171" s="350">
        <f t="shared" si="26"/>
        <v>0</v>
      </c>
      <c r="T171" s="414">
        <f t="shared" si="27"/>
        <v>0</v>
      </c>
      <c r="U171" s="414"/>
      <c r="AD171" s="415"/>
    </row>
    <row r="172" spans="1:30" s="350" customFormat="1" x14ac:dyDescent="0.3">
      <c r="A172" s="406">
        <v>57</v>
      </c>
      <c r="B172" s="406">
        <v>7000020907</v>
      </c>
      <c r="C172" s="406">
        <v>940</v>
      </c>
      <c r="D172" s="406">
        <v>80</v>
      </c>
      <c r="E172" s="406">
        <v>570</v>
      </c>
      <c r="F172" s="406" t="s">
        <v>626</v>
      </c>
      <c r="G172" s="406">
        <v>100035600</v>
      </c>
      <c r="H172" s="406">
        <v>995461</v>
      </c>
      <c r="I172" s="407"/>
      <c r="J172" s="408">
        <v>0.18</v>
      </c>
      <c r="K172" s="409"/>
      <c r="L172" s="410" t="s">
        <v>469</v>
      </c>
      <c r="M172" s="406" t="s">
        <v>34</v>
      </c>
      <c r="N172" s="406">
        <v>1</v>
      </c>
      <c r="O172" s="411"/>
      <c r="P172" s="412" t="str">
        <f t="shared" si="23"/>
        <v>Included</v>
      </c>
      <c r="Q172" s="413">
        <f t="shared" si="24"/>
        <v>0</v>
      </c>
      <c r="R172" s="350">
        <f t="shared" si="25"/>
        <v>0</v>
      </c>
      <c r="S172" s="350">
        <f t="shared" si="26"/>
        <v>0</v>
      </c>
      <c r="T172" s="414">
        <f t="shared" si="27"/>
        <v>0</v>
      </c>
      <c r="U172" s="414"/>
      <c r="AD172" s="415"/>
    </row>
    <row r="173" spans="1:30" s="350" customFormat="1" x14ac:dyDescent="0.3">
      <c r="A173" s="406">
        <v>58</v>
      </c>
      <c r="B173" s="406">
        <v>7000020907</v>
      </c>
      <c r="C173" s="406">
        <v>940</v>
      </c>
      <c r="D173" s="406">
        <v>80</v>
      </c>
      <c r="E173" s="406">
        <v>580</v>
      </c>
      <c r="F173" s="406" t="s">
        <v>626</v>
      </c>
      <c r="G173" s="406">
        <v>100035601</v>
      </c>
      <c r="H173" s="406">
        <v>998739</v>
      </c>
      <c r="I173" s="407"/>
      <c r="J173" s="408">
        <v>0.18</v>
      </c>
      <c r="K173" s="409"/>
      <c r="L173" s="410" t="s">
        <v>470</v>
      </c>
      <c r="M173" s="406" t="s">
        <v>34</v>
      </c>
      <c r="N173" s="406">
        <v>1</v>
      </c>
      <c r="O173" s="411"/>
      <c r="P173" s="412" t="str">
        <f t="shared" si="23"/>
        <v>Included</v>
      </c>
      <c r="Q173" s="413">
        <f t="shared" si="24"/>
        <v>0</v>
      </c>
      <c r="R173" s="350">
        <f t="shared" si="25"/>
        <v>0</v>
      </c>
      <c r="S173" s="350">
        <f t="shared" si="26"/>
        <v>0</v>
      </c>
      <c r="T173" s="414">
        <f t="shared" si="27"/>
        <v>0</v>
      </c>
      <c r="U173" s="414"/>
      <c r="AD173" s="415"/>
    </row>
    <row r="174" spans="1:30" s="350" customFormat="1" x14ac:dyDescent="0.3">
      <c r="A174" s="406">
        <v>59</v>
      </c>
      <c r="B174" s="406">
        <v>7000020907</v>
      </c>
      <c r="C174" s="406">
        <v>940</v>
      </c>
      <c r="D174" s="406">
        <v>80</v>
      </c>
      <c r="E174" s="406">
        <v>590</v>
      </c>
      <c r="F174" s="406" t="s">
        <v>626</v>
      </c>
      <c r="G174" s="406">
        <v>170004093</v>
      </c>
      <c r="H174" s="406">
        <v>998734</v>
      </c>
      <c r="I174" s="407"/>
      <c r="J174" s="408">
        <v>0.18</v>
      </c>
      <c r="K174" s="409"/>
      <c r="L174" s="410" t="s">
        <v>471</v>
      </c>
      <c r="M174" s="406" t="s">
        <v>37</v>
      </c>
      <c r="N174" s="406">
        <v>1</v>
      </c>
      <c r="O174" s="411"/>
      <c r="P174" s="412" t="str">
        <f t="shared" si="23"/>
        <v>Included</v>
      </c>
      <c r="Q174" s="413">
        <f t="shared" si="24"/>
        <v>0</v>
      </c>
      <c r="R174" s="350">
        <f t="shared" si="25"/>
        <v>0</v>
      </c>
      <c r="S174" s="350">
        <f t="shared" si="26"/>
        <v>0</v>
      </c>
      <c r="T174" s="414">
        <f t="shared" si="27"/>
        <v>0</v>
      </c>
      <c r="U174" s="414"/>
      <c r="AD174" s="415"/>
    </row>
    <row r="175" spans="1:30" s="350" customFormat="1" x14ac:dyDescent="0.3">
      <c r="A175" s="406">
        <v>60</v>
      </c>
      <c r="B175" s="406">
        <v>7000020907</v>
      </c>
      <c r="C175" s="406">
        <v>940</v>
      </c>
      <c r="D175" s="406">
        <v>80</v>
      </c>
      <c r="E175" s="406">
        <v>600</v>
      </c>
      <c r="F175" s="406" t="s">
        <v>626</v>
      </c>
      <c r="G175" s="406">
        <v>170004094</v>
      </c>
      <c r="H175" s="406">
        <v>998734</v>
      </c>
      <c r="I175" s="407"/>
      <c r="J175" s="408">
        <v>0.18</v>
      </c>
      <c r="K175" s="409"/>
      <c r="L175" s="410" t="s">
        <v>472</v>
      </c>
      <c r="M175" s="406" t="s">
        <v>34</v>
      </c>
      <c r="N175" s="406">
        <v>1</v>
      </c>
      <c r="O175" s="411"/>
      <c r="P175" s="412" t="str">
        <f t="shared" si="23"/>
        <v>Included</v>
      </c>
      <c r="Q175" s="413">
        <f t="shared" si="24"/>
        <v>0</v>
      </c>
      <c r="R175" s="350">
        <f t="shared" si="25"/>
        <v>0</v>
      </c>
      <c r="S175" s="350">
        <f t="shared" si="26"/>
        <v>0</v>
      </c>
      <c r="T175" s="414">
        <f t="shared" si="27"/>
        <v>0</v>
      </c>
      <c r="U175" s="414"/>
      <c r="AD175" s="415"/>
    </row>
    <row r="176" spans="1:30" s="350" customFormat="1" x14ac:dyDescent="0.3">
      <c r="A176" s="406">
        <v>61</v>
      </c>
      <c r="B176" s="406">
        <v>7000020907</v>
      </c>
      <c r="C176" s="406">
        <v>940</v>
      </c>
      <c r="D176" s="406">
        <v>80</v>
      </c>
      <c r="E176" s="406">
        <v>610</v>
      </c>
      <c r="F176" s="406" t="s">
        <v>626</v>
      </c>
      <c r="G176" s="406">
        <v>170004095</v>
      </c>
      <c r="H176" s="406">
        <v>998734</v>
      </c>
      <c r="I176" s="407"/>
      <c r="J176" s="408">
        <v>0.18</v>
      </c>
      <c r="K176" s="409"/>
      <c r="L176" s="410" t="s">
        <v>473</v>
      </c>
      <c r="M176" s="406" t="s">
        <v>34</v>
      </c>
      <c r="N176" s="406">
        <v>1</v>
      </c>
      <c r="O176" s="411"/>
      <c r="P176" s="412" t="str">
        <f t="shared" si="23"/>
        <v>Included</v>
      </c>
      <c r="Q176" s="413">
        <f t="shared" si="24"/>
        <v>0</v>
      </c>
      <c r="R176" s="350">
        <f t="shared" si="25"/>
        <v>0</v>
      </c>
      <c r="S176" s="350">
        <f t="shared" si="26"/>
        <v>0</v>
      </c>
      <c r="T176" s="414">
        <f t="shared" si="27"/>
        <v>0</v>
      </c>
      <c r="U176" s="414"/>
      <c r="AD176" s="415"/>
    </row>
    <row r="177" spans="1:30" s="350" customFormat="1" x14ac:dyDescent="0.3">
      <c r="A177" s="406">
        <v>62</v>
      </c>
      <c r="B177" s="406">
        <v>7000020907</v>
      </c>
      <c r="C177" s="406">
        <v>940</v>
      </c>
      <c r="D177" s="406">
        <v>80</v>
      </c>
      <c r="E177" s="406">
        <v>620</v>
      </c>
      <c r="F177" s="406" t="s">
        <v>626</v>
      </c>
      <c r="G177" s="406">
        <v>170003216</v>
      </c>
      <c r="H177" s="406">
        <v>998734</v>
      </c>
      <c r="I177" s="407"/>
      <c r="J177" s="408">
        <v>0.18</v>
      </c>
      <c r="K177" s="409"/>
      <c r="L177" s="410" t="s">
        <v>474</v>
      </c>
      <c r="M177" s="406" t="s">
        <v>34</v>
      </c>
      <c r="N177" s="406">
        <v>1</v>
      </c>
      <c r="O177" s="411"/>
      <c r="P177" s="412" t="str">
        <f t="shared" si="23"/>
        <v>Included</v>
      </c>
      <c r="Q177" s="413">
        <f t="shared" si="24"/>
        <v>0</v>
      </c>
      <c r="R177" s="350">
        <f t="shared" si="25"/>
        <v>0</v>
      </c>
      <c r="S177" s="350">
        <f t="shared" si="26"/>
        <v>0</v>
      </c>
      <c r="T177" s="414">
        <f t="shared" si="27"/>
        <v>0</v>
      </c>
      <c r="U177" s="414"/>
      <c r="AD177" s="415"/>
    </row>
    <row r="178" spans="1:30" s="350" customFormat="1" x14ac:dyDescent="0.3">
      <c r="A178" s="406">
        <v>63</v>
      </c>
      <c r="B178" s="406">
        <v>7000020907</v>
      </c>
      <c r="C178" s="406">
        <v>940</v>
      </c>
      <c r="D178" s="406">
        <v>80</v>
      </c>
      <c r="E178" s="406">
        <v>630</v>
      </c>
      <c r="F178" s="406" t="s">
        <v>626</v>
      </c>
      <c r="G178" s="406">
        <v>170004097</v>
      </c>
      <c r="H178" s="406">
        <v>998734</v>
      </c>
      <c r="I178" s="407"/>
      <c r="J178" s="408">
        <v>0.18</v>
      </c>
      <c r="K178" s="409"/>
      <c r="L178" s="410" t="s">
        <v>475</v>
      </c>
      <c r="M178" s="406" t="s">
        <v>34</v>
      </c>
      <c r="N178" s="406">
        <v>1</v>
      </c>
      <c r="O178" s="411"/>
      <c r="P178" s="412" t="str">
        <f t="shared" si="23"/>
        <v>Included</v>
      </c>
      <c r="Q178" s="413">
        <f t="shared" si="24"/>
        <v>0</v>
      </c>
      <c r="R178" s="350">
        <f t="shared" si="25"/>
        <v>0</v>
      </c>
      <c r="S178" s="350">
        <f t="shared" si="26"/>
        <v>0</v>
      </c>
      <c r="T178" s="414">
        <f t="shared" si="27"/>
        <v>0</v>
      </c>
      <c r="U178" s="414"/>
      <c r="AD178" s="415"/>
    </row>
    <row r="179" spans="1:30" s="350" customFormat="1" x14ac:dyDescent="0.3">
      <c r="A179" s="406">
        <v>64</v>
      </c>
      <c r="B179" s="406">
        <v>7000020907</v>
      </c>
      <c r="C179" s="406">
        <v>940</v>
      </c>
      <c r="D179" s="406">
        <v>80</v>
      </c>
      <c r="E179" s="406">
        <v>640</v>
      </c>
      <c r="F179" s="406" t="s">
        <v>626</v>
      </c>
      <c r="G179" s="406">
        <v>170004148</v>
      </c>
      <c r="H179" s="406">
        <v>998734</v>
      </c>
      <c r="I179" s="407"/>
      <c r="J179" s="408">
        <v>0.18</v>
      </c>
      <c r="K179" s="409"/>
      <c r="L179" s="410" t="s">
        <v>476</v>
      </c>
      <c r="M179" s="406" t="s">
        <v>34</v>
      </c>
      <c r="N179" s="406">
        <v>1</v>
      </c>
      <c r="O179" s="411"/>
      <c r="P179" s="412" t="str">
        <f t="shared" si="23"/>
        <v>Included</v>
      </c>
      <c r="Q179" s="413">
        <f t="shared" si="24"/>
        <v>0</v>
      </c>
      <c r="R179" s="350">
        <f t="shared" si="25"/>
        <v>0</v>
      </c>
      <c r="S179" s="350">
        <f t="shared" si="26"/>
        <v>0</v>
      </c>
      <c r="T179" s="414">
        <f t="shared" si="27"/>
        <v>0</v>
      </c>
      <c r="U179" s="414"/>
      <c r="AD179" s="415"/>
    </row>
    <row r="180" spans="1:30" s="350" customFormat="1" x14ac:dyDescent="0.3">
      <c r="A180" s="406">
        <v>65</v>
      </c>
      <c r="B180" s="406">
        <v>7000020907</v>
      </c>
      <c r="C180" s="406">
        <v>940</v>
      </c>
      <c r="D180" s="406">
        <v>80</v>
      </c>
      <c r="E180" s="406">
        <v>650</v>
      </c>
      <c r="F180" s="406" t="s">
        <v>626</v>
      </c>
      <c r="G180" s="406">
        <v>170004099</v>
      </c>
      <c r="H180" s="406">
        <v>998734</v>
      </c>
      <c r="I180" s="407"/>
      <c r="J180" s="408">
        <v>0.18</v>
      </c>
      <c r="K180" s="409"/>
      <c r="L180" s="410" t="s">
        <v>477</v>
      </c>
      <c r="M180" s="406" t="s">
        <v>34</v>
      </c>
      <c r="N180" s="406">
        <v>1</v>
      </c>
      <c r="O180" s="411"/>
      <c r="P180" s="412" t="str">
        <f t="shared" si="23"/>
        <v>Included</v>
      </c>
      <c r="Q180" s="413">
        <f t="shared" si="24"/>
        <v>0</v>
      </c>
      <c r="R180" s="350">
        <f t="shared" si="25"/>
        <v>0</v>
      </c>
      <c r="S180" s="350">
        <f t="shared" si="26"/>
        <v>0</v>
      </c>
      <c r="T180" s="414">
        <f t="shared" si="27"/>
        <v>0</v>
      </c>
      <c r="U180" s="414"/>
      <c r="AD180" s="415"/>
    </row>
    <row r="181" spans="1:30" s="350" customFormat="1" x14ac:dyDescent="0.3">
      <c r="A181" s="406">
        <v>66</v>
      </c>
      <c r="B181" s="406">
        <v>7000020907</v>
      </c>
      <c r="C181" s="406">
        <v>940</v>
      </c>
      <c r="D181" s="406">
        <v>80</v>
      </c>
      <c r="E181" s="406">
        <v>660</v>
      </c>
      <c r="F181" s="406" t="s">
        <v>626</v>
      </c>
      <c r="G181" s="406">
        <v>170001291</v>
      </c>
      <c r="H181" s="406">
        <v>998734</v>
      </c>
      <c r="I181" s="407"/>
      <c r="J181" s="408">
        <v>0.18</v>
      </c>
      <c r="K181" s="409"/>
      <c r="L181" s="410" t="s">
        <v>478</v>
      </c>
      <c r="M181" s="406" t="s">
        <v>34</v>
      </c>
      <c r="N181" s="406">
        <v>1</v>
      </c>
      <c r="O181" s="411"/>
      <c r="P181" s="412" t="str">
        <f t="shared" si="23"/>
        <v>Included</v>
      </c>
      <c r="Q181" s="413">
        <f t="shared" si="24"/>
        <v>0</v>
      </c>
      <c r="R181" s="350">
        <f t="shared" si="25"/>
        <v>0</v>
      </c>
      <c r="S181" s="350">
        <f t="shared" si="26"/>
        <v>0</v>
      </c>
      <c r="T181" s="414">
        <f t="shared" si="27"/>
        <v>0</v>
      </c>
      <c r="U181" s="414"/>
      <c r="AD181" s="415"/>
    </row>
    <row r="182" spans="1:30" s="350" customFormat="1" x14ac:dyDescent="0.3">
      <c r="A182" s="406">
        <v>67</v>
      </c>
      <c r="B182" s="406">
        <v>7000020907</v>
      </c>
      <c r="C182" s="406">
        <v>940</v>
      </c>
      <c r="D182" s="406">
        <v>80</v>
      </c>
      <c r="E182" s="406">
        <v>670</v>
      </c>
      <c r="F182" s="406" t="s">
        <v>626</v>
      </c>
      <c r="G182" s="406">
        <v>170004100</v>
      </c>
      <c r="H182" s="406">
        <v>998734</v>
      </c>
      <c r="I182" s="407"/>
      <c r="J182" s="408">
        <v>0.18</v>
      </c>
      <c r="K182" s="409"/>
      <c r="L182" s="410" t="s">
        <v>479</v>
      </c>
      <c r="M182" s="406" t="s">
        <v>34</v>
      </c>
      <c r="N182" s="406">
        <v>1</v>
      </c>
      <c r="O182" s="411"/>
      <c r="P182" s="412" t="str">
        <f t="shared" si="23"/>
        <v>Included</v>
      </c>
      <c r="Q182" s="413">
        <f t="shared" si="24"/>
        <v>0</v>
      </c>
      <c r="R182" s="350">
        <f t="shared" si="25"/>
        <v>0</v>
      </c>
      <c r="S182" s="350">
        <f t="shared" si="26"/>
        <v>0</v>
      </c>
      <c r="T182" s="414">
        <f t="shared" si="27"/>
        <v>0</v>
      </c>
      <c r="U182" s="414"/>
      <c r="AD182" s="415"/>
    </row>
    <row r="183" spans="1:30" s="350" customFormat="1" x14ac:dyDescent="0.3">
      <c r="A183" s="406">
        <v>68</v>
      </c>
      <c r="B183" s="406">
        <v>7000020907</v>
      </c>
      <c r="C183" s="406">
        <v>940</v>
      </c>
      <c r="D183" s="406">
        <v>80</v>
      </c>
      <c r="E183" s="406">
        <v>680</v>
      </c>
      <c r="F183" s="406" t="s">
        <v>626</v>
      </c>
      <c r="G183" s="406">
        <v>170004101</v>
      </c>
      <c r="H183" s="406">
        <v>998734</v>
      </c>
      <c r="I183" s="407"/>
      <c r="J183" s="408">
        <v>0.18</v>
      </c>
      <c r="K183" s="409"/>
      <c r="L183" s="410" t="s">
        <v>480</v>
      </c>
      <c r="M183" s="406" t="s">
        <v>34</v>
      </c>
      <c r="N183" s="406">
        <v>1</v>
      </c>
      <c r="O183" s="411"/>
      <c r="P183" s="412" t="str">
        <f t="shared" si="23"/>
        <v>Included</v>
      </c>
      <c r="Q183" s="413">
        <f t="shared" si="24"/>
        <v>0</v>
      </c>
      <c r="R183" s="350">
        <f t="shared" si="25"/>
        <v>0</v>
      </c>
      <c r="S183" s="350">
        <f t="shared" si="26"/>
        <v>0</v>
      </c>
      <c r="T183" s="414">
        <f t="shared" si="27"/>
        <v>0</v>
      </c>
      <c r="U183" s="414"/>
      <c r="AD183" s="415"/>
    </row>
    <row r="184" spans="1:30" s="350" customFormat="1" x14ac:dyDescent="0.3">
      <c r="A184" s="406">
        <v>69</v>
      </c>
      <c r="B184" s="406">
        <v>7000020907</v>
      </c>
      <c r="C184" s="406">
        <v>940</v>
      </c>
      <c r="D184" s="406">
        <v>80</v>
      </c>
      <c r="E184" s="406">
        <v>690</v>
      </c>
      <c r="F184" s="406" t="s">
        <v>626</v>
      </c>
      <c r="G184" s="406">
        <v>170002973</v>
      </c>
      <c r="H184" s="406">
        <v>998734</v>
      </c>
      <c r="I184" s="407"/>
      <c r="J184" s="408">
        <v>0.18</v>
      </c>
      <c r="K184" s="409"/>
      <c r="L184" s="410" t="s">
        <v>481</v>
      </c>
      <c r="M184" s="406" t="s">
        <v>34</v>
      </c>
      <c r="N184" s="406">
        <v>1</v>
      </c>
      <c r="O184" s="411"/>
      <c r="P184" s="412" t="str">
        <f t="shared" si="23"/>
        <v>Included</v>
      </c>
      <c r="Q184" s="413">
        <f t="shared" si="24"/>
        <v>0</v>
      </c>
      <c r="R184" s="350">
        <f t="shared" si="25"/>
        <v>0</v>
      </c>
      <c r="S184" s="350">
        <f t="shared" si="26"/>
        <v>0</v>
      </c>
      <c r="T184" s="414">
        <f t="shared" si="27"/>
        <v>0</v>
      </c>
      <c r="U184" s="414"/>
      <c r="AD184" s="415"/>
    </row>
    <row r="185" spans="1:30" s="350" customFormat="1" x14ac:dyDescent="0.3">
      <c r="A185" s="406">
        <v>70</v>
      </c>
      <c r="B185" s="406">
        <v>7000020907</v>
      </c>
      <c r="C185" s="406">
        <v>940</v>
      </c>
      <c r="D185" s="406">
        <v>80</v>
      </c>
      <c r="E185" s="406">
        <v>700</v>
      </c>
      <c r="F185" s="406" t="s">
        <v>626</v>
      </c>
      <c r="G185" s="406">
        <v>170004149</v>
      </c>
      <c r="H185" s="406">
        <v>998734</v>
      </c>
      <c r="I185" s="407"/>
      <c r="J185" s="408">
        <v>0.18</v>
      </c>
      <c r="K185" s="409"/>
      <c r="L185" s="410" t="s">
        <v>482</v>
      </c>
      <c r="M185" s="406" t="s">
        <v>34</v>
      </c>
      <c r="N185" s="406">
        <v>1</v>
      </c>
      <c r="O185" s="411"/>
      <c r="P185" s="412" t="str">
        <f t="shared" si="23"/>
        <v>Included</v>
      </c>
      <c r="Q185" s="413">
        <f t="shared" si="24"/>
        <v>0</v>
      </c>
      <c r="R185" s="350">
        <f t="shared" si="25"/>
        <v>0</v>
      </c>
      <c r="S185" s="350">
        <f t="shared" si="26"/>
        <v>0</v>
      </c>
      <c r="T185" s="414">
        <f t="shared" si="27"/>
        <v>0</v>
      </c>
      <c r="U185" s="414"/>
      <c r="AD185" s="415"/>
    </row>
    <row r="186" spans="1:30" s="350" customFormat="1" x14ac:dyDescent="0.3">
      <c r="A186" s="406">
        <v>71</v>
      </c>
      <c r="B186" s="406">
        <v>7000020907</v>
      </c>
      <c r="C186" s="406">
        <v>940</v>
      </c>
      <c r="D186" s="406">
        <v>80</v>
      </c>
      <c r="E186" s="406">
        <v>710</v>
      </c>
      <c r="F186" s="406" t="s">
        <v>626</v>
      </c>
      <c r="G186" s="406">
        <v>170001099</v>
      </c>
      <c r="H186" s="406">
        <v>998734</v>
      </c>
      <c r="I186" s="407"/>
      <c r="J186" s="408">
        <v>0.18</v>
      </c>
      <c r="K186" s="409"/>
      <c r="L186" s="410" t="s">
        <v>404</v>
      </c>
      <c r="M186" s="406" t="s">
        <v>34</v>
      </c>
      <c r="N186" s="406">
        <v>1</v>
      </c>
      <c r="O186" s="411"/>
      <c r="P186" s="412" t="str">
        <f t="shared" si="23"/>
        <v>Included</v>
      </c>
      <c r="Q186" s="413">
        <f t="shared" si="24"/>
        <v>0</v>
      </c>
      <c r="R186" s="350">
        <f t="shared" si="25"/>
        <v>0</v>
      </c>
      <c r="S186" s="350">
        <f t="shared" si="26"/>
        <v>0</v>
      </c>
      <c r="T186" s="414">
        <f t="shared" si="27"/>
        <v>0</v>
      </c>
      <c r="U186" s="414"/>
      <c r="AD186" s="415"/>
    </row>
    <row r="187" spans="1:30" s="350" customFormat="1" x14ac:dyDescent="0.3">
      <c r="A187" s="406">
        <v>72</v>
      </c>
      <c r="B187" s="406">
        <v>7000020907</v>
      </c>
      <c r="C187" s="406">
        <v>940</v>
      </c>
      <c r="D187" s="406">
        <v>80</v>
      </c>
      <c r="E187" s="406">
        <v>720</v>
      </c>
      <c r="F187" s="406" t="s">
        <v>626</v>
      </c>
      <c r="G187" s="406">
        <v>170001293</v>
      </c>
      <c r="H187" s="406">
        <v>998734</v>
      </c>
      <c r="I187" s="407"/>
      <c r="J187" s="408">
        <v>0.18</v>
      </c>
      <c r="K187" s="409"/>
      <c r="L187" s="410" t="s">
        <v>405</v>
      </c>
      <c r="M187" s="406" t="s">
        <v>34</v>
      </c>
      <c r="N187" s="406">
        <v>1</v>
      </c>
      <c r="O187" s="411"/>
      <c r="P187" s="412" t="str">
        <f t="shared" si="23"/>
        <v>Included</v>
      </c>
      <c r="Q187" s="413">
        <f t="shared" si="24"/>
        <v>0</v>
      </c>
      <c r="R187" s="350">
        <f t="shared" si="25"/>
        <v>0</v>
      </c>
      <c r="S187" s="350">
        <f t="shared" si="26"/>
        <v>0</v>
      </c>
      <c r="T187" s="414">
        <f t="shared" si="27"/>
        <v>0</v>
      </c>
      <c r="U187" s="414"/>
      <c r="AD187" s="415"/>
    </row>
    <row r="188" spans="1:30" s="350" customFormat="1" x14ac:dyDescent="0.3">
      <c r="A188" s="406">
        <v>73</v>
      </c>
      <c r="B188" s="406">
        <v>7000020907</v>
      </c>
      <c r="C188" s="406">
        <v>940</v>
      </c>
      <c r="D188" s="406">
        <v>80</v>
      </c>
      <c r="E188" s="406">
        <v>730</v>
      </c>
      <c r="F188" s="406" t="s">
        <v>626</v>
      </c>
      <c r="G188" s="406">
        <v>170004102</v>
      </c>
      <c r="H188" s="406">
        <v>998734</v>
      </c>
      <c r="I188" s="407"/>
      <c r="J188" s="408">
        <v>0.18</v>
      </c>
      <c r="K188" s="409"/>
      <c r="L188" s="410" t="s">
        <v>483</v>
      </c>
      <c r="M188" s="406" t="s">
        <v>34</v>
      </c>
      <c r="N188" s="406">
        <v>1</v>
      </c>
      <c r="O188" s="411"/>
      <c r="P188" s="412" t="str">
        <f t="shared" si="23"/>
        <v>Included</v>
      </c>
      <c r="Q188" s="413">
        <f t="shared" si="24"/>
        <v>0</v>
      </c>
      <c r="R188" s="350">
        <f t="shared" si="25"/>
        <v>0</v>
      </c>
      <c r="S188" s="350">
        <f t="shared" si="26"/>
        <v>0</v>
      </c>
      <c r="T188" s="414">
        <f t="shared" si="27"/>
        <v>0</v>
      </c>
      <c r="U188" s="414"/>
      <c r="AD188" s="415"/>
    </row>
    <row r="189" spans="1:30" s="350" customFormat="1" ht="16.5" x14ac:dyDescent="0.3">
      <c r="A189" s="406"/>
      <c r="B189" s="406"/>
      <c r="C189" s="993" t="s">
        <v>637</v>
      </c>
      <c r="D189" s="993"/>
      <c r="E189" s="993"/>
      <c r="F189" s="993"/>
      <c r="G189" s="993"/>
      <c r="H189" s="993"/>
      <c r="I189" s="993"/>
      <c r="J189" s="993"/>
      <c r="K189" s="993"/>
      <c r="L189" s="993"/>
      <c r="M189" s="993"/>
      <c r="N189" s="406"/>
      <c r="O189" s="412"/>
      <c r="P189" s="412"/>
      <c r="Q189" s="413"/>
      <c r="T189" s="414"/>
      <c r="U189" s="414"/>
      <c r="AD189" s="415"/>
    </row>
    <row r="190" spans="1:30" s="350" customFormat="1" ht="16.5" x14ac:dyDescent="0.3">
      <c r="A190" s="406">
        <v>75</v>
      </c>
      <c r="B190" s="406">
        <v>7000020907</v>
      </c>
      <c r="C190" s="406">
        <v>940</v>
      </c>
      <c r="D190" s="406">
        <v>80</v>
      </c>
      <c r="E190" s="406">
        <v>750</v>
      </c>
      <c r="F190" s="406" t="s">
        <v>626</v>
      </c>
      <c r="G190" s="406">
        <v>170004136</v>
      </c>
      <c r="H190" s="406">
        <v>998734</v>
      </c>
      <c r="I190" s="407"/>
      <c r="J190" s="408">
        <v>0.18</v>
      </c>
      <c r="K190" s="409"/>
      <c r="L190" s="872" t="s">
        <v>484</v>
      </c>
      <c r="M190" s="406" t="s">
        <v>34</v>
      </c>
      <c r="N190" s="406">
        <v>1</v>
      </c>
      <c r="O190" s="411"/>
      <c r="P190" s="412" t="str">
        <f t="shared" si="23"/>
        <v>Included</v>
      </c>
      <c r="Q190" s="413">
        <f t="shared" si="24"/>
        <v>0</v>
      </c>
      <c r="R190" s="350">
        <f t="shared" si="25"/>
        <v>0</v>
      </c>
      <c r="S190" s="350">
        <f t="shared" si="26"/>
        <v>0</v>
      </c>
      <c r="T190" s="414">
        <f t="shared" si="27"/>
        <v>0</v>
      </c>
      <c r="U190" s="414"/>
      <c r="AD190" s="415"/>
    </row>
    <row r="191" spans="1:30" s="350" customFormat="1" ht="16.5" x14ac:dyDescent="0.3">
      <c r="A191" s="406">
        <v>76</v>
      </c>
      <c r="B191" s="406">
        <v>7000020907</v>
      </c>
      <c r="C191" s="406">
        <v>940</v>
      </c>
      <c r="D191" s="406">
        <v>80</v>
      </c>
      <c r="E191" s="406">
        <v>760</v>
      </c>
      <c r="F191" s="406" t="s">
        <v>626</v>
      </c>
      <c r="G191" s="406">
        <v>170004103</v>
      </c>
      <c r="H191" s="406">
        <v>998734</v>
      </c>
      <c r="I191" s="407"/>
      <c r="J191" s="408">
        <v>0.18</v>
      </c>
      <c r="K191" s="409"/>
      <c r="L191" s="872" t="s">
        <v>485</v>
      </c>
      <c r="M191" s="406" t="s">
        <v>34</v>
      </c>
      <c r="N191" s="406">
        <v>1</v>
      </c>
      <c r="O191" s="411"/>
      <c r="P191" s="412" t="str">
        <f t="shared" si="23"/>
        <v>Included</v>
      </c>
      <c r="Q191" s="413">
        <f t="shared" si="24"/>
        <v>0</v>
      </c>
      <c r="R191" s="350">
        <f t="shared" si="25"/>
        <v>0</v>
      </c>
      <c r="S191" s="350">
        <f t="shared" si="26"/>
        <v>0</v>
      </c>
      <c r="T191" s="414">
        <f t="shared" si="27"/>
        <v>0</v>
      </c>
      <c r="U191" s="414"/>
      <c r="AD191" s="415"/>
    </row>
    <row r="192" spans="1:30" s="350" customFormat="1" ht="16.5" x14ac:dyDescent="0.3">
      <c r="A192" s="406">
        <v>77</v>
      </c>
      <c r="B192" s="406">
        <v>7000020907</v>
      </c>
      <c r="C192" s="406">
        <v>940</v>
      </c>
      <c r="D192" s="406">
        <v>80</v>
      </c>
      <c r="E192" s="406">
        <v>770</v>
      </c>
      <c r="F192" s="406" t="s">
        <v>626</v>
      </c>
      <c r="G192" s="406">
        <v>170004104</v>
      </c>
      <c r="H192" s="406">
        <v>998734</v>
      </c>
      <c r="I192" s="407"/>
      <c r="J192" s="408">
        <v>0.18</v>
      </c>
      <c r="K192" s="409"/>
      <c r="L192" s="872" t="s">
        <v>486</v>
      </c>
      <c r="M192" s="406" t="s">
        <v>34</v>
      </c>
      <c r="N192" s="406">
        <v>1</v>
      </c>
      <c r="O192" s="411"/>
      <c r="P192" s="412" t="str">
        <f t="shared" si="23"/>
        <v>Included</v>
      </c>
      <c r="Q192" s="413">
        <f t="shared" si="24"/>
        <v>0</v>
      </c>
      <c r="R192" s="350">
        <f t="shared" si="25"/>
        <v>0</v>
      </c>
      <c r="S192" s="350">
        <f t="shared" si="26"/>
        <v>0</v>
      </c>
      <c r="T192" s="414">
        <f t="shared" si="27"/>
        <v>0</v>
      </c>
      <c r="U192" s="414"/>
      <c r="AD192" s="415"/>
    </row>
    <row r="193" spans="1:42" s="350" customFormat="1" x14ac:dyDescent="0.3">
      <c r="A193" s="406">
        <v>78</v>
      </c>
      <c r="B193" s="406">
        <v>7000020907</v>
      </c>
      <c r="C193" s="406">
        <v>940</v>
      </c>
      <c r="D193" s="406">
        <v>80</v>
      </c>
      <c r="E193" s="406">
        <v>780</v>
      </c>
      <c r="F193" s="406" t="s">
        <v>626</v>
      </c>
      <c r="G193" s="406">
        <v>170004105</v>
      </c>
      <c r="H193" s="406">
        <v>998734</v>
      </c>
      <c r="I193" s="407"/>
      <c r="J193" s="408">
        <v>0.18</v>
      </c>
      <c r="K193" s="409"/>
      <c r="L193" s="410" t="s">
        <v>487</v>
      </c>
      <c r="M193" s="406" t="s">
        <v>34</v>
      </c>
      <c r="N193" s="406">
        <v>1</v>
      </c>
      <c r="O193" s="411"/>
      <c r="P193" s="412" t="str">
        <f t="shared" si="23"/>
        <v>Included</v>
      </c>
      <c r="Q193" s="413">
        <f t="shared" si="24"/>
        <v>0</v>
      </c>
      <c r="R193" s="350">
        <f t="shared" si="25"/>
        <v>0</v>
      </c>
      <c r="S193" s="350">
        <f t="shared" si="26"/>
        <v>0</v>
      </c>
      <c r="T193" s="414">
        <f t="shared" si="27"/>
        <v>0</v>
      </c>
      <c r="U193" s="414"/>
      <c r="AD193" s="415"/>
    </row>
    <row r="194" spans="1:42" s="350" customFormat="1" x14ac:dyDescent="0.3">
      <c r="A194" s="406">
        <v>79</v>
      </c>
      <c r="B194" s="406">
        <v>7000020907</v>
      </c>
      <c r="C194" s="406">
        <v>940</v>
      </c>
      <c r="D194" s="406">
        <v>80</v>
      </c>
      <c r="E194" s="406">
        <v>790</v>
      </c>
      <c r="F194" s="406" t="s">
        <v>626</v>
      </c>
      <c r="G194" s="406">
        <v>170004106</v>
      </c>
      <c r="H194" s="406">
        <v>998734</v>
      </c>
      <c r="I194" s="407"/>
      <c r="J194" s="408">
        <v>0.18</v>
      </c>
      <c r="K194" s="409"/>
      <c r="L194" s="410" t="s">
        <v>488</v>
      </c>
      <c r="M194" s="406" t="s">
        <v>34</v>
      </c>
      <c r="N194" s="406">
        <v>1</v>
      </c>
      <c r="O194" s="411"/>
      <c r="P194" s="412" t="str">
        <f t="shared" si="23"/>
        <v>Included</v>
      </c>
      <c r="Q194" s="413">
        <f t="shared" si="24"/>
        <v>0</v>
      </c>
      <c r="R194" s="350">
        <f t="shared" si="25"/>
        <v>0</v>
      </c>
      <c r="S194" s="350">
        <f t="shared" si="26"/>
        <v>0</v>
      </c>
      <c r="T194" s="414">
        <f t="shared" si="27"/>
        <v>0</v>
      </c>
      <c r="U194" s="414"/>
      <c r="AD194" s="415"/>
    </row>
    <row r="195" spans="1:42" s="350" customFormat="1" x14ac:dyDescent="0.3">
      <c r="A195" s="406">
        <v>80</v>
      </c>
      <c r="B195" s="406">
        <v>7000020907</v>
      </c>
      <c r="C195" s="406">
        <v>940</v>
      </c>
      <c r="D195" s="406">
        <v>80</v>
      </c>
      <c r="E195" s="406">
        <v>800</v>
      </c>
      <c r="F195" s="406" t="s">
        <v>626</v>
      </c>
      <c r="G195" s="406">
        <v>170003710</v>
      </c>
      <c r="H195" s="406">
        <v>998736</v>
      </c>
      <c r="I195" s="407"/>
      <c r="J195" s="408">
        <v>0.18</v>
      </c>
      <c r="K195" s="409"/>
      <c r="L195" s="410" t="s">
        <v>411</v>
      </c>
      <c r="M195" s="406" t="s">
        <v>34</v>
      </c>
      <c r="N195" s="406">
        <v>1</v>
      </c>
      <c r="O195" s="411"/>
      <c r="P195" s="412" t="str">
        <f t="shared" si="23"/>
        <v>Included</v>
      </c>
      <c r="Q195" s="413">
        <f t="shared" si="24"/>
        <v>0</v>
      </c>
      <c r="R195" s="350">
        <f t="shared" si="25"/>
        <v>0</v>
      </c>
      <c r="S195" s="350">
        <f t="shared" si="26"/>
        <v>0</v>
      </c>
      <c r="T195" s="414">
        <f t="shared" si="27"/>
        <v>0</v>
      </c>
      <c r="U195" s="414"/>
      <c r="AD195" s="415"/>
    </row>
    <row r="196" spans="1:42" s="350" customFormat="1" x14ac:dyDescent="0.3">
      <c r="A196" s="406">
        <v>81</v>
      </c>
      <c r="B196" s="406">
        <v>7000020907</v>
      </c>
      <c r="C196" s="406">
        <v>940</v>
      </c>
      <c r="D196" s="406">
        <v>80</v>
      </c>
      <c r="E196" s="406">
        <v>810</v>
      </c>
      <c r="F196" s="406" t="s">
        <v>626</v>
      </c>
      <c r="G196" s="406">
        <v>170004107</v>
      </c>
      <c r="H196" s="406">
        <v>998734</v>
      </c>
      <c r="I196" s="407"/>
      <c r="J196" s="408">
        <v>0.18</v>
      </c>
      <c r="K196" s="409"/>
      <c r="L196" s="410" t="s">
        <v>489</v>
      </c>
      <c r="M196" s="406" t="s">
        <v>34</v>
      </c>
      <c r="N196" s="406">
        <v>1</v>
      </c>
      <c r="O196" s="411"/>
      <c r="P196" s="412" t="str">
        <f t="shared" si="23"/>
        <v>Included</v>
      </c>
      <c r="Q196" s="413">
        <f t="shared" si="24"/>
        <v>0</v>
      </c>
      <c r="R196" s="350">
        <f t="shared" si="25"/>
        <v>0</v>
      </c>
      <c r="S196" s="350">
        <f>IF(K196="",(R196*J196),(R196*K196))</f>
        <v>0</v>
      </c>
      <c r="T196" s="414">
        <f>+N196*O196</f>
        <v>0</v>
      </c>
      <c r="U196" s="414"/>
      <c r="AD196" s="415"/>
    </row>
    <row r="197" spans="1:42" s="350" customFormat="1" x14ac:dyDescent="0.3">
      <c r="A197" s="406">
        <v>82</v>
      </c>
      <c r="B197" s="406">
        <v>7000020907</v>
      </c>
      <c r="C197" s="406">
        <v>940</v>
      </c>
      <c r="D197" s="406">
        <v>80</v>
      </c>
      <c r="E197" s="406">
        <v>820</v>
      </c>
      <c r="F197" s="406" t="s">
        <v>626</v>
      </c>
      <c r="G197" s="406">
        <v>170004108</v>
      </c>
      <c r="H197" s="406">
        <v>998734</v>
      </c>
      <c r="I197" s="407"/>
      <c r="J197" s="408">
        <v>0.18</v>
      </c>
      <c r="K197" s="409"/>
      <c r="L197" s="410" t="s">
        <v>490</v>
      </c>
      <c r="M197" s="406" t="s">
        <v>34</v>
      </c>
      <c r="N197" s="406">
        <v>1</v>
      </c>
      <c r="O197" s="411"/>
      <c r="P197" s="412" t="str">
        <f t="shared" si="23"/>
        <v>Included</v>
      </c>
      <c r="Q197" s="413">
        <f t="shared" si="24"/>
        <v>0</v>
      </c>
      <c r="R197" s="350">
        <f t="shared" si="25"/>
        <v>0</v>
      </c>
      <c r="S197" s="350">
        <f>IF(K197="",(R197*J197),(R197*K197))</f>
        <v>0</v>
      </c>
      <c r="T197" s="414">
        <f>+N197*O197</f>
        <v>0</v>
      </c>
      <c r="U197" s="414"/>
      <c r="AD197" s="415"/>
    </row>
    <row r="198" spans="1:42" s="350" customFormat="1" x14ac:dyDescent="0.3">
      <c r="A198" s="406">
        <v>83</v>
      </c>
      <c r="B198" s="406">
        <v>7000020907</v>
      </c>
      <c r="C198" s="406">
        <v>940</v>
      </c>
      <c r="D198" s="406">
        <v>80</v>
      </c>
      <c r="E198" s="406">
        <v>830</v>
      </c>
      <c r="F198" s="406" t="s">
        <v>626</v>
      </c>
      <c r="G198" s="406">
        <v>170004109</v>
      </c>
      <c r="H198" s="406">
        <v>998734</v>
      </c>
      <c r="I198" s="407"/>
      <c r="J198" s="408">
        <v>0.18</v>
      </c>
      <c r="K198" s="409"/>
      <c r="L198" s="410" t="s">
        <v>491</v>
      </c>
      <c r="M198" s="406" t="s">
        <v>34</v>
      </c>
      <c r="N198" s="406">
        <v>1</v>
      </c>
      <c r="O198" s="411"/>
      <c r="P198" s="412" t="str">
        <f t="shared" si="23"/>
        <v>Included</v>
      </c>
      <c r="Q198" s="413">
        <f t="shared" si="24"/>
        <v>0</v>
      </c>
      <c r="R198" s="350">
        <f t="shared" si="25"/>
        <v>0</v>
      </c>
      <c r="S198" s="350">
        <f>IF(K198="",(R198*J198),(R198*K198))</f>
        <v>0</v>
      </c>
      <c r="T198" s="414">
        <f>+N198*O198</f>
        <v>0</v>
      </c>
      <c r="U198" s="414"/>
      <c r="AD198" s="415"/>
    </row>
    <row r="199" spans="1:42" s="350" customFormat="1" x14ac:dyDescent="0.3">
      <c r="A199" s="406">
        <v>84</v>
      </c>
      <c r="B199" s="406">
        <v>7000020907</v>
      </c>
      <c r="C199" s="406">
        <v>940</v>
      </c>
      <c r="D199" s="406">
        <v>80</v>
      </c>
      <c r="E199" s="406">
        <v>840</v>
      </c>
      <c r="F199" s="406" t="s">
        <v>626</v>
      </c>
      <c r="G199" s="406">
        <v>170003736</v>
      </c>
      <c r="H199" s="406">
        <v>998736</v>
      </c>
      <c r="I199" s="407"/>
      <c r="J199" s="408">
        <v>0.18</v>
      </c>
      <c r="K199" s="409"/>
      <c r="L199" s="410" t="s">
        <v>492</v>
      </c>
      <c r="M199" s="406" t="s">
        <v>34</v>
      </c>
      <c r="N199" s="406">
        <v>1</v>
      </c>
      <c r="O199" s="411"/>
      <c r="P199" s="412" t="str">
        <f t="shared" si="23"/>
        <v>Included</v>
      </c>
      <c r="Q199" s="413">
        <f t="shared" si="24"/>
        <v>0</v>
      </c>
      <c r="R199" s="350">
        <f t="shared" si="25"/>
        <v>0</v>
      </c>
      <c r="S199" s="350">
        <f t="shared" ref="S199:S223" si="28">IF(K199="",(R199*J199),(R199*K199))</f>
        <v>0</v>
      </c>
      <c r="T199" s="414">
        <f t="shared" ref="T199:T223" si="29">+N199*O199</f>
        <v>0</v>
      </c>
      <c r="U199" s="414"/>
      <c r="AD199" s="415"/>
    </row>
    <row r="200" spans="1:42" s="350" customFormat="1" x14ac:dyDescent="0.3">
      <c r="A200" s="406">
        <v>85</v>
      </c>
      <c r="B200" s="406">
        <v>7000020907</v>
      </c>
      <c r="C200" s="406">
        <v>940</v>
      </c>
      <c r="D200" s="406">
        <v>80</v>
      </c>
      <c r="E200" s="406">
        <v>850</v>
      </c>
      <c r="F200" s="406" t="s">
        <v>626</v>
      </c>
      <c r="G200" s="406">
        <v>170004110</v>
      </c>
      <c r="H200" s="406">
        <v>998734</v>
      </c>
      <c r="I200" s="407"/>
      <c r="J200" s="408">
        <v>0.18</v>
      </c>
      <c r="K200" s="409"/>
      <c r="L200" s="410" t="s">
        <v>493</v>
      </c>
      <c r="M200" s="406" t="s">
        <v>37</v>
      </c>
      <c r="N200" s="406">
        <v>40</v>
      </c>
      <c r="O200" s="411"/>
      <c r="P200" s="412" t="str">
        <f t="shared" ref="P200:P229" si="30">IF(O200=0, "Included", IF(ISERROR(N200*O200), O200, N200*O200))</f>
        <v>Included</v>
      </c>
      <c r="Q200" s="413">
        <f t="shared" ref="Q200:Q229" si="31">S200</f>
        <v>0</v>
      </c>
      <c r="R200" s="350">
        <f t="shared" ref="R200:R229" si="32">IF(P200="Included",0,P200)</f>
        <v>0</v>
      </c>
      <c r="S200" s="350">
        <f t="shared" si="28"/>
        <v>0</v>
      </c>
      <c r="T200" s="414">
        <f t="shared" si="29"/>
        <v>0</v>
      </c>
      <c r="U200" s="414"/>
      <c r="AD200" s="415"/>
    </row>
    <row r="201" spans="1:42" s="350" customFormat="1" x14ac:dyDescent="0.3">
      <c r="A201" s="406">
        <v>86</v>
      </c>
      <c r="B201" s="406">
        <v>7000020907</v>
      </c>
      <c r="C201" s="406">
        <v>940</v>
      </c>
      <c r="D201" s="406">
        <v>80</v>
      </c>
      <c r="E201" s="406">
        <v>860</v>
      </c>
      <c r="F201" s="406" t="s">
        <v>626</v>
      </c>
      <c r="G201" s="406">
        <v>170003715</v>
      </c>
      <c r="H201" s="406">
        <v>998736</v>
      </c>
      <c r="I201" s="407"/>
      <c r="J201" s="408">
        <v>0.18</v>
      </c>
      <c r="K201" s="409"/>
      <c r="L201" s="410" t="s">
        <v>494</v>
      </c>
      <c r="M201" s="406" t="s">
        <v>34</v>
      </c>
      <c r="N201" s="406">
        <v>1</v>
      </c>
      <c r="O201" s="411"/>
      <c r="P201" s="412" t="str">
        <f t="shared" si="30"/>
        <v>Included</v>
      </c>
      <c r="Q201" s="413">
        <f t="shared" si="31"/>
        <v>0</v>
      </c>
      <c r="R201" s="350">
        <f t="shared" si="32"/>
        <v>0</v>
      </c>
      <c r="S201" s="350">
        <f t="shared" si="28"/>
        <v>0</v>
      </c>
      <c r="T201" s="414">
        <f t="shared" si="29"/>
        <v>0</v>
      </c>
      <c r="U201" s="414"/>
      <c r="AD201" s="415"/>
    </row>
    <row r="202" spans="1:42" ht="20.25" customHeight="1" x14ac:dyDescent="0.3">
      <c r="A202" s="402"/>
      <c r="B202" s="403" t="s">
        <v>542</v>
      </c>
      <c r="C202" s="404" t="s">
        <v>564</v>
      </c>
      <c r="D202" s="404"/>
      <c r="E202" s="404"/>
      <c r="F202" s="404"/>
      <c r="G202" s="404"/>
      <c r="H202" s="404"/>
      <c r="I202" s="404"/>
      <c r="J202" s="404"/>
      <c r="K202" s="404"/>
      <c r="L202" s="404"/>
      <c r="M202" s="404"/>
      <c r="N202" s="404"/>
      <c r="O202" s="404"/>
      <c r="P202" s="404"/>
      <c r="Q202" s="405"/>
      <c r="R202" s="377"/>
      <c r="S202" s="377"/>
      <c r="T202" s="377"/>
      <c r="U202" s="377"/>
      <c r="AL202" s="994" t="s">
        <v>143</v>
      </c>
      <c r="AM202" s="994"/>
      <c r="AN202" s="379" t="s">
        <v>144</v>
      </c>
      <c r="AO202" s="994" t="s">
        <v>145</v>
      </c>
      <c r="AP202" s="994"/>
    </row>
    <row r="203" spans="1:42" s="350" customFormat="1" x14ac:dyDescent="0.3">
      <c r="A203" s="406">
        <v>1</v>
      </c>
      <c r="B203" s="406">
        <v>7000020907</v>
      </c>
      <c r="C203" s="406">
        <v>1820</v>
      </c>
      <c r="D203" s="406">
        <v>90</v>
      </c>
      <c r="E203" s="406">
        <v>10</v>
      </c>
      <c r="F203" s="406" t="s">
        <v>626</v>
      </c>
      <c r="G203" s="406">
        <v>170004393</v>
      </c>
      <c r="H203" s="406">
        <v>998734</v>
      </c>
      <c r="I203" s="407"/>
      <c r="J203" s="408">
        <v>0.18</v>
      </c>
      <c r="K203" s="409"/>
      <c r="L203" s="410" t="s">
        <v>424</v>
      </c>
      <c r="M203" s="406" t="s">
        <v>37</v>
      </c>
      <c r="N203" s="406">
        <v>2</v>
      </c>
      <c r="O203" s="411"/>
      <c r="P203" s="412" t="str">
        <f t="shared" si="30"/>
        <v>Included</v>
      </c>
      <c r="Q203" s="413">
        <f t="shared" si="31"/>
        <v>0</v>
      </c>
      <c r="R203" s="350">
        <f t="shared" si="32"/>
        <v>0</v>
      </c>
      <c r="S203" s="350">
        <f t="shared" si="28"/>
        <v>0</v>
      </c>
      <c r="T203" s="414">
        <f t="shared" si="29"/>
        <v>0</v>
      </c>
      <c r="U203" s="414"/>
      <c r="AD203" s="415"/>
    </row>
    <row r="204" spans="1:42" s="350" customFormat="1" x14ac:dyDescent="0.3">
      <c r="A204" s="406">
        <v>2</v>
      </c>
      <c r="B204" s="406">
        <v>7000020907</v>
      </c>
      <c r="C204" s="406">
        <v>1820</v>
      </c>
      <c r="D204" s="406">
        <v>90</v>
      </c>
      <c r="E204" s="406">
        <v>20</v>
      </c>
      <c r="F204" s="406" t="s">
        <v>626</v>
      </c>
      <c r="G204" s="406">
        <v>170004049</v>
      </c>
      <c r="H204" s="406">
        <v>998734</v>
      </c>
      <c r="I204" s="407"/>
      <c r="J204" s="408">
        <v>0.18</v>
      </c>
      <c r="K204" s="409"/>
      <c r="L204" s="410" t="s">
        <v>425</v>
      </c>
      <c r="M204" s="406" t="s">
        <v>37</v>
      </c>
      <c r="N204" s="406">
        <v>6</v>
      </c>
      <c r="O204" s="411"/>
      <c r="P204" s="412" t="str">
        <f t="shared" si="30"/>
        <v>Included</v>
      </c>
      <c r="Q204" s="413">
        <f t="shared" si="31"/>
        <v>0</v>
      </c>
      <c r="R204" s="350">
        <f t="shared" si="32"/>
        <v>0</v>
      </c>
      <c r="S204" s="350">
        <f t="shared" si="28"/>
        <v>0</v>
      </c>
      <c r="T204" s="414">
        <f t="shared" si="29"/>
        <v>0</v>
      </c>
      <c r="U204" s="414"/>
      <c r="AD204" s="415"/>
    </row>
    <row r="205" spans="1:42" s="350" customFormat="1" x14ac:dyDescent="0.3">
      <c r="A205" s="406">
        <v>3</v>
      </c>
      <c r="B205" s="406">
        <v>7000020907</v>
      </c>
      <c r="C205" s="406">
        <v>1820</v>
      </c>
      <c r="D205" s="406">
        <v>90</v>
      </c>
      <c r="E205" s="406">
        <v>30</v>
      </c>
      <c r="F205" s="406" t="s">
        <v>626</v>
      </c>
      <c r="G205" s="406">
        <v>170004051</v>
      </c>
      <c r="H205" s="406">
        <v>998734</v>
      </c>
      <c r="I205" s="407"/>
      <c r="J205" s="408">
        <v>0.18</v>
      </c>
      <c r="K205" s="409"/>
      <c r="L205" s="410" t="s">
        <v>427</v>
      </c>
      <c r="M205" s="406" t="s">
        <v>37</v>
      </c>
      <c r="N205" s="406">
        <v>144</v>
      </c>
      <c r="O205" s="411"/>
      <c r="P205" s="412" t="str">
        <f t="shared" si="30"/>
        <v>Included</v>
      </c>
      <c r="Q205" s="413">
        <f t="shared" si="31"/>
        <v>0</v>
      </c>
      <c r="R205" s="350">
        <f t="shared" si="32"/>
        <v>0</v>
      </c>
      <c r="S205" s="350">
        <f t="shared" si="28"/>
        <v>0</v>
      </c>
      <c r="T205" s="414">
        <f t="shared" si="29"/>
        <v>0</v>
      </c>
      <c r="U205" s="414"/>
      <c r="AD205" s="415"/>
    </row>
    <row r="206" spans="1:42" s="350" customFormat="1" x14ac:dyDescent="0.3">
      <c r="A206" s="406">
        <v>4</v>
      </c>
      <c r="B206" s="406">
        <v>7000020907</v>
      </c>
      <c r="C206" s="406">
        <v>1820</v>
      </c>
      <c r="D206" s="406">
        <v>90</v>
      </c>
      <c r="E206" s="406">
        <v>40</v>
      </c>
      <c r="F206" s="406" t="s">
        <v>626</v>
      </c>
      <c r="G206" s="406">
        <v>170004056</v>
      </c>
      <c r="H206" s="406">
        <v>998734</v>
      </c>
      <c r="I206" s="407"/>
      <c r="J206" s="408">
        <v>0.18</v>
      </c>
      <c r="K206" s="409"/>
      <c r="L206" s="410" t="s">
        <v>432</v>
      </c>
      <c r="M206" s="406" t="s">
        <v>37</v>
      </c>
      <c r="N206" s="406">
        <v>2</v>
      </c>
      <c r="O206" s="411"/>
      <c r="P206" s="412" t="str">
        <f t="shared" si="30"/>
        <v>Included</v>
      </c>
      <c r="Q206" s="413">
        <f t="shared" si="31"/>
        <v>0</v>
      </c>
      <c r="R206" s="350">
        <f t="shared" si="32"/>
        <v>0</v>
      </c>
      <c r="S206" s="350">
        <f t="shared" si="28"/>
        <v>0</v>
      </c>
      <c r="T206" s="414">
        <f t="shared" si="29"/>
        <v>0</v>
      </c>
      <c r="U206" s="414"/>
      <c r="AD206" s="415"/>
    </row>
    <row r="207" spans="1:42" s="350" customFormat="1" x14ac:dyDescent="0.3">
      <c r="A207" s="406">
        <v>5</v>
      </c>
      <c r="B207" s="406">
        <v>7000020907</v>
      </c>
      <c r="C207" s="406">
        <v>1820</v>
      </c>
      <c r="D207" s="406">
        <v>90</v>
      </c>
      <c r="E207" s="896">
        <v>50</v>
      </c>
      <c r="F207" s="406" t="s">
        <v>626</v>
      </c>
      <c r="G207" s="406">
        <v>170004144</v>
      </c>
      <c r="H207" s="406">
        <v>998734</v>
      </c>
      <c r="I207" s="407"/>
      <c r="J207" s="408">
        <v>0.18</v>
      </c>
      <c r="K207" s="409"/>
      <c r="L207" s="410" t="s">
        <v>454</v>
      </c>
      <c r="M207" s="406" t="s">
        <v>37</v>
      </c>
      <c r="N207" s="406">
        <v>14</v>
      </c>
      <c r="O207" s="411"/>
      <c r="P207" s="412" t="str">
        <f t="shared" si="30"/>
        <v>Included</v>
      </c>
      <c r="Q207" s="413">
        <f t="shared" si="31"/>
        <v>0</v>
      </c>
      <c r="R207" s="350">
        <f t="shared" si="32"/>
        <v>0</v>
      </c>
      <c r="S207" s="350">
        <f t="shared" si="28"/>
        <v>0</v>
      </c>
      <c r="T207" s="414">
        <f t="shared" si="29"/>
        <v>0</v>
      </c>
      <c r="U207" s="414"/>
      <c r="AD207" s="415"/>
    </row>
    <row r="208" spans="1:42" s="350" customFormat="1" x14ac:dyDescent="0.3">
      <c r="A208" s="406">
        <v>6</v>
      </c>
      <c r="B208" s="406">
        <v>7000020907</v>
      </c>
      <c r="C208" s="406">
        <v>1820</v>
      </c>
      <c r="D208" s="406">
        <v>90</v>
      </c>
      <c r="E208" s="406">
        <v>60</v>
      </c>
      <c r="F208" s="406" t="s">
        <v>626</v>
      </c>
      <c r="G208" s="406">
        <v>170004145</v>
      </c>
      <c r="H208" s="406">
        <v>998734</v>
      </c>
      <c r="I208" s="407"/>
      <c r="J208" s="408">
        <v>0.18</v>
      </c>
      <c r="K208" s="409"/>
      <c r="L208" s="410" t="s">
        <v>455</v>
      </c>
      <c r="M208" s="406" t="s">
        <v>37</v>
      </c>
      <c r="N208" s="406">
        <v>1</v>
      </c>
      <c r="O208" s="411"/>
      <c r="P208" s="412" t="str">
        <f t="shared" si="30"/>
        <v>Included</v>
      </c>
      <c r="Q208" s="413">
        <f t="shared" si="31"/>
        <v>0</v>
      </c>
      <c r="R208" s="350">
        <f t="shared" si="32"/>
        <v>0</v>
      </c>
      <c r="S208" s="350">
        <f t="shared" si="28"/>
        <v>0</v>
      </c>
      <c r="T208" s="414">
        <f t="shared" si="29"/>
        <v>0</v>
      </c>
      <c r="U208" s="414"/>
      <c r="AD208" s="415"/>
    </row>
    <row r="209" spans="1:30" s="350" customFormat="1" x14ac:dyDescent="0.3">
      <c r="A209" s="406">
        <v>7</v>
      </c>
      <c r="B209" s="406">
        <v>7000020907</v>
      </c>
      <c r="C209" s="406">
        <v>1820</v>
      </c>
      <c r="D209" s="406">
        <v>90</v>
      </c>
      <c r="E209" s="406">
        <v>70</v>
      </c>
      <c r="F209" s="406" t="s">
        <v>626</v>
      </c>
      <c r="G209" s="406">
        <v>170004146</v>
      </c>
      <c r="H209" s="406">
        <v>998734</v>
      </c>
      <c r="I209" s="407"/>
      <c r="J209" s="408">
        <v>0.18</v>
      </c>
      <c r="K209" s="409"/>
      <c r="L209" s="410" t="s">
        <v>456</v>
      </c>
      <c r="M209" s="406" t="s">
        <v>37</v>
      </c>
      <c r="N209" s="406">
        <v>4</v>
      </c>
      <c r="O209" s="411"/>
      <c r="P209" s="412" t="str">
        <f t="shared" si="30"/>
        <v>Included</v>
      </c>
      <c r="Q209" s="413">
        <f t="shared" si="31"/>
        <v>0</v>
      </c>
      <c r="R209" s="350">
        <f t="shared" si="32"/>
        <v>0</v>
      </c>
      <c r="S209" s="350">
        <f t="shared" si="28"/>
        <v>0</v>
      </c>
      <c r="T209" s="414">
        <f t="shared" si="29"/>
        <v>0</v>
      </c>
      <c r="U209" s="414"/>
      <c r="AD209" s="415"/>
    </row>
    <row r="210" spans="1:30" s="350" customFormat="1" x14ac:dyDescent="0.3">
      <c r="A210" s="406">
        <v>8</v>
      </c>
      <c r="B210" s="406">
        <v>7000020907</v>
      </c>
      <c r="C210" s="406">
        <v>1820</v>
      </c>
      <c r="D210" s="406">
        <v>90</v>
      </c>
      <c r="E210" s="896">
        <v>80</v>
      </c>
      <c r="F210" s="406" t="s">
        <v>626</v>
      </c>
      <c r="G210" s="406">
        <v>170004147</v>
      </c>
      <c r="H210" s="406">
        <v>998734</v>
      </c>
      <c r="I210" s="407"/>
      <c r="J210" s="408">
        <v>0.18</v>
      </c>
      <c r="K210" s="409"/>
      <c r="L210" s="410" t="s">
        <v>457</v>
      </c>
      <c r="M210" s="406" t="s">
        <v>37</v>
      </c>
      <c r="N210" s="406">
        <v>25</v>
      </c>
      <c r="O210" s="411"/>
      <c r="P210" s="412" t="str">
        <f t="shared" si="30"/>
        <v>Included</v>
      </c>
      <c r="Q210" s="413">
        <f t="shared" si="31"/>
        <v>0</v>
      </c>
      <c r="R210" s="350">
        <f t="shared" si="32"/>
        <v>0</v>
      </c>
      <c r="S210" s="350">
        <f t="shared" si="28"/>
        <v>0</v>
      </c>
      <c r="T210" s="414">
        <f t="shared" si="29"/>
        <v>0</v>
      </c>
      <c r="U210" s="414"/>
      <c r="AD210" s="415"/>
    </row>
    <row r="211" spans="1:30" s="350" customFormat="1" x14ac:dyDescent="0.3">
      <c r="A211" s="406">
        <v>9</v>
      </c>
      <c r="B211" s="406">
        <v>7000020907</v>
      </c>
      <c r="C211" s="406">
        <v>1820</v>
      </c>
      <c r="D211" s="406">
        <v>90</v>
      </c>
      <c r="E211" s="406">
        <v>90</v>
      </c>
      <c r="F211" s="406" t="s">
        <v>626</v>
      </c>
      <c r="G211" s="406">
        <v>170004080</v>
      </c>
      <c r="H211" s="406">
        <v>998734</v>
      </c>
      <c r="I211" s="407"/>
      <c r="J211" s="408">
        <v>0.18</v>
      </c>
      <c r="K211" s="409"/>
      <c r="L211" s="410" t="s">
        <v>458</v>
      </c>
      <c r="M211" s="406" t="s">
        <v>37</v>
      </c>
      <c r="N211" s="406">
        <v>1</v>
      </c>
      <c r="O211" s="411"/>
      <c r="P211" s="412" t="str">
        <f t="shared" si="30"/>
        <v>Included</v>
      </c>
      <c r="Q211" s="413">
        <f t="shared" si="31"/>
        <v>0</v>
      </c>
      <c r="R211" s="350">
        <f t="shared" si="32"/>
        <v>0</v>
      </c>
      <c r="S211" s="350">
        <f t="shared" si="28"/>
        <v>0</v>
      </c>
      <c r="T211" s="414">
        <f t="shared" si="29"/>
        <v>0</v>
      </c>
      <c r="U211" s="414"/>
      <c r="AD211" s="415"/>
    </row>
    <row r="212" spans="1:30" s="350" customFormat="1" x14ac:dyDescent="0.3">
      <c r="A212" s="406">
        <v>10</v>
      </c>
      <c r="B212" s="406">
        <v>7000020907</v>
      </c>
      <c r="C212" s="406">
        <v>1820</v>
      </c>
      <c r="D212" s="406">
        <v>90</v>
      </c>
      <c r="E212" s="406">
        <v>100</v>
      </c>
      <c r="F212" s="406" t="s">
        <v>626</v>
      </c>
      <c r="G212" s="406">
        <v>170004081</v>
      </c>
      <c r="H212" s="406">
        <v>998734</v>
      </c>
      <c r="I212" s="407"/>
      <c r="J212" s="408">
        <v>0.18</v>
      </c>
      <c r="K212" s="409"/>
      <c r="L212" s="410" t="s">
        <v>459</v>
      </c>
      <c r="M212" s="406" t="s">
        <v>37</v>
      </c>
      <c r="N212" s="406">
        <v>1</v>
      </c>
      <c r="O212" s="411"/>
      <c r="P212" s="412" t="str">
        <f t="shared" si="30"/>
        <v>Included</v>
      </c>
      <c r="Q212" s="413">
        <f t="shared" si="31"/>
        <v>0</v>
      </c>
      <c r="R212" s="350">
        <f t="shared" si="32"/>
        <v>0</v>
      </c>
      <c r="S212" s="350">
        <f t="shared" si="28"/>
        <v>0</v>
      </c>
      <c r="T212" s="414">
        <f t="shared" si="29"/>
        <v>0</v>
      </c>
      <c r="U212" s="414"/>
      <c r="AD212" s="415"/>
    </row>
    <row r="213" spans="1:30" s="350" customFormat="1" x14ac:dyDescent="0.3">
      <c r="A213" s="406">
        <v>11</v>
      </c>
      <c r="B213" s="406">
        <v>7000020907</v>
      </c>
      <c r="C213" s="406">
        <v>1820</v>
      </c>
      <c r="D213" s="406">
        <v>90</v>
      </c>
      <c r="E213" s="406">
        <v>110</v>
      </c>
      <c r="F213" s="406" t="s">
        <v>626</v>
      </c>
      <c r="G213" s="406">
        <v>170004083</v>
      </c>
      <c r="H213" s="406">
        <v>998734</v>
      </c>
      <c r="I213" s="407"/>
      <c r="J213" s="408">
        <v>0.18</v>
      </c>
      <c r="K213" s="409"/>
      <c r="L213" s="410" t="s">
        <v>461</v>
      </c>
      <c r="M213" s="406" t="s">
        <v>37</v>
      </c>
      <c r="N213" s="406">
        <v>1</v>
      </c>
      <c r="O213" s="411"/>
      <c r="P213" s="412" t="str">
        <f t="shared" si="30"/>
        <v>Included</v>
      </c>
      <c r="Q213" s="413">
        <f t="shared" si="31"/>
        <v>0</v>
      </c>
      <c r="R213" s="350">
        <f t="shared" si="32"/>
        <v>0</v>
      </c>
      <c r="S213" s="350">
        <f t="shared" si="28"/>
        <v>0</v>
      </c>
      <c r="T213" s="414">
        <f t="shared" si="29"/>
        <v>0</v>
      </c>
      <c r="U213" s="414"/>
      <c r="AD213" s="415"/>
    </row>
    <row r="214" spans="1:30" s="350" customFormat="1" x14ac:dyDescent="0.3">
      <c r="A214" s="406">
        <v>12</v>
      </c>
      <c r="B214" s="406">
        <v>7000020907</v>
      </c>
      <c r="C214" s="406">
        <v>1820</v>
      </c>
      <c r="D214" s="406">
        <v>90</v>
      </c>
      <c r="E214" s="406">
        <v>120</v>
      </c>
      <c r="F214" s="406" t="s">
        <v>626</v>
      </c>
      <c r="G214" s="406">
        <v>170004073</v>
      </c>
      <c r="H214" s="406">
        <v>998734</v>
      </c>
      <c r="I214" s="407"/>
      <c r="J214" s="408">
        <v>0.18</v>
      </c>
      <c r="K214" s="409"/>
      <c r="L214" s="410" t="s">
        <v>449</v>
      </c>
      <c r="M214" s="406" t="s">
        <v>37</v>
      </c>
      <c r="N214" s="406">
        <v>1</v>
      </c>
      <c r="O214" s="411"/>
      <c r="P214" s="412" t="str">
        <f t="shared" si="30"/>
        <v>Included</v>
      </c>
      <c r="Q214" s="413">
        <f t="shared" si="31"/>
        <v>0</v>
      </c>
      <c r="R214" s="350">
        <f t="shared" si="32"/>
        <v>0</v>
      </c>
      <c r="S214" s="350">
        <f t="shared" si="28"/>
        <v>0</v>
      </c>
      <c r="T214" s="414">
        <f t="shared" si="29"/>
        <v>0</v>
      </c>
      <c r="U214" s="414"/>
      <c r="AD214" s="415"/>
    </row>
    <row r="215" spans="1:30" s="350" customFormat="1" x14ac:dyDescent="0.3">
      <c r="A215" s="406">
        <v>13</v>
      </c>
      <c r="B215" s="406">
        <v>7000020907</v>
      </c>
      <c r="C215" s="406">
        <v>1820</v>
      </c>
      <c r="D215" s="406">
        <v>90</v>
      </c>
      <c r="E215" s="406">
        <v>130</v>
      </c>
      <c r="F215" s="406" t="s">
        <v>626</v>
      </c>
      <c r="G215" s="406">
        <v>170004108</v>
      </c>
      <c r="H215" s="406">
        <v>998734</v>
      </c>
      <c r="I215" s="407"/>
      <c r="J215" s="408">
        <v>0.18</v>
      </c>
      <c r="K215" s="409"/>
      <c r="L215" s="410" t="s">
        <v>490</v>
      </c>
      <c r="M215" s="406" t="s">
        <v>34</v>
      </c>
      <c r="N215" s="406">
        <v>1</v>
      </c>
      <c r="O215" s="411"/>
      <c r="P215" s="412" t="str">
        <f t="shared" si="30"/>
        <v>Included</v>
      </c>
      <c r="Q215" s="413">
        <f t="shared" si="31"/>
        <v>0</v>
      </c>
      <c r="R215" s="350">
        <f t="shared" si="32"/>
        <v>0</v>
      </c>
      <c r="S215" s="350">
        <f t="shared" si="28"/>
        <v>0</v>
      </c>
      <c r="T215" s="414">
        <f t="shared" si="29"/>
        <v>0</v>
      </c>
      <c r="U215" s="414"/>
      <c r="AD215" s="415"/>
    </row>
    <row r="216" spans="1:30" s="350" customFormat="1" x14ac:dyDescent="0.3">
      <c r="A216" s="406">
        <v>14</v>
      </c>
      <c r="B216" s="406">
        <v>7000020907</v>
      </c>
      <c r="C216" s="406">
        <v>1820</v>
      </c>
      <c r="D216" s="406">
        <v>90</v>
      </c>
      <c r="E216" s="406">
        <v>140</v>
      </c>
      <c r="F216" s="406" t="s">
        <v>626</v>
      </c>
      <c r="G216" s="406">
        <v>170004110</v>
      </c>
      <c r="H216" s="406">
        <v>998734</v>
      </c>
      <c r="I216" s="407"/>
      <c r="J216" s="408">
        <v>0.18</v>
      </c>
      <c r="K216" s="409"/>
      <c r="L216" s="410" t="s">
        <v>493</v>
      </c>
      <c r="M216" s="406" t="s">
        <v>37</v>
      </c>
      <c r="N216" s="406">
        <v>4</v>
      </c>
      <c r="O216" s="411"/>
      <c r="P216" s="412" t="str">
        <f t="shared" si="30"/>
        <v>Included</v>
      </c>
      <c r="Q216" s="413">
        <f t="shared" si="31"/>
        <v>0</v>
      </c>
      <c r="R216" s="350">
        <f t="shared" si="32"/>
        <v>0</v>
      </c>
      <c r="S216" s="350">
        <f t="shared" si="28"/>
        <v>0</v>
      </c>
      <c r="T216" s="414">
        <f t="shared" si="29"/>
        <v>0</v>
      </c>
      <c r="U216" s="414"/>
      <c r="AD216" s="415"/>
    </row>
    <row r="217" spans="1:30" s="350" customFormat="1" x14ac:dyDescent="0.3">
      <c r="A217" s="406">
        <v>15</v>
      </c>
      <c r="B217" s="406">
        <v>7000020907</v>
      </c>
      <c r="C217" s="406">
        <v>1820</v>
      </c>
      <c r="D217" s="406">
        <v>90</v>
      </c>
      <c r="E217" s="406">
        <v>150</v>
      </c>
      <c r="F217" s="406" t="s">
        <v>626</v>
      </c>
      <c r="G217" s="406">
        <v>170004086</v>
      </c>
      <c r="H217" s="406">
        <v>998734</v>
      </c>
      <c r="I217" s="407"/>
      <c r="J217" s="408">
        <v>0.18</v>
      </c>
      <c r="K217" s="409"/>
      <c r="L217" s="410" t="s">
        <v>464</v>
      </c>
      <c r="M217" s="406" t="s">
        <v>385</v>
      </c>
      <c r="N217" s="406">
        <v>17</v>
      </c>
      <c r="O217" s="411"/>
      <c r="P217" s="412" t="str">
        <f t="shared" si="30"/>
        <v>Included</v>
      </c>
      <c r="Q217" s="413">
        <f t="shared" si="31"/>
        <v>0</v>
      </c>
      <c r="R217" s="350">
        <f t="shared" si="32"/>
        <v>0</v>
      </c>
      <c r="S217" s="350">
        <f t="shared" si="28"/>
        <v>0</v>
      </c>
      <c r="T217" s="414">
        <f t="shared" si="29"/>
        <v>0</v>
      </c>
      <c r="U217" s="414"/>
      <c r="AD217" s="415"/>
    </row>
    <row r="218" spans="1:30" s="350" customFormat="1" x14ac:dyDescent="0.3">
      <c r="A218" s="406">
        <v>16</v>
      </c>
      <c r="B218" s="406">
        <v>7000020907</v>
      </c>
      <c r="C218" s="406">
        <v>1820</v>
      </c>
      <c r="D218" s="406">
        <v>90</v>
      </c>
      <c r="E218" s="406">
        <v>160</v>
      </c>
      <c r="F218" s="406" t="s">
        <v>626</v>
      </c>
      <c r="G218" s="406">
        <v>170003249</v>
      </c>
      <c r="H218" s="406">
        <v>998734</v>
      </c>
      <c r="I218" s="407"/>
      <c r="J218" s="408">
        <v>0.18</v>
      </c>
      <c r="K218" s="409"/>
      <c r="L218" s="410" t="s">
        <v>465</v>
      </c>
      <c r="M218" s="406" t="s">
        <v>37</v>
      </c>
      <c r="N218" s="406">
        <v>6</v>
      </c>
      <c r="O218" s="411"/>
      <c r="P218" s="412" t="str">
        <f t="shared" si="30"/>
        <v>Included</v>
      </c>
      <c r="Q218" s="413">
        <f t="shared" si="31"/>
        <v>0</v>
      </c>
      <c r="R218" s="350">
        <f t="shared" si="32"/>
        <v>0</v>
      </c>
      <c r="S218" s="350">
        <f t="shared" si="28"/>
        <v>0</v>
      </c>
      <c r="T218" s="414">
        <f t="shared" si="29"/>
        <v>0</v>
      </c>
      <c r="U218" s="414"/>
      <c r="AD218" s="415"/>
    </row>
    <row r="219" spans="1:30" s="350" customFormat="1" x14ac:dyDescent="0.3">
      <c r="A219" s="406">
        <v>17</v>
      </c>
      <c r="B219" s="406">
        <v>7000020907</v>
      </c>
      <c r="C219" s="406">
        <v>1820</v>
      </c>
      <c r="D219" s="406">
        <v>90</v>
      </c>
      <c r="E219" s="406">
        <v>170</v>
      </c>
      <c r="F219" s="406" t="s">
        <v>626</v>
      </c>
      <c r="G219" s="406">
        <v>170003250</v>
      </c>
      <c r="H219" s="406">
        <v>998734</v>
      </c>
      <c r="I219" s="407"/>
      <c r="J219" s="408">
        <v>0.18</v>
      </c>
      <c r="K219" s="409"/>
      <c r="L219" s="410" t="s">
        <v>40</v>
      </c>
      <c r="M219" s="406" t="s">
        <v>37</v>
      </c>
      <c r="N219" s="406">
        <v>6</v>
      </c>
      <c r="O219" s="411"/>
      <c r="P219" s="412" t="str">
        <f t="shared" si="30"/>
        <v>Included</v>
      </c>
      <c r="Q219" s="413">
        <f t="shared" si="31"/>
        <v>0</v>
      </c>
      <c r="R219" s="350">
        <f t="shared" si="32"/>
        <v>0</v>
      </c>
      <c r="S219" s="350">
        <f t="shared" si="28"/>
        <v>0</v>
      </c>
      <c r="T219" s="414">
        <f t="shared" si="29"/>
        <v>0</v>
      </c>
      <c r="U219" s="414"/>
      <c r="AD219" s="415"/>
    </row>
    <row r="220" spans="1:30" s="350" customFormat="1" x14ac:dyDescent="0.3">
      <c r="A220" s="406">
        <v>18</v>
      </c>
      <c r="B220" s="406">
        <v>7000020907</v>
      </c>
      <c r="C220" s="406">
        <v>1820</v>
      </c>
      <c r="D220" s="406">
        <v>90</v>
      </c>
      <c r="E220" s="406">
        <v>210</v>
      </c>
      <c r="F220" s="406" t="s">
        <v>626</v>
      </c>
      <c r="G220" s="406">
        <v>100035600</v>
      </c>
      <c r="H220" s="406">
        <v>995461</v>
      </c>
      <c r="I220" s="407"/>
      <c r="J220" s="408">
        <v>0.18</v>
      </c>
      <c r="K220" s="409"/>
      <c r="L220" s="410" t="s">
        <v>469</v>
      </c>
      <c r="M220" s="406" t="s">
        <v>34</v>
      </c>
      <c r="N220" s="406">
        <v>1</v>
      </c>
      <c r="O220" s="411"/>
      <c r="P220" s="412" t="str">
        <f t="shared" si="30"/>
        <v>Included</v>
      </c>
      <c r="Q220" s="413">
        <f t="shared" si="31"/>
        <v>0</v>
      </c>
      <c r="R220" s="350">
        <f t="shared" si="32"/>
        <v>0</v>
      </c>
      <c r="S220" s="350">
        <f t="shared" si="28"/>
        <v>0</v>
      </c>
      <c r="T220" s="414">
        <f t="shared" si="29"/>
        <v>0</v>
      </c>
      <c r="U220" s="414"/>
      <c r="AD220" s="415"/>
    </row>
    <row r="221" spans="1:30" s="350" customFormat="1" x14ac:dyDescent="0.3">
      <c r="A221" s="406">
        <v>19</v>
      </c>
      <c r="B221" s="406">
        <v>7000020907</v>
      </c>
      <c r="C221" s="406">
        <v>1820</v>
      </c>
      <c r="D221" s="406">
        <v>90</v>
      </c>
      <c r="E221" s="406">
        <v>220</v>
      </c>
      <c r="F221" s="406" t="s">
        <v>626</v>
      </c>
      <c r="G221" s="406">
        <v>100035601</v>
      </c>
      <c r="H221" s="406">
        <v>998739</v>
      </c>
      <c r="I221" s="407"/>
      <c r="J221" s="408">
        <v>0.18</v>
      </c>
      <c r="K221" s="409"/>
      <c r="L221" s="410" t="s">
        <v>470</v>
      </c>
      <c r="M221" s="406" t="s">
        <v>34</v>
      </c>
      <c r="N221" s="406">
        <v>1</v>
      </c>
      <c r="O221" s="411"/>
      <c r="P221" s="412" t="str">
        <f t="shared" si="30"/>
        <v>Included</v>
      </c>
      <c r="Q221" s="413">
        <f t="shared" si="31"/>
        <v>0</v>
      </c>
      <c r="R221" s="350">
        <f t="shared" si="32"/>
        <v>0</v>
      </c>
      <c r="S221" s="350">
        <f t="shared" si="28"/>
        <v>0</v>
      </c>
      <c r="T221" s="414">
        <f t="shared" si="29"/>
        <v>0</v>
      </c>
      <c r="U221" s="414"/>
      <c r="AD221" s="415"/>
    </row>
    <row r="222" spans="1:30" s="350" customFormat="1" x14ac:dyDescent="0.3">
      <c r="A222" s="406">
        <v>20</v>
      </c>
      <c r="B222" s="406">
        <v>7000020907</v>
      </c>
      <c r="C222" s="406">
        <v>1820</v>
      </c>
      <c r="D222" s="406">
        <v>90</v>
      </c>
      <c r="E222" s="406">
        <v>230</v>
      </c>
      <c r="F222" s="406" t="s">
        <v>626</v>
      </c>
      <c r="G222" s="406">
        <v>170004093</v>
      </c>
      <c r="H222" s="406">
        <v>998734</v>
      </c>
      <c r="I222" s="407"/>
      <c r="J222" s="408">
        <v>0.18</v>
      </c>
      <c r="K222" s="409"/>
      <c r="L222" s="410" t="s">
        <v>471</v>
      </c>
      <c r="M222" s="406" t="s">
        <v>37</v>
      </c>
      <c r="N222" s="406">
        <v>1</v>
      </c>
      <c r="O222" s="411"/>
      <c r="P222" s="412" t="str">
        <f t="shared" si="30"/>
        <v>Included</v>
      </c>
      <c r="Q222" s="413">
        <f t="shared" si="31"/>
        <v>0</v>
      </c>
      <c r="R222" s="350">
        <f t="shared" si="32"/>
        <v>0</v>
      </c>
      <c r="S222" s="350">
        <f t="shared" si="28"/>
        <v>0</v>
      </c>
      <c r="T222" s="414">
        <f t="shared" si="29"/>
        <v>0</v>
      </c>
      <c r="U222" s="414"/>
      <c r="AD222" s="415"/>
    </row>
    <row r="223" spans="1:30" s="350" customFormat="1" x14ac:dyDescent="0.3">
      <c r="A223" s="406">
        <v>21</v>
      </c>
      <c r="B223" s="406">
        <v>7000020907</v>
      </c>
      <c r="C223" s="406">
        <v>1820</v>
      </c>
      <c r="D223" s="406">
        <v>90</v>
      </c>
      <c r="E223" s="896">
        <v>240</v>
      </c>
      <c r="F223" s="406" t="s">
        <v>626</v>
      </c>
      <c r="G223" s="406">
        <v>170004144</v>
      </c>
      <c r="H223" s="406">
        <v>998734</v>
      </c>
      <c r="I223" s="407"/>
      <c r="J223" s="408">
        <v>0.18</v>
      </c>
      <c r="K223" s="409"/>
      <c r="L223" s="410" t="s">
        <v>454</v>
      </c>
      <c r="M223" s="406" t="s">
        <v>37</v>
      </c>
      <c r="N223" s="406">
        <v>168</v>
      </c>
      <c r="O223" s="411"/>
      <c r="P223" s="412" t="str">
        <f t="shared" si="30"/>
        <v>Included</v>
      </c>
      <c r="Q223" s="413">
        <f t="shared" si="31"/>
        <v>0</v>
      </c>
      <c r="R223" s="350">
        <f t="shared" si="32"/>
        <v>0</v>
      </c>
      <c r="S223" s="350">
        <f t="shared" si="28"/>
        <v>0</v>
      </c>
      <c r="T223" s="414">
        <f t="shared" si="29"/>
        <v>0</v>
      </c>
      <c r="U223" s="414"/>
      <c r="AD223" s="415"/>
    </row>
    <row r="224" spans="1:30" s="350" customFormat="1" x14ac:dyDescent="0.3">
      <c r="A224" s="406">
        <v>22</v>
      </c>
      <c r="B224" s="406">
        <v>7000020907</v>
      </c>
      <c r="C224" s="406">
        <v>1820</v>
      </c>
      <c r="D224" s="406">
        <v>90</v>
      </c>
      <c r="E224" s="406">
        <v>250</v>
      </c>
      <c r="F224" s="406" t="s">
        <v>626</v>
      </c>
      <c r="G224" s="406">
        <v>170004112</v>
      </c>
      <c r="H224" s="406">
        <v>998734</v>
      </c>
      <c r="I224" s="407"/>
      <c r="J224" s="408">
        <v>0.18</v>
      </c>
      <c r="K224" s="409"/>
      <c r="L224" s="410" t="s">
        <v>502</v>
      </c>
      <c r="M224" s="406" t="s">
        <v>37</v>
      </c>
      <c r="N224" s="406">
        <v>42</v>
      </c>
      <c r="O224" s="411"/>
      <c r="P224" s="412" t="str">
        <f t="shared" si="30"/>
        <v>Included</v>
      </c>
      <c r="Q224" s="413">
        <f t="shared" si="31"/>
        <v>0</v>
      </c>
      <c r="R224" s="350">
        <f t="shared" si="32"/>
        <v>0</v>
      </c>
      <c r="S224" s="350">
        <f>IF(K224="",(R224*J224),(R224*K224))</f>
        <v>0</v>
      </c>
      <c r="T224" s="414">
        <f>+N224*O224</f>
        <v>0</v>
      </c>
      <c r="U224" s="414"/>
      <c r="AD224" s="415"/>
    </row>
    <row r="225" spans="1:42" s="350" customFormat="1" x14ac:dyDescent="0.3">
      <c r="A225" s="406">
        <v>23</v>
      </c>
      <c r="B225" s="406">
        <v>7000020907</v>
      </c>
      <c r="C225" s="406">
        <v>1820</v>
      </c>
      <c r="D225" s="406">
        <v>90</v>
      </c>
      <c r="E225" s="406">
        <v>260</v>
      </c>
      <c r="F225" s="406" t="s">
        <v>626</v>
      </c>
      <c r="G225" s="406">
        <v>170004147</v>
      </c>
      <c r="H225" s="406">
        <v>998734</v>
      </c>
      <c r="I225" s="407"/>
      <c r="J225" s="408">
        <v>0.18</v>
      </c>
      <c r="K225" s="409"/>
      <c r="L225" s="410" t="s">
        <v>457</v>
      </c>
      <c r="M225" s="406" t="s">
        <v>37</v>
      </c>
      <c r="N225" s="406">
        <v>84</v>
      </c>
      <c r="O225" s="411"/>
      <c r="P225" s="412" t="str">
        <f t="shared" si="30"/>
        <v>Included</v>
      </c>
      <c r="Q225" s="413">
        <f t="shared" si="31"/>
        <v>0</v>
      </c>
      <c r="R225" s="350">
        <f t="shared" si="32"/>
        <v>0</v>
      </c>
      <c r="S225" s="350">
        <f>IF(K225="",(R225*J225),(R225*K225))</f>
        <v>0</v>
      </c>
      <c r="T225" s="414">
        <f>+N225*O225</f>
        <v>0</v>
      </c>
      <c r="U225" s="414"/>
      <c r="AD225" s="415"/>
    </row>
    <row r="226" spans="1:42" s="350" customFormat="1" x14ac:dyDescent="0.3">
      <c r="A226" s="406">
        <v>24</v>
      </c>
      <c r="B226" s="406">
        <v>7000020907</v>
      </c>
      <c r="C226" s="406">
        <v>1820</v>
      </c>
      <c r="D226" s="406">
        <v>90</v>
      </c>
      <c r="E226" s="406">
        <v>270</v>
      </c>
      <c r="F226" s="406" t="s">
        <v>626</v>
      </c>
      <c r="G226" s="406">
        <v>170004146</v>
      </c>
      <c r="H226" s="406">
        <v>998734</v>
      </c>
      <c r="I226" s="407"/>
      <c r="J226" s="408">
        <v>0.18</v>
      </c>
      <c r="K226" s="409"/>
      <c r="L226" s="410" t="s">
        <v>456</v>
      </c>
      <c r="M226" s="406" t="s">
        <v>37</v>
      </c>
      <c r="N226" s="406">
        <v>42</v>
      </c>
      <c r="O226" s="411"/>
      <c r="P226" s="412" t="str">
        <f t="shared" si="30"/>
        <v>Included</v>
      </c>
      <c r="Q226" s="413">
        <f t="shared" si="31"/>
        <v>0</v>
      </c>
      <c r="R226" s="350">
        <f t="shared" si="32"/>
        <v>0</v>
      </c>
      <c r="S226" s="350">
        <f>IF(K226="",(R226*J226),(R226*K226))</f>
        <v>0</v>
      </c>
      <c r="T226" s="414">
        <f>+N226*O226</f>
        <v>0</v>
      </c>
      <c r="U226" s="414"/>
      <c r="AD226" s="415"/>
    </row>
    <row r="227" spans="1:42" s="350" customFormat="1" x14ac:dyDescent="0.3">
      <c r="A227" s="406">
        <v>25</v>
      </c>
      <c r="B227" s="406">
        <v>7000020907</v>
      </c>
      <c r="C227" s="406">
        <v>1820</v>
      </c>
      <c r="D227" s="406">
        <v>90</v>
      </c>
      <c r="E227" s="406">
        <v>280</v>
      </c>
      <c r="F227" s="406" t="s">
        <v>626</v>
      </c>
      <c r="G227" s="406">
        <v>170004110</v>
      </c>
      <c r="H227" s="406">
        <v>998734</v>
      </c>
      <c r="I227" s="407"/>
      <c r="J227" s="408">
        <v>0.18</v>
      </c>
      <c r="K227" s="409"/>
      <c r="L227" s="410" t="s">
        <v>493</v>
      </c>
      <c r="M227" s="406" t="s">
        <v>37</v>
      </c>
      <c r="N227" s="406">
        <v>42</v>
      </c>
      <c r="O227" s="411"/>
      <c r="P227" s="412" t="str">
        <f t="shared" si="30"/>
        <v>Included</v>
      </c>
      <c r="Q227" s="413">
        <f t="shared" si="31"/>
        <v>0</v>
      </c>
      <c r="R227" s="350">
        <f t="shared" si="32"/>
        <v>0</v>
      </c>
      <c r="S227" s="350">
        <f t="shared" ref="S227:S233" si="33">IF(K227="",(R227*J227),(R227*K227))</f>
        <v>0</v>
      </c>
      <c r="T227" s="414">
        <f t="shared" ref="T227:T233" si="34">+N227*O227</f>
        <v>0</v>
      </c>
      <c r="U227" s="414"/>
      <c r="AD227" s="415"/>
    </row>
    <row r="228" spans="1:42" s="350" customFormat="1" x14ac:dyDescent="0.3">
      <c r="A228" s="406">
        <v>26</v>
      </c>
      <c r="B228" s="406">
        <v>7000020907</v>
      </c>
      <c r="C228" s="406">
        <v>1820</v>
      </c>
      <c r="D228" s="406">
        <v>90</v>
      </c>
      <c r="E228" s="406">
        <v>290</v>
      </c>
      <c r="F228" s="406" t="s">
        <v>626</v>
      </c>
      <c r="G228" s="406">
        <v>100035600</v>
      </c>
      <c r="H228" s="406">
        <v>995461</v>
      </c>
      <c r="I228" s="407"/>
      <c r="J228" s="408">
        <v>0.18</v>
      </c>
      <c r="K228" s="409"/>
      <c r="L228" s="410" t="s">
        <v>469</v>
      </c>
      <c r="M228" s="406" t="s">
        <v>34</v>
      </c>
      <c r="N228" s="406">
        <v>42</v>
      </c>
      <c r="O228" s="411"/>
      <c r="P228" s="412" t="str">
        <f t="shared" si="30"/>
        <v>Included</v>
      </c>
      <c r="Q228" s="413">
        <f t="shared" si="31"/>
        <v>0</v>
      </c>
      <c r="R228" s="350">
        <f t="shared" si="32"/>
        <v>0</v>
      </c>
      <c r="S228" s="350">
        <f t="shared" si="33"/>
        <v>0</v>
      </c>
      <c r="T228" s="414">
        <f t="shared" si="34"/>
        <v>0</v>
      </c>
      <c r="U228" s="414"/>
      <c r="AD228" s="415"/>
    </row>
    <row r="229" spans="1:42" s="350" customFormat="1" x14ac:dyDescent="0.3">
      <c r="A229" s="406">
        <v>27</v>
      </c>
      <c r="B229" s="406">
        <v>7000020907</v>
      </c>
      <c r="C229" s="406">
        <v>1820</v>
      </c>
      <c r="D229" s="406">
        <v>90</v>
      </c>
      <c r="E229" s="406">
        <v>300</v>
      </c>
      <c r="F229" s="406" t="s">
        <v>626</v>
      </c>
      <c r="G229" s="406">
        <v>100035601</v>
      </c>
      <c r="H229" s="406">
        <v>998739</v>
      </c>
      <c r="I229" s="407"/>
      <c r="J229" s="408">
        <v>0.18</v>
      </c>
      <c r="K229" s="409"/>
      <c r="L229" s="410" t="s">
        <v>470</v>
      </c>
      <c r="M229" s="406" t="s">
        <v>34</v>
      </c>
      <c r="N229" s="406">
        <v>42</v>
      </c>
      <c r="O229" s="411"/>
      <c r="P229" s="412" t="str">
        <f t="shared" si="30"/>
        <v>Included</v>
      </c>
      <c r="Q229" s="413">
        <f t="shared" si="31"/>
        <v>0</v>
      </c>
      <c r="R229" s="350">
        <f t="shared" si="32"/>
        <v>0</v>
      </c>
      <c r="S229" s="350">
        <f t="shared" si="33"/>
        <v>0</v>
      </c>
      <c r="T229" s="414">
        <f t="shared" si="34"/>
        <v>0</v>
      </c>
      <c r="U229" s="414"/>
      <c r="AD229" s="415"/>
    </row>
    <row r="230" spans="1:42" ht="20.25" customHeight="1" x14ac:dyDescent="0.3">
      <c r="A230" s="402"/>
      <c r="B230" s="403" t="s">
        <v>543</v>
      </c>
      <c r="C230" s="404" t="s">
        <v>565</v>
      </c>
      <c r="D230" s="404"/>
      <c r="E230" s="404"/>
      <c r="F230" s="404"/>
      <c r="G230" s="404"/>
      <c r="H230" s="404"/>
      <c r="I230" s="404"/>
      <c r="J230" s="404"/>
      <c r="K230" s="404"/>
      <c r="L230" s="404"/>
      <c r="M230" s="404"/>
      <c r="N230" s="404"/>
      <c r="O230" s="404"/>
      <c r="P230" s="404"/>
      <c r="Q230" s="405"/>
      <c r="R230" s="377"/>
      <c r="S230" s="377"/>
      <c r="T230" s="377"/>
      <c r="U230" s="377"/>
      <c r="AL230" s="994" t="s">
        <v>143</v>
      </c>
      <c r="AM230" s="994"/>
      <c r="AN230" s="379" t="s">
        <v>144</v>
      </c>
      <c r="AO230" s="994" t="s">
        <v>145</v>
      </c>
      <c r="AP230" s="994"/>
    </row>
    <row r="231" spans="1:42" s="350" customFormat="1" x14ac:dyDescent="0.3">
      <c r="A231" s="406">
        <v>1</v>
      </c>
      <c r="B231" s="406">
        <v>7000020907</v>
      </c>
      <c r="C231" s="406">
        <v>2130</v>
      </c>
      <c r="D231" s="406">
        <v>90</v>
      </c>
      <c r="E231" s="406">
        <v>10</v>
      </c>
      <c r="F231" s="406" t="s">
        <v>626</v>
      </c>
      <c r="G231" s="406">
        <v>170004393</v>
      </c>
      <c r="H231" s="406">
        <v>998734</v>
      </c>
      <c r="I231" s="407"/>
      <c r="J231" s="408">
        <v>0.18</v>
      </c>
      <c r="K231" s="409"/>
      <c r="L231" s="410" t="s">
        <v>424</v>
      </c>
      <c r="M231" s="406" t="s">
        <v>37</v>
      </c>
      <c r="N231" s="406">
        <v>2</v>
      </c>
      <c r="O231" s="411"/>
      <c r="P231" s="412" t="str">
        <f>IF(O231=0, "Included", IF(ISERROR(N231*O231), O231, N231*O231))</f>
        <v>Included</v>
      </c>
      <c r="Q231" s="413">
        <f>S231</f>
        <v>0</v>
      </c>
      <c r="R231" s="350">
        <f>IF(P231="Included",0,P231)</f>
        <v>0</v>
      </c>
      <c r="S231" s="350">
        <f t="shared" si="33"/>
        <v>0</v>
      </c>
      <c r="T231" s="414">
        <f t="shared" si="34"/>
        <v>0</v>
      </c>
      <c r="U231" s="414"/>
      <c r="AD231" s="415"/>
    </row>
    <row r="232" spans="1:42" s="350" customFormat="1" x14ac:dyDescent="0.3">
      <c r="A232" s="406">
        <v>2</v>
      </c>
      <c r="B232" s="406">
        <v>7000020907</v>
      </c>
      <c r="C232" s="406">
        <v>2130</v>
      </c>
      <c r="D232" s="406">
        <v>90</v>
      </c>
      <c r="E232" s="406">
        <v>20</v>
      </c>
      <c r="F232" s="406" t="s">
        <v>626</v>
      </c>
      <c r="G232" s="406">
        <v>170004049</v>
      </c>
      <c r="H232" s="406">
        <v>998734</v>
      </c>
      <c r="I232" s="407"/>
      <c r="J232" s="408">
        <v>0.18</v>
      </c>
      <c r="K232" s="409"/>
      <c r="L232" s="410" t="s">
        <v>425</v>
      </c>
      <c r="M232" s="406" t="s">
        <v>37</v>
      </c>
      <c r="N232" s="406">
        <v>6</v>
      </c>
      <c r="O232" s="411"/>
      <c r="P232" s="412" t="str">
        <f>IF(O232=0, "Included", IF(ISERROR(N232*O232), O232, N232*O232))</f>
        <v>Included</v>
      </c>
      <c r="Q232" s="413">
        <f>S232</f>
        <v>0</v>
      </c>
      <c r="R232" s="350">
        <f>IF(P232="Included",0,P232)</f>
        <v>0</v>
      </c>
      <c r="S232" s="350">
        <f t="shared" si="33"/>
        <v>0</v>
      </c>
      <c r="T232" s="414">
        <f t="shared" si="34"/>
        <v>0</v>
      </c>
      <c r="U232" s="414"/>
      <c r="AD232" s="415"/>
    </row>
    <row r="233" spans="1:42" s="350" customFormat="1" x14ac:dyDescent="0.3">
      <c r="A233" s="406">
        <v>3</v>
      </c>
      <c r="B233" s="406">
        <v>7000020907</v>
      </c>
      <c r="C233" s="406">
        <v>2130</v>
      </c>
      <c r="D233" s="406">
        <v>90</v>
      </c>
      <c r="E233" s="406">
        <v>30</v>
      </c>
      <c r="F233" s="406" t="s">
        <v>626</v>
      </c>
      <c r="G233" s="406">
        <v>170004051</v>
      </c>
      <c r="H233" s="406">
        <v>998734</v>
      </c>
      <c r="I233" s="407"/>
      <c r="J233" s="408">
        <v>0.18</v>
      </c>
      <c r="K233" s="409"/>
      <c r="L233" s="410" t="s">
        <v>427</v>
      </c>
      <c r="M233" s="406" t="s">
        <v>37</v>
      </c>
      <c r="N233" s="406">
        <v>144</v>
      </c>
      <c r="O233" s="411"/>
      <c r="P233" s="412" t="str">
        <f>IF(O233=0, "Included", IF(ISERROR(N233*O233), O233, N233*O233))</f>
        <v>Included</v>
      </c>
      <c r="Q233" s="413">
        <f>S233</f>
        <v>0</v>
      </c>
      <c r="R233" s="350">
        <f>IF(P233="Included",0,P233)</f>
        <v>0</v>
      </c>
      <c r="S233" s="350">
        <f t="shared" si="33"/>
        <v>0</v>
      </c>
      <c r="T233" s="414">
        <f t="shared" si="34"/>
        <v>0</v>
      </c>
      <c r="U233" s="414"/>
      <c r="AD233" s="415"/>
    </row>
    <row r="234" spans="1:42" s="350" customFormat="1" x14ac:dyDescent="0.3">
      <c r="A234" s="406">
        <v>4</v>
      </c>
      <c r="B234" s="406">
        <v>7000020907</v>
      </c>
      <c r="C234" s="406">
        <v>2130</v>
      </c>
      <c r="D234" s="406">
        <v>90</v>
      </c>
      <c r="E234" s="406">
        <v>40</v>
      </c>
      <c r="F234" s="406" t="s">
        <v>626</v>
      </c>
      <c r="G234" s="406">
        <v>170004056</v>
      </c>
      <c r="H234" s="406">
        <v>998734</v>
      </c>
      <c r="I234" s="407"/>
      <c r="J234" s="408">
        <v>0.18</v>
      </c>
      <c r="K234" s="409"/>
      <c r="L234" s="410" t="s">
        <v>432</v>
      </c>
      <c r="M234" s="406" t="s">
        <v>37</v>
      </c>
      <c r="N234" s="406">
        <v>2</v>
      </c>
      <c r="O234" s="411"/>
      <c r="P234" s="412" t="str">
        <f t="shared" ref="P234:P298" si="35">IF(O234=0, "Included", IF(ISERROR(N234*O234), O234, N234*O234))</f>
        <v>Included</v>
      </c>
      <c r="Q234" s="413">
        <f t="shared" ref="Q234:Q298" si="36">S234</f>
        <v>0</v>
      </c>
      <c r="R234" s="350">
        <f t="shared" ref="R234:R298" si="37">IF(P234="Included",0,P234)</f>
        <v>0</v>
      </c>
      <c r="S234" s="350">
        <f>IF(K234="",(R234*J234),(R234*K234))</f>
        <v>0</v>
      </c>
      <c r="T234" s="414">
        <f>+N234*O234</f>
        <v>0</v>
      </c>
      <c r="U234" s="414"/>
      <c r="AD234" s="415"/>
    </row>
    <row r="235" spans="1:42" s="350" customFormat="1" x14ac:dyDescent="0.3">
      <c r="A235" s="406">
        <v>5</v>
      </c>
      <c r="B235" s="406">
        <v>7000020907</v>
      </c>
      <c r="C235" s="406">
        <v>2130</v>
      </c>
      <c r="D235" s="406">
        <v>90</v>
      </c>
      <c r="E235" s="896">
        <v>50</v>
      </c>
      <c r="F235" s="406" t="s">
        <v>626</v>
      </c>
      <c r="G235" s="406">
        <v>170004144</v>
      </c>
      <c r="H235" s="406">
        <v>998734</v>
      </c>
      <c r="I235" s="407"/>
      <c r="J235" s="408">
        <v>0.18</v>
      </c>
      <c r="K235" s="409"/>
      <c r="L235" s="410" t="s">
        <v>454</v>
      </c>
      <c r="M235" s="406" t="s">
        <v>37</v>
      </c>
      <c r="N235" s="406">
        <v>14</v>
      </c>
      <c r="O235" s="411"/>
      <c r="P235" s="412" t="str">
        <f t="shared" si="35"/>
        <v>Included</v>
      </c>
      <c r="Q235" s="413">
        <f t="shared" si="36"/>
        <v>0</v>
      </c>
      <c r="R235" s="350">
        <f t="shared" si="37"/>
        <v>0</v>
      </c>
      <c r="S235" s="350">
        <f t="shared" ref="S235:S256" si="38">IF(K235="",(R235*J235),(R235*K235))</f>
        <v>0</v>
      </c>
      <c r="T235" s="414">
        <f t="shared" ref="T235:T256" si="39">+N235*O235</f>
        <v>0</v>
      </c>
      <c r="U235" s="414"/>
      <c r="AD235" s="415"/>
    </row>
    <row r="236" spans="1:42" s="350" customFormat="1" x14ac:dyDescent="0.3">
      <c r="A236" s="406">
        <v>6</v>
      </c>
      <c r="B236" s="406">
        <v>7000020907</v>
      </c>
      <c r="C236" s="406">
        <v>2130</v>
      </c>
      <c r="D236" s="406">
        <v>90</v>
      </c>
      <c r="E236" s="406">
        <v>60</v>
      </c>
      <c r="F236" s="406" t="s">
        <v>626</v>
      </c>
      <c r="G236" s="406">
        <v>170004145</v>
      </c>
      <c r="H236" s="406">
        <v>998734</v>
      </c>
      <c r="I236" s="407"/>
      <c r="J236" s="408">
        <v>0.18</v>
      </c>
      <c r="K236" s="409"/>
      <c r="L236" s="410" t="s">
        <v>455</v>
      </c>
      <c r="M236" s="406" t="s">
        <v>37</v>
      </c>
      <c r="N236" s="406">
        <v>1</v>
      </c>
      <c r="O236" s="411"/>
      <c r="P236" s="412" t="str">
        <f t="shared" si="35"/>
        <v>Included</v>
      </c>
      <c r="Q236" s="413">
        <f t="shared" si="36"/>
        <v>0</v>
      </c>
      <c r="R236" s="350">
        <f t="shared" si="37"/>
        <v>0</v>
      </c>
      <c r="S236" s="350">
        <f t="shared" si="38"/>
        <v>0</v>
      </c>
      <c r="T236" s="414">
        <f t="shared" si="39"/>
        <v>0</v>
      </c>
      <c r="U236" s="414"/>
      <c r="AD236" s="415"/>
    </row>
    <row r="237" spans="1:42" s="350" customFormat="1" x14ac:dyDescent="0.3">
      <c r="A237" s="406">
        <v>7</v>
      </c>
      <c r="B237" s="406">
        <v>7000020907</v>
      </c>
      <c r="C237" s="406">
        <v>2130</v>
      </c>
      <c r="D237" s="406">
        <v>90</v>
      </c>
      <c r="E237" s="406">
        <v>70</v>
      </c>
      <c r="F237" s="406" t="s">
        <v>626</v>
      </c>
      <c r="G237" s="406">
        <v>170004146</v>
      </c>
      <c r="H237" s="406">
        <v>998734</v>
      </c>
      <c r="I237" s="407"/>
      <c r="J237" s="408">
        <v>0.18</v>
      </c>
      <c r="K237" s="409"/>
      <c r="L237" s="410" t="s">
        <v>456</v>
      </c>
      <c r="M237" s="406" t="s">
        <v>37</v>
      </c>
      <c r="N237" s="406">
        <v>4</v>
      </c>
      <c r="O237" s="411"/>
      <c r="P237" s="412" t="str">
        <f t="shared" si="35"/>
        <v>Included</v>
      </c>
      <c r="Q237" s="413">
        <f t="shared" si="36"/>
        <v>0</v>
      </c>
      <c r="R237" s="350">
        <f t="shared" si="37"/>
        <v>0</v>
      </c>
      <c r="S237" s="350">
        <f t="shared" si="38"/>
        <v>0</v>
      </c>
      <c r="T237" s="414">
        <f t="shared" si="39"/>
        <v>0</v>
      </c>
      <c r="U237" s="414"/>
      <c r="AD237" s="415"/>
    </row>
    <row r="238" spans="1:42" s="350" customFormat="1" x14ac:dyDescent="0.3">
      <c r="A238" s="406">
        <v>8</v>
      </c>
      <c r="B238" s="406">
        <v>7000020907</v>
      </c>
      <c r="C238" s="406">
        <v>2130</v>
      </c>
      <c r="D238" s="406">
        <v>90</v>
      </c>
      <c r="E238" s="896">
        <v>80</v>
      </c>
      <c r="F238" s="406" t="s">
        <v>626</v>
      </c>
      <c r="G238" s="406">
        <v>170004147</v>
      </c>
      <c r="H238" s="406">
        <v>998734</v>
      </c>
      <c r="I238" s="407"/>
      <c r="J238" s="408">
        <v>0.18</v>
      </c>
      <c r="K238" s="409"/>
      <c r="L238" s="410" t="s">
        <v>457</v>
      </c>
      <c r="M238" s="406" t="s">
        <v>37</v>
      </c>
      <c r="N238" s="406">
        <v>25</v>
      </c>
      <c r="O238" s="411"/>
      <c r="P238" s="412" t="str">
        <f t="shared" si="35"/>
        <v>Included</v>
      </c>
      <c r="Q238" s="413">
        <f t="shared" si="36"/>
        <v>0</v>
      </c>
      <c r="R238" s="350">
        <f t="shared" si="37"/>
        <v>0</v>
      </c>
      <c r="S238" s="350">
        <f t="shared" si="38"/>
        <v>0</v>
      </c>
      <c r="T238" s="414">
        <f t="shared" si="39"/>
        <v>0</v>
      </c>
      <c r="U238" s="414"/>
      <c r="AD238" s="415"/>
    </row>
    <row r="239" spans="1:42" s="350" customFormat="1" x14ac:dyDescent="0.3">
      <c r="A239" s="406">
        <v>9</v>
      </c>
      <c r="B239" s="406">
        <v>7000020907</v>
      </c>
      <c r="C239" s="406">
        <v>2130</v>
      </c>
      <c r="D239" s="406">
        <v>90</v>
      </c>
      <c r="E239" s="406">
        <v>90</v>
      </c>
      <c r="F239" s="406" t="s">
        <v>626</v>
      </c>
      <c r="G239" s="406">
        <v>170004080</v>
      </c>
      <c r="H239" s="406">
        <v>998734</v>
      </c>
      <c r="I239" s="407"/>
      <c r="J239" s="408">
        <v>0.18</v>
      </c>
      <c r="K239" s="409"/>
      <c r="L239" s="410" t="s">
        <v>458</v>
      </c>
      <c r="M239" s="406" t="s">
        <v>37</v>
      </c>
      <c r="N239" s="406">
        <v>1</v>
      </c>
      <c r="O239" s="411"/>
      <c r="P239" s="412" t="str">
        <f t="shared" si="35"/>
        <v>Included</v>
      </c>
      <c r="Q239" s="413">
        <f t="shared" si="36"/>
        <v>0</v>
      </c>
      <c r="R239" s="350">
        <f t="shared" si="37"/>
        <v>0</v>
      </c>
      <c r="S239" s="350">
        <f t="shared" si="38"/>
        <v>0</v>
      </c>
      <c r="T239" s="414">
        <f t="shared" si="39"/>
        <v>0</v>
      </c>
      <c r="U239" s="414"/>
      <c r="AD239" s="415"/>
    </row>
    <row r="240" spans="1:42" s="350" customFormat="1" x14ac:dyDescent="0.3">
      <c r="A240" s="406">
        <v>10</v>
      </c>
      <c r="B240" s="406">
        <v>7000020907</v>
      </c>
      <c r="C240" s="406">
        <v>2130</v>
      </c>
      <c r="D240" s="406">
        <v>90</v>
      </c>
      <c r="E240" s="406">
        <v>100</v>
      </c>
      <c r="F240" s="406" t="s">
        <v>626</v>
      </c>
      <c r="G240" s="406">
        <v>170004081</v>
      </c>
      <c r="H240" s="406">
        <v>998734</v>
      </c>
      <c r="I240" s="407"/>
      <c r="J240" s="408">
        <v>0.18</v>
      </c>
      <c r="K240" s="409"/>
      <c r="L240" s="410" t="s">
        <v>459</v>
      </c>
      <c r="M240" s="406" t="s">
        <v>37</v>
      </c>
      <c r="N240" s="406">
        <v>1</v>
      </c>
      <c r="O240" s="411"/>
      <c r="P240" s="412" t="str">
        <f t="shared" si="35"/>
        <v>Included</v>
      </c>
      <c r="Q240" s="413">
        <f t="shared" si="36"/>
        <v>0</v>
      </c>
      <c r="R240" s="350">
        <f t="shared" si="37"/>
        <v>0</v>
      </c>
      <c r="S240" s="350">
        <f t="shared" si="38"/>
        <v>0</v>
      </c>
      <c r="T240" s="414">
        <f t="shared" si="39"/>
        <v>0</v>
      </c>
      <c r="U240" s="414"/>
      <c r="AD240" s="415"/>
    </row>
    <row r="241" spans="1:30" s="350" customFormat="1" x14ac:dyDescent="0.3">
      <c r="A241" s="406">
        <v>11</v>
      </c>
      <c r="B241" s="406">
        <v>7000020907</v>
      </c>
      <c r="C241" s="406">
        <v>2130</v>
      </c>
      <c r="D241" s="406">
        <v>90</v>
      </c>
      <c r="E241" s="406">
        <v>110</v>
      </c>
      <c r="F241" s="406" t="s">
        <v>626</v>
      </c>
      <c r="G241" s="406">
        <v>170004083</v>
      </c>
      <c r="H241" s="406">
        <v>998734</v>
      </c>
      <c r="I241" s="407"/>
      <c r="J241" s="408">
        <v>0.18</v>
      </c>
      <c r="K241" s="409"/>
      <c r="L241" s="410" t="s">
        <v>461</v>
      </c>
      <c r="M241" s="406" t="s">
        <v>37</v>
      </c>
      <c r="N241" s="406">
        <v>1</v>
      </c>
      <c r="O241" s="411"/>
      <c r="P241" s="412" t="str">
        <f t="shared" si="35"/>
        <v>Included</v>
      </c>
      <c r="Q241" s="413">
        <f t="shared" si="36"/>
        <v>0</v>
      </c>
      <c r="R241" s="350">
        <f t="shared" si="37"/>
        <v>0</v>
      </c>
      <c r="S241" s="350">
        <f t="shared" si="38"/>
        <v>0</v>
      </c>
      <c r="T241" s="414">
        <f t="shared" si="39"/>
        <v>0</v>
      </c>
      <c r="U241" s="414"/>
      <c r="AD241" s="415"/>
    </row>
    <row r="242" spans="1:30" s="350" customFormat="1" x14ac:dyDescent="0.3">
      <c r="A242" s="406">
        <v>12</v>
      </c>
      <c r="B242" s="406">
        <v>7000020907</v>
      </c>
      <c r="C242" s="406">
        <v>2130</v>
      </c>
      <c r="D242" s="406">
        <v>90</v>
      </c>
      <c r="E242" s="406">
        <v>120</v>
      </c>
      <c r="F242" s="406" t="s">
        <v>626</v>
      </c>
      <c r="G242" s="406">
        <v>170004073</v>
      </c>
      <c r="H242" s="406">
        <v>998734</v>
      </c>
      <c r="I242" s="407"/>
      <c r="J242" s="408">
        <v>0.18</v>
      </c>
      <c r="K242" s="409"/>
      <c r="L242" s="410" t="s">
        <v>449</v>
      </c>
      <c r="M242" s="406" t="s">
        <v>37</v>
      </c>
      <c r="N242" s="406">
        <v>1</v>
      </c>
      <c r="O242" s="411"/>
      <c r="P242" s="412" t="str">
        <f t="shared" si="35"/>
        <v>Included</v>
      </c>
      <c r="Q242" s="413">
        <f t="shared" si="36"/>
        <v>0</v>
      </c>
      <c r="R242" s="350">
        <f t="shared" si="37"/>
        <v>0</v>
      </c>
      <c r="S242" s="350">
        <f t="shared" si="38"/>
        <v>0</v>
      </c>
      <c r="T242" s="414">
        <f t="shared" si="39"/>
        <v>0</v>
      </c>
      <c r="U242" s="414"/>
      <c r="AD242" s="415"/>
    </row>
    <row r="243" spans="1:30" s="350" customFormat="1" x14ac:dyDescent="0.3">
      <c r="A243" s="406">
        <v>13</v>
      </c>
      <c r="B243" s="406">
        <v>7000020907</v>
      </c>
      <c r="C243" s="406">
        <v>2130</v>
      </c>
      <c r="D243" s="406">
        <v>90</v>
      </c>
      <c r="E243" s="406">
        <v>130</v>
      </c>
      <c r="F243" s="406" t="s">
        <v>626</v>
      </c>
      <c r="G243" s="406">
        <v>170004108</v>
      </c>
      <c r="H243" s="406">
        <v>998734</v>
      </c>
      <c r="I243" s="407"/>
      <c r="J243" s="408">
        <v>0.18</v>
      </c>
      <c r="K243" s="409"/>
      <c r="L243" s="410" t="s">
        <v>490</v>
      </c>
      <c r="M243" s="406" t="s">
        <v>34</v>
      </c>
      <c r="N243" s="406">
        <v>1</v>
      </c>
      <c r="O243" s="411"/>
      <c r="P243" s="412" t="str">
        <f t="shared" si="35"/>
        <v>Included</v>
      </c>
      <c r="Q243" s="413">
        <f t="shared" si="36"/>
        <v>0</v>
      </c>
      <c r="R243" s="350">
        <f t="shared" si="37"/>
        <v>0</v>
      </c>
      <c r="S243" s="350">
        <f t="shared" si="38"/>
        <v>0</v>
      </c>
      <c r="T243" s="414">
        <f t="shared" si="39"/>
        <v>0</v>
      </c>
      <c r="U243" s="414"/>
      <c r="AD243" s="415"/>
    </row>
    <row r="244" spans="1:30" s="350" customFormat="1" x14ac:dyDescent="0.3">
      <c r="A244" s="406">
        <v>14</v>
      </c>
      <c r="B244" s="406">
        <v>7000020907</v>
      </c>
      <c r="C244" s="406">
        <v>2130</v>
      </c>
      <c r="D244" s="406">
        <v>90</v>
      </c>
      <c r="E244" s="406">
        <v>140</v>
      </c>
      <c r="F244" s="406" t="s">
        <v>626</v>
      </c>
      <c r="G244" s="406">
        <v>170004110</v>
      </c>
      <c r="H244" s="406">
        <v>998734</v>
      </c>
      <c r="I244" s="407"/>
      <c r="J244" s="408">
        <v>0.18</v>
      </c>
      <c r="K244" s="409"/>
      <c r="L244" s="410" t="s">
        <v>493</v>
      </c>
      <c r="M244" s="406" t="s">
        <v>37</v>
      </c>
      <c r="N244" s="406">
        <v>4</v>
      </c>
      <c r="O244" s="411"/>
      <c r="P244" s="412" t="str">
        <f t="shared" si="35"/>
        <v>Included</v>
      </c>
      <c r="Q244" s="413">
        <f t="shared" si="36"/>
        <v>0</v>
      </c>
      <c r="R244" s="350">
        <f t="shared" si="37"/>
        <v>0</v>
      </c>
      <c r="S244" s="350">
        <f t="shared" si="38"/>
        <v>0</v>
      </c>
      <c r="T244" s="414">
        <f t="shared" si="39"/>
        <v>0</v>
      </c>
      <c r="U244" s="414"/>
      <c r="AD244" s="415"/>
    </row>
    <row r="245" spans="1:30" s="350" customFormat="1" x14ac:dyDescent="0.3">
      <c r="A245" s="406">
        <v>15</v>
      </c>
      <c r="B245" s="406">
        <v>7000020907</v>
      </c>
      <c r="C245" s="406">
        <v>2130</v>
      </c>
      <c r="D245" s="406">
        <v>90</v>
      </c>
      <c r="E245" s="406">
        <v>150</v>
      </c>
      <c r="F245" s="406" t="s">
        <v>626</v>
      </c>
      <c r="G245" s="406">
        <v>170004086</v>
      </c>
      <c r="H245" s="406">
        <v>998734</v>
      </c>
      <c r="I245" s="407"/>
      <c r="J245" s="408">
        <v>0.18</v>
      </c>
      <c r="K245" s="409"/>
      <c r="L245" s="410" t="s">
        <v>464</v>
      </c>
      <c r="M245" s="406" t="s">
        <v>385</v>
      </c>
      <c r="N245" s="406">
        <v>17</v>
      </c>
      <c r="O245" s="411"/>
      <c r="P245" s="412" t="str">
        <f t="shared" si="35"/>
        <v>Included</v>
      </c>
      <c r="Q245" s="413">
        <f t="shared" si="36"/>
        <v>0</v>
      </c>
      <c r="R245" s="350">
        <f t="shared" si="37"/>
        <v>0</v>
      </c>
      <c r="S245" s="350">
        <f t="shared" si="38"/>
        <v>0</v>
      </c>
      <c r="T245" s="414">
        <f t="shared" si="39"/>
        <v>0</v>
      </c>
      <c r="U245" s="414"/>
      <c r="AD245" s="415"/>
    </row>
    <row r="246" spans="1:30" s="350" customFormat="1" x14ac:dyDescent="0.3">
      <c r="A246" s="406">
        <v>16</v>
      </c>
      <c r="B246" s="406">
        <v>7000020907</v>
      </c>
      <c r="C246" s="406">
        <v>2130</v>
      </c>
      <c r="D246" s="406">
        <v>90</v>
      </c>
      <c r="E246" s="406">
        <v>160</v>
      </c>
      <c r="F246" s="406" t="s">
        <v>626</v>
      </c>
      <c r="G246" s="406">
        <v>170003249</v>
      </c>
      <c r="H246" s="406">
        <v>998734</v>
      </c>
      <c r="I246" s="407"/>
      <c r="J246" s="408">
        <v>0.18</v>
      </c>
      <c r="K246" s="409"/>
      <c r="L246" s="410" t="s">
        <v>465</v>
      </c>
      <c r="M246" s="406" t="s">
        <v>37</v>
      </c>
      <c r="N246" s="406">
        <v>6</v>
      </c>
      <c r="O246" s="411"/>
      <c r="P246" s="412" t="str">
        <f t="shared" si="35"/>
        <v>Included</v>
      </c>
      <c r="Q246" s="413">
        <f t="shared" si="36"/>
        <v>0</v>
      </c>
      <c r="R246" s="350">
        <f t="shared" si="37"/>
        <v>0</v>
      </c>
      <c r="S246" s="350">
        <f t="shared" si="38"/>
        <v>0</v>
      </c>
      <c r="T246" s="414">
        <f t="shared" si="39"/>
        <v>0</v>
      </c>
      <c r="U246" s="414"/>
      <c r="AD246" s="415"/>
    </row>
    <row r="247" spans="1:30" s="350" customFormat="1" x14ac:dyDescent="0.3">
      <c r="A247" s="406">
        <v>17</v>
      </c>
      <c r="B247" s="406">
        <v>7000020907</v>
      </c>
      <c r="C247" s="406">
        <v>2130</v>
      </c>
      <c r="D247" s="406">
        <v>90</v>
      </c>
      <c r="E247" s="406">
        <v>170</v>
      </c>
      <c r="F247" s="406" t="s">
        <v>626</v>
      </c>
      <c r="G247" s="406">
        <v>170003250</v>
      </c>
      <c r="H247" s="406">
        <v>998734</v>
      </c>
      <c r="I247" s="407"/>
      <c r="J247" s="408">
        <v>0.18</v>
      </c>
      <c r="K247" s="409"/>
      <c r="L247" s="410" t="s">
        <v>40</v>
      </c>
      <c r="M247" s="406" t="s">
        <v>37</v>
      </c>
      <c r="N247" s="406">
        <v>6</v>
      </c>
      <c r="O247" s="411"/>
      <c r="P247" s="412" t="str">
        <f t="shared" si="35"/>
        <v>Included</v>
      </c>
      <c r="Q247" s="413">
        <f t="shared" si="36"/>
        <v>0</v>
      </c>
      <c r="R247" s="350">
        <f t="shared" si="37"/>
        <v>0</v>
      </c>
      <c r="S247" s="350">
        <f t="shared" si="38"/>
        <v>0</v>
      </c>
      <c r="T247" s="414">
        <f t="shared" si="39"/>
        <v>0</v>
      </c>
      <c r="U247" s="414"/>
      <c r="AD247" s="415"/>
    </row>
    <row r="248" spans="1:30" s="350" customFormat="1" x14ac:dyDescent="0.3">
      <c r="A248" s="406">
        <v>18</v>
      </c>
      <c r="B248" s="406">
        <v>7000020907</v>
      </c>
      <c r="C248" s="406">
        <v>2130</v>
      </c>
      <c r="D248" s="406">
        <v>90</v>
      </c>
      <c r="E248" s="406">
        <v>180</v>
      </c>
      <c r="F248" s="406" t="s">
        <v>626</v>
      </c>
      <c r="G248" s="406">
        <v>170003045</v>
      </c>
      <c r="H248" s="406">
        <v>998734</v>
      </c>
      <c r="I248" s="407"/>
      <c r="J248" s="408">
        <v>0.18</v>
      </c>
      <c r="K248" s="409"/>
      <c r="L248" s="410" t="s">
        <v>628</v>
      </c>
      <c r="M248" s="406" t="s">
        <v>34</v>
      </c>
      <c r="N248" s="406">
        <v>2</v>
      </c>
      <c r="O248" s="411"/>
      <c r="P248" s="412" t="str">
        <f t="shared" si="35"/>
        <v>Included</v>
      </c>
      <c r="Q248" s="413">
        <f t="shared" si="36"/>
        <v>0</v>
      </c>
      <c r="R248" s="350">
        <f t="shared" si="37"/>
        <v>0</v>
      </c>
      <c r="S248" s="350">
        <f t="shared" si="38"/>
        <v>0</v>
      </c>
      <c r="T248" s="414">
        <f t="shared" si="39"/>
        <v>0</v>
      </c>
      <c r="U248" s="414"/>
      <c r="AD248" s="415"/>
    </row>
    <row r="249" spans="1:30" s="350" customFormat="1" ht="31.5" x14ac:dyDescent="0.3">
      <c r="A249" s="406">
        <v>19</v>
      </c>
      <c r="B249" s="406">
        <v>7000020907</v>
      </c>
      <c r="C249" s="406">
        <v>2130</v>
      </c>
      <c r="D249" s="406">
        <v>90</v>
      </c>
      <c r="E249" s="406">
        <v>190</v>
      </c>
      <c r="F249" s="406" t="s">
        <v>626</v>
      </c>
      <c r="G249" s="406">
        <v>170003745</v>
      </c>
      <c r="H249" s="406">
        <v>998736</v>
      </c>
      <c r="I249" s="407"/>
      <c r="J249" s="408">
        <v>0.18</v>
      </c>
      <c r="K249" s="409"/>
      <c r="L249" s="410" t="s">
        <v>629</v>
      </c>
      <c r="M249" s="406" t="s">
        <v>380</v>
      </c>
      <c r="N249" s="406">
        <v>2</v>
      </c>
      <c r="O249" s="411"/>
      <c r="P249" s="412" t="str">
        <f t="shared" si="35"/>
        <v>Included</v>
      </c>
      <c r="Q249" s="413">
        <f t="shared" si="36"/>
        <v>0</v>
      </c>
      <c r="R249" s="350">
        <f t="shared" si="37"/>
        <v>0</v>
      </c>
      <c r="S249" s="350">
        <f t="shared" si="38"/>
        <v>0</v>
      </c>
      <c r="T249" s="414">
        <f t="shared" si="39"/>
        <v>0</v>
      </c>
      <c r="U249" s="414"/>
      <c r="AD249" s="415"/>
    </row>
    <row r="250" spans="1:30" s="350" customFormat="1" x14ac:dyDescent="0.3">
      <c r="A250" s="406">
        <v>20</v>
      </c>
      <c r="B250" s="406">
        <v>7000020907</v>
      </c>
      <c r="C250" s="406">
        <v>2130</v>
      </c>
      <c r="D250" s="406">
        <v>90</v>
      </c>
      <c r="E250" s="406">
        <v>200</v>
      </c>
      <c r="F250" s="406" t="s">
        <v>626</v>
      </c>
      <c r="G250" s="406">
        <v>170004090</v>
      </c>
      <c r="H250" s="406">
        <v>998734</v>
      </c>
      <c r="I250" s="407"/>
      <c r="J250" s="408">
        <v>0.18</v>
      </c>
      <c r="K250" s="409"/>
      <c r="L250" s="410" t="s">
        <v>468</v>
      </c>
      <c r="M250" s="406" t="s">
        <v>34</v>
      </c>
      <c r="N250" s="406">
        <v>1</v>
      </c>
      <c r="O250" s="411"/>
      <c r="P250" s="412" t="str">
        <f t="shared" si="35"/>
        <v>Included</v>
      </c>
      <c r="Q250" s="413">
        <f t="shared" si="36"/>
        <v>0</v>
      </c>
      <c r="R250" s="350">
        <f t="shared" si="37"/>
        <v>0</v>
      </c>
      <c r="S250" s="350">
        <f t="shared" si="38"/>
        <v>0</v>
      </c>
      <c r="T250" s="414">
        <f t="shared" si="39"/>
        <v>0</v>
      </c>
      <c r="U250" s="414"/>
      <c r="AD250" s="415"/>
    </row>
    <row r="251" spans="1:30" s="350" customFormat="1" x14ac:dyDescent="0.3">
      <c r="A251" s="406">
        <v>21</v>
      </c>
      <c r="B251" s="406">
        <v>7000020907</v>
      </c>
      <c r="C251" s="406">
        <v>2130</v>
      </c>
      <c r="D251" s="406">
        <v>90</v>
      </c>
      <c r="E251" s="406">
        <v>210</v>
      </c>
      <c r="F251" s="406" t="s">
        <v>626</v>
      </c>
      <c r="G251" s="406">
        <v>100035600</v>
      </c>
      <c r="H251" s="406">
        <v>995461</v>
      </c>
      <c r="I251" s="407"/>
      <c r="J251" s="408">
        <v>0.18</v>
      </c>
      <c r="K251" s="409"/>
      <c r="L251" s="410" t="s">
        <v>469</v>
      </c>
      <c r="M251" s="406" t="s">
        <v>34</v>
      </c>
      <c r="N251" s="406">
        <v>1</v>
      </c>
      <c r="O251" s="411"/>
      <c r="P251" s="412" t="str">
        <f t="shared" si="35"/>
        <v>Included</v>
      </c>
      <c r="Q251" s="413">
        <f t="shared" si="36"/>
        <v>0</v>
      </c>
      <c r="R251" s="350">
        <f t="shared" si="37"/>
        <v>0</v>
      </c>
      <c r="S251" s="350">
        <f t="shared" si="38"/>
        <v>0</v>
      </c>
      <c r="T251" s="414">
        <f t="shared" si="39"/>
        <v>0</v>
      </c>
      <c r="U251" s="414"/>
      <c r="AD251" s="415"/>
    </row>
    <row r="252" spans="1:30" s="350" customFormat="1" x14ac:dyDescent="0.3">
      <c r="A252" s="406">
        <v>22</v>
      </c>
      <c r="B252" s="406">
        <v>7000020907</v>
      </c>
      <c r="C252" s="406">
        <v>2130</v>
      </c>
      <c r="D252" s="406">
        <v>90</v>
      </c>
      <c r="E252" s="406">
        <v>220</v>
      </c>
      <c r="F252" s="406" t="s">
        <v>626</v>
      </c>
      <c r="G252" s="406">
        <v>100035601</v>
      </c>
      <c r="H252" s="406">
        <v>998739</v>
      </c>
      <c r="I252" s="407"/>
      <c r="J252" s="408">
        <v>0.18</v>
      </c>
      <c r="K252" s="409"/>
      <c r="L252" s="410" t="s">
        <v>470</v>
      </c>
      <c r="M252" s="406" t="s">
        <v>34</v>
      </c>
      <c r="N252" s="406">
        <v>1</v>
      </c>
      <c r="O252" s="411"/>
      <c r="P252" s="412" t="str">
        <f t="shared" si="35"/>
        <v>Included</v>
      </c>
      <c r="Q252" s="413">
        <f t="shared" si="36"/>
        <v>0</v>
      </c>
      <c r="R252" s="350">
        <f t="shared" si="37"/>
        <v>0</v>
      </c>
      <c r="S252" s="350">
        <f t="shared" si="38"/>
        <v>0</v>
      </c>
      <c r="T252" s="414">
        <f t="shared" si="39"/>
        <v>0</v>
      </c>
      <c r="U252" s="414"/>
      <c r="AD252" s="415"/>
    </row>
    <row r="253" spans="1:30" s="350" customFormat="1" x14ac:dyDescent="0.3">
      <c r="A253" s="406">
        <v>23</v>
      </c>
      <c r="B253" s="406">
        <v>7000020907</v>
      </c>
      <c r="C253" s="406">
        <v>2130</v>
      </c>
      <c r="D253" s="406">
        <v>90</v>
      </c>
      <c r="E253" s="406">
        <v>230</v>
      </c>
      <c r="F253" s="406" t="s">
        <v>626</v>
      </c>
      <c r="G253" s="406">
        <v>170004093</v>
      </c>
      <c r="H253" s="406">
        <v>998734</v>
      </c>
      <c r="I253" s="407"/>
      <c r="J253" s="408">
        <v>0.18</v>
      </c>
      <c r="K253" s="409"/>
      <c r="L253" s="410" t="s">
        <v>471</v>
      </c>
      <c r="M253" s="406" t="s">
        <v>37</v>
      </c>
      <c r="N253" s="406">
        <v>1</v>
      </c>
      <c r="O253" s="411"/>
      <c r="P253" s="412" t="str">
        <f t="shared" si="35"/>
        <v>Included</v>
      </c>
      <c r="Q253" s="413">
        <f t="shared" si="36"/>
        <v>0</v>
      </c>
      <c r="R253" s="350">
        <f t="shared" si="37"/>
        <v>0</v>
      </c>
      <c r="S253" s="350">
        <f t="shared" si="38"/>
        <v>0</v>
      </c>
      <c r="T253" s="414">
        <f t="shared" si="39"/>
        <v>0</v>
      </c>
      <c r="U253" s="414"/>
      <c r="AD253" s="415"/>
    </row>
    <row r="254" spans="1:30" s="350" customFormat="1" x14ac:dyDescent="0.3">
      <c r="A254" s="406">
        <v>24</v>
      </c>
      <c r="B254" s="406">
        <v>7000020907</v>
      </c>
      <c r="C254" s="406">
        <v>2130</v>
      </c>
      <c r="D254" s="406">
        <v>90</v>
      </c>
      <c r="E254" s="896">
        <v>240</v>
      </c>
      <c r="F254" s="406" t="s">
        <v>626</v>
      </c>
      <c r="G254" s="406">
        <v>170004144</v>
      </c>
      <c r="H254" s="406">
        <v>998734</v>
      </c>
      <c r="I254" s="407"/>
      <c r="J254" s="408">
        <v>0.18</v>
      </c>
      <c r="K254" s="409"/>
      <c r="L254" s="410" t="s">
        <v>454</v>
      </c>
      <c r="M254" s="406" t="s">
        <v>37</v>
      </c>
      <c r="N254" s="406">
        <v>104</v>
      </c>
      <c r="O254" s="411"/>
      <c r="P254" s="412" t="str">
        <f t="shared" si="35"/>
        <v>Included</v>
      </c>
      <c r="Q254" s="413">
        <f t="shared" si="36"/>
        <v>0</v>
      </c>
      <c r="R254" s="350">
        <f t="shared" si="37"/>
        <v>0</v>
      </c>
      <c r="S254" s="350">
        <f t="shared" si="38"/>
        <v>0</v>
      </c>
      <c r="T254" s="414">
        <f t="shared" si="39"/>
        <v>0</v>
      </c>
      <c r="U254" s="414"/>
      <c r="AD254" s="415"/>
    </row>
    <row r="255" spans="1:30" s="350" customFormat="1" x14ac:dyDescent="0.3">
      <c r="A255" s="406">
        <v>25</v>
      </c>
      <c r="B255" s="406">
        <v>7000020907</v>
      </c>
      <c r="C255" s="406">
        <v>2130</v>
      </c>
      <c r="D255" s="406">
        <v>90</v>
      </c>
      <c r="E255" s="406">
        <v>250</v>
      </c>
      <c r="F255" s="406" t="s">
        <v>626</v>
      </c>
      <c r="G255" s="406">
        <v>170004112</v>
      </c>
      <c r="H255" s="406">
        <v>998734</v>
      </c>
      <c r="I255" s="407"/>
      <c r="J255" s="408">
        <v>0.18</v>
      </c>
      <c r="K255" s="409"/>
      <c r="L255" s="410" t="s">
        <v>502</v>
      </c>
      <c r="M255" s="406" t="s">
        <v>37</v>
      </c>
      <c r="N255" s="406">
        <v>26</v>
      </c>
      <c r="O255" s="411"/>
      <c r="P255" s="412" t="str">
        <f t="shared" si="35"/>
        <v>Included</v>
      </c>
      <c r="Q255" s="413">
        <f t="shared" si="36"/>
        <v>0</v>
      </c>
      <c r="R255" s="350">
        <f t="shared" si="37"/>
        <v>0</v>
      </c>
      <c r="S255" s="350">
        <f t="shared" si="38"/>
        <v>0</v>
      </c>
      <c r="T255" s="414">
        <f t="shared" si="39"/>
        <v>0</v>
      </c>
      <c r="U255" s="414"/>
      <c r="AD255" s="415"/>
    </row>
    <row r="256" spans="1:30" s="350" customFormat="1" x14ac:dyDescent="0.3">
      <c r="A256" s="406">
        <v>26</v>
      </c>
      <c r="B256" s="406">
        <v>7000020907</v>
      </c>
      <c r="C256" s="406">
        <v>2130</v>
      </c>
      <c r="D256" s="406">
        <v>90</v>
      </c>
      <c r="E256" s="406">
        <v>260</v>
      </c>
      <c r="F256" s="406" t="s">
        <v>626</v>
      </c>
      <c r="G256" s="406">
        <v>170004147</v>
      </c>
      <c r="H256" s="406">
        <v>998734</v>
      </c>
      <c r="I256" s="407"/>
      <c r="J256" s="408">
        <v>0.18</v>
      </c>
      <c r="K256" s="409"/>
      <c r="L256" s="410" t="s">
        <v>457</v>
      </c>
      <c r="M256" s="406" t="s">
        <v>37</v>
      </c>
      <c r="N256" s="406">
        <v>52</v>
      </c>
      <c r="O256" s="411"/>
      <c r="P256" s="412" t="str">
        <f t="shared" si="35"/>
        <v>Included</v>
      </c>
      <c r="Q256" s="413">
        <f t="shared" si="36"/>
        <v>0</v>
      </c>
      <c r="R256" s="350">
        <f t="shared" si="37"/>
        <v>0</v>
      </c>
      <c r="S256" s="350">
        <f t="shared" si="38"/>
        <v>0</v>
      </c>
      <c r="T256" s="414">
        <f t="shared" si="39"/>
        <v>0</v>
      </c>
      <c r="U256" s="414"/>
      <c r="AD256" s="415"/>
    </row>
    <row r="257" spans="1:42" s="350" customFormat="1" x14ac:dyDescent="0.3">
      <c r="A257" s="406">
        <v>27</v>
      </c>
      <c r="B257" s="406">
        <v>7000020907</v>
      </c>
      <c r="C257" s="406">
        <v>2130</v>
      </c>
      <c r="D257" s="406">
        <v>90</v>
      </c>
      <c r="E257" s="406">
        <v>270</v>
      </c>
      <c r="F257" s="406" t="s">
        <v>626</v>
      </c>
      <c r="G257" s="406">
        <v>170004146</v>
      </c>
      <c r="H257" s="406">
        <v>998734</v>
      </c>
      <c r="I257" s="407"/>
      <c r="J257" s="408">
        <v>0.18</v>
      </c>
      <c r="K257" s="409"/>
      <c r="L257" s="410" t="s">
        <v>456</v>
      </c>
      <c r="M257" s="406" t="s">
        <v>37</v>
      </c>
      <c r="N257" s="406">
        <v>26</v>
      </c>
      <c r="O257" s="411"/>
      <c r="P257" s="412" t="str">
        <f t="shared" si="35"/>
        <v>Included</v>
      </c>
      <c r="Q257" s="413">
        <f t="shared" si="36"/>
        <v>0</v>
      </c>
      <c r="R257" s="350">
        <f t="shared" si="37"/>
        <v>0</v>
      </c>
      <c r="S257" s="350">
        <f>IF(K257="",(R257*J257),(R257*K257))</f>
        <v>0</v>
      </c>
      <c r="T257" s="414">
        <f>+N257*O257</f>
        <v>0</v>
      </c>
      <c r="U257" s="414"/>
      <c r="AD257" s="415"/>
    </row>
    <row r="258" spans="1:42" s="350" customFormat="1" x14ac:dyDescent="0.3">
      <c r="A258" s="406">
        <v>28</v>
      </c>
      <c r="B258" s="406">
        <v>7000020907</v>
      </c>
      <c r="C258" s="406">
        <v>2130</v>
      </c>
      <c r="D258" s="406">
        <v>90</v>
      </c>
      <c r="E258" s="406">
        <v>280</v>
      </c>
      <c r="F258" s="406" t="s">
        <v>626</v>
      </c>
      <c r="G258" s="406">
        <v>170004110</v>
      </c>
      <c r="H258" s="406">
        <v>998734</v>
      </c>
      <c r="I258" s="407"/>
      <c r="J258" s="408">
        <v>0.18</v>
      </c>
      <c r="K258" s="409"/>
      <c r="L258" s="410" t="s">
        <v>493</v>
      </c>
      <c r="M258" s="406" t="s">
        <v>37</v>
      </c>
      <c r="N258" s="406">
        <v>26</v>
      </c>
      <c r="O258" s="411"/>
      <c r="P258" s="412" t="str">
        <f t="shared" si="35"/>
        <v>Included</v>
      </c>
      <c r="Q258" s="413">
        <f t="shared" si="36"/>
        <v>0</v>
      </c>
      <c r="R258" s="350">
        <f t="shared" si="37"/>
        <v>0</v>
      </c>
      <c r="S258" s="350">
        <f>IF(K258="",(R258*J258),(R258*K258))</f>
        <v>0</v>
      </c>
      <c r="T258" s="414">
        <f>+N258*O258</f>
        <v>0</v>
      </c>
      <c r="U258" s="414"/>
      <c r="AD258" s="415"/>
    </row>
    <row r="259" spans="1:42" s="350" customFormat="1" x14ac:dyDescent="0.3">
      <c r="A259" s="406">
        <v>29</v>
      </c>
      <c r="B259" s="406">
        <v>7000020907</v>
      </c>
      <c r="C259" s="406">
        <v>2130</v>
      </c>
      <c r="D259" s="406">
        <v>90</v>
      </c>
      <c r="E259" s="406">
        <v>290</v>
      </c>
      <c r="F259" s="406" t="s">
        <v>626</v>
      </c>
      <c r="G259" s="406">
        <v>100035600</v>
      </c>
      <c r="H259" s="406">
        <v>995461</v>
      </c>
      <c r="I259" s="407"/>
      <c r="J259" s="408">
        <v>0.18</v>
      </c>
      <c r="K259" s="409"/>
      <c r="L259" s="410" t="s">
        <v>469</v>
      </c>
      <c r="M259" s="406" t="s">
        <v>34</v>
      </c>
      <c r="N259" s="406">
        <v>26</v>
      </c>
      <c r="O259" s="411"/>
      <c r="P259" s="412" t="str">
        <f t="shared" si="35"/>
        <v>Included</v>
      </c>
      <c r="Q259" s="413">
        <f t="shared" si="36"/>
        <v>0</v>
      </c>
      <c r="R259" s="350">
        <f t="shared" si="37"/>
        <v>0</v>
      </c>
      <c r="S259" s="350">
        <f>IF(K259="",(R259*J259),(R259*K259))</f>
        <v>0</v>
      </c>
      <c r="T259" s="414">
        <f>+N259*O259</f>
        <v>0</v>
      </c>
      <c r="U259" s="414"/>
      <c r="AD259" s="415"/>
    </row>
    <row r="260" spans="1:42" s="350" customFormat="1" x14ac:dyDescent="0.3">
      <c r="A260" s="406">
        <v>30</v>
      </c>
      <c r="B260" s="406">
        <v>7000020907</v>
      </c>
      <c r="C260" s="406">
        <v>2130</v>
      </c>
      <c r="D260" s="406">
        <v>90</v>
      </c>
      <c r="E260" s="406">
        <v>300</v>
      </c>
      <c r="F260" s="406" t="s">
        <v>626</v>
      </c>
      <c r="G260" s="406">
        <v>100035601</v>
      </c>
      <c r="H260" s="406">
        <v>998739</v>
      </c>
      <c r="I260" s="407"/>
      <c r="J260" s="408">
        <v>0.18</v>
      </c>
      <c r="K260" s="409"/>
      <c r="L260" s="410" t="s">
        <v>470</v>
      </c>
      <c r="M260" s="406" t="s">
        <v>34</v>
      </c>
      <c r="N260" s="406">
        <v>26</v>
      </c>
      <c r="O260" s="411"/>
      <c r="P260" s="412" t="str">
        <f t="shared" si="35"/>
        <v>Included</v>
      </c>
      <c r="Q260" s="413">
        <f t="shared" si="36"/>
        <v>0</v>
      </c>
      <c r="R260" s="350">
        <f t="shared" si="37"/>
        <v>0</v>
      </c>
      <c r="S260" s="350">
        <f>IF(K260="",(R260*J260),(R260*K260))</f>
        <v>0</v>
      </c>
      <c r="T260" s="414">
        <f>+N260*O260</f>
        <v>0</v>
      </c>
      <c r="U260" s="414"/>
      <c r="AD260" s="415"/>
    </row>
    <row r="261" spans="1:42" s="350" customFormat="1" x14ac:dyDescent="0.3">
      <c r="A261" s="406">
        <v>31</v>
      </c>
      <c r="B261" s="406">
        <v>7000020907</v>
      </c>
      <c r="C261" s="406">
        <v>2130</v>
      </c>
      <c r="D261" s="406">
        <v>90</v>
      </c>
      <c r="E261" s="406">
        <v>310</v>
      </c>
      <c r="F261" s="406" t="s">
        <v>626</v>
      </c>
      <c r="G261" s="406">
        <v>170003715</v>
      </c>
      <c r="H261" s="406">
        <v>998736</v>
      </c>
      <c r="I261" s="407"/>
      <c r="J261" s="408">
        <v>0.18</v>
      </c>
      <c r="K261" s="409"/>
      <c r="L261" s="410" t="s">
        <v>494</v>
      </c>
      <c r="M261" s="406" t="s">
        <v>34</v>
      </c>
      <c r="N261" s="406">
        <v>1</v>
      </c>
      <c r="O261" s="411"/>
      <c r="P261" s="412" t="str">
        <f t="shared" si="35"/>
        <v>Included</v>
      </c>
      <c r="Q261" s="413">
        <f t="shared" si="36"/>
        <v>0</v>
      </c>
      <c r="R261" s="350">
        <f t="shared" si="37"/>
        <v>0</v>
      </c>
      <c r="S261" s="350">
        <f t="shared" ref="S261:S285" si="40">IF(K261="",(R261*J261),(R261*K261))</f>
        <v>0</v>
      </c>
      <c r="T261" s="414">
        <f t="shared" ref="T261:T285" si="41">+N261*O261</f>
        <v>0</v>
      </c>
      <c r="U261" s="414"/>
      <c r="AD261" s="415"/>
    </row>
    <row r="262" spans="1:42" ht="20.25" customHeight="1" x14ac:dyDescent="0.3">
      <c r="A262" s="402"/>
      <c r="B262" s="403" t="s">
        <v>544</v>
      </c>
      <c r="C262" s="404" t="s">
        <v>566</v>
      </c>
      <c r="D262" s="404"/>
      <c r="E262" s="404"/>
      <c r="F262" s="404"/>
      <c r="G262" s="404"/>
      <c r="H262" s="404"/>
      <c r="I262" s="404"/>
      <c r="J262" s="404"/>
      <c r="K262" s="404"/>
      <c r="L262" s="404"/>
      <c r="M262" s="404"/>
      <c r="N262" s="404"/>
      <c r="O262" s="404"/>
      <c r="P262" s="404"/>
      <c r="Q262" s="405"/>
      <c r="R262" s="377"/>
      <c r="S262" s="377"/>
      <c r="T262" s="377"/>
      <c r="U262" s="377"/>
      <c r="AL262" s="994" t="s">
        <v>143</v>
      </c>
      <c r="AM262" s="994"/>
      <c r="AN262" s="379" t="s">
        <v>144</v>
      </c>
      <c r="AO262" s="994" t="s">
        <v>145</v>
      </c>
      <c r="AP262" s="994"/>
    </row>
    <row r="263" spans="1:42" s="350" customFormat="1" x14ac:dyDescent="0.3">
      <c r="A263" s="406">
        <v>1</v>
      </c>
      <c r="B263" s="406">
        <v>7000020907</v>
      </c>
      <c r="C263" s="406">
        <v>2450</v>
      </c>
      <c r="D263" s="406">
        <v>90</v>
      </c>
      <c r="E263" s="406">
        <v>10</v>
      </c>
      <c r="F263" s="406" t="s">
        <v>626</v>
      </c>
      <c r="G263" s="406">
        <v>170004392</v>
      </c>
      <c r="H263" s="406">
        <v>998734</v>
      </c>
      <c r="I263" s="407"/>
      <c r="J263" s="408">
        <v>0.18</v>
      </c>
      <c r="K263" s="409"/>
      <c r="L263" s="410" t="s">
        <v>423</v>
      </c>
      <c r="M263" s="406" t="s">
        <v>37</v>
      </c>
      <c r="N263" s="406">
        <v>2</v>
      </c>
      <c r="O263" s="411"/>
      <c r="P263" s="412" t="str">
        <f t="shared" si="35"/>
        <v>Included</v>
      </c>
      <c r="Q263" s="413">
        <f t="shared" si="36"/>
        <v>0</v>
      </c>
      <c r="R263" s="350">
        <f t="shared" si="37"/>
        <v>0</v>
      </c>
      <c r="S263" s="350">
        <f t="shared" si="40"/>
        <v>0</v>
      </c>
      <c r="T263" s="414">
        <f t="shared" si="41"/>
        <v>0</v>
      </c>
      <c r="U263" s="414"/>
      <c r="AD263" s="415"/>
    </row>
    <row r="264" spans="1:42" s="350" customFormat="1" ht="16.5" x14ac:dyDescent="0.3">
      <c r="A264" s="406">
        <v>2</v>
      </c>
      <c r="B264" s="406">
        <v>7000020907</v>
      </c>
      <c r="C264" s="406">
        <v>2450</v>
      </c>
      <c r="D264" s="406">
        <v>90</v>
      </c>
      <c r="E264" s="406">
        <v>20</v>
      </c>
      <c r="F264" s="406" t="s">
        <v>626</v>
      </c>
      <c r="G264" s="406">
        <v>170004049</v>
      </c>
      <c r="H264" s="406">
        <v>998734</v>
      </c>
      <c r="I264" s="407"/>
      <c r="J264" s="408">
        <v>0.18</v>
      </c>
      <c r="K264" s="409"/>
      <c r="L264" s="872" t="s">
        <v>425</v>
      </c>
      <c r="M264" s="406" t="s">
        <v>37</v>
      </c>
      <c r="N264" s="406">
        <v>8</v>
      </c>
      <c r="O264" s="411"/>
      <c r="P264" s="412" t="str">
        <f t="shared" si="35"/>
        <v>Included</v>
      </c>
      <c r="Q264" s="413">
        <f t="shared" si="36"/>
        <v>0</v>
      </c>
      <c r="R264" s="350">
        <f t="shared" si="37"/>
        <v>0</v>
      </c>
      <c r="S264" s="350">
        <f t="shared" si="40"/>
        <v>0</v>
      </c>
      <c r="T264" s="414">
        <f t="shared" si="41"/>
        <v>0</v>
      </c>
      <c r="U264" s="414"/>
      <c r="AD264" s="415"/>
    </row>
    <row r="265" spans="1:42" s="350" customFormat="1" ht="16.5" x14ac:dyDescent="0.3">
      <c r="A265" s="406">
        <v>3</v>
      </c>
      <c r="B265" s="406">
        <v>7000020907</v>
      </c>
      <c r="C265" s="406">
        <v>2450</v>
      </c>
      <c r="D265" s="406">
        <v>90</v>
      </c>
      <c r="E265" s="406">
        <v>30</v>
      </c>
      <c r="F265" s="406" t="s">
        <v>626</v>
      </c>
      <c r="G265" s="406">
        <v>170004050</v>
      </c>
      <c r="H265" s="406">
        <v>998734</v>
      </c>
      <c r="I265" s="407"/>
      <c r="J265" s="408">
        <v>0.18</v>
      </c>
      <c r="K265" s="409"/>
      <c r="L265" s="872" t="s">
        <v>426</v>
      </c>
      <c r="M265" s="406" t="s">
        <v>37</v>
      </c>
      <c r="N265" s="406">
        <v>4</v>
      </c>
      <c r="O265" s="411"/>
      <c r="P265" s="412" t="str">
        <f t="shared" si="35"/>
        <v>Included</v>
      </c>
      <c r="Q265" s="413">
        <f t="shared" si="36"/>
        <v>0</v>
      </c>
      <c r="R265" s="350">
        <f t="shared" si="37"/>
        <v>0</v>
      </c>
      <c r="S265" s="350">
        <f t="shared" si="40"/>
        <v>0</v>
      </c>
      <c r="T265" s="414">
        <f t="shared" si="41"/>
        <v>0</v>
      </c>
      <c r="U265" s="414"/>
      <c r="AD265" s="415"/>
    </row>
    <row r="266" spans="1:42" s="350" customFormat="1" ht="16.5" x14ac:dyDescent="0.3">
      <c r="A266" s="406">
        <v>4</v>
      </c>
      <c r="B266" s="406">
        <v>7000020907</v>
      </c>
      <c r="C266" s="406">
        <v>2450</v>
      </c>
      <c r="D266" s="406">
        <v>90</v>
      </c>
      <c r="E266" s="406">
        <v>40</v>
      </c>
      <c r="F266" s="406" t="s">
        <v>626</v>
      </c>
      <c r="G266" s="406">
        <v>170004051</v>
      </c>
      <c r="H266" s="406">
        <v>998734</v>
      </c>
      <c r="I266" s="407"/>
      <c r="J266" s="408">
        <v>0.18</v>
      </c>
      <c r="K266" s="409"/>
      <c r="L266" s="872" t="s">
        <v>427</v>
      </c>
      <c r="M266" s="406" t="s">
        <v>37</v>
      </c>
      <c r="N266" s="406">
        <v>76</v>
      </c>
      <c r="O266" s="411"/>
      <c r="P266" s="412" t="str">
        <f t="shared" si="35"/>
        <v>Included</v>
      </c>
      <c r="Q266" s="413">
        <f t="shared" si="36"/>
        <v>0</v>
      </c>
      <c r="R266" s="350">
        <f t="shared" si="37"/>
        <v>0</v>
      </c>
      <c r="S266" s="350">
        <f t="shared" si="40"/>
        <v>0</v>
      </c>
      <c r="T266" s="414">
        <f t="shared" si="41"/>
        <v>0</v>
      </c>
      <c r="U266" s="414"/>
      <c r="AD266" s="415"/>
    </row>
    <row r="267" spans="1:42" s="350" customFormat="1" x14ac:dyDescent="0.3">
      <c r="A267" s="406">
        <v>5</v>
      </c>
      <c r="B267" s="406">
        <v>7000020907</v>
      </c>
      <c r="C267" s="406">
        <v>2450</v>
      </c>
      <c r="D267" s="406">
        <v>90</v>
      </c>
      <c r="E267" s="406">
        <v>50</v>
      </c>
      <c r="F267" s="406" t="s">
        <v>626</v>
      </c>
      <c r="G267" s="406">
        <v>170004052</v>
      </c>
      <c r="H267" s="406">
        <v>998734</v>
      </c>
      <c r="I267" s="407"/>
      <c r="J267" s="408">
        <v>0.18</v>
      </c>
      <c r="K267" s="409"/>
      <c r="L267" s="410" t="s">
        <v>428</v>
      </c>
      <c r="M267" s="406" t="s">
        <v>37</v>
      </c>
      <c r="N267" s="406">
        <v>308</v>
      </c>
      <c r="O267" s="411"/>
      <c r="P267" s="412" t="str">
        <f t="shared" si="35"/>
        <v>Included</v>
      </c>
      <c r="Q267" s="413">
        <f t="shared" si="36"/>
        <v>0</v>
      </c>
      <c r="R267" s="350">
        <f t="shared" si="37"/>
        <v>0</v>
      </c>
      <c r="S267" s="350">
        <f t="shared" si="40"/>
        <v>0</v>
      </c>
      <c r="T267" s="414">
        <f t="shared" si="41"/>
        <v>0</v>
      </c>
      <c r="U267" s="414"/>
      <c r="AD267" s="415"/>
    </row>
    <row r="268" spans="1:42" s="350" customFormat="1" x14ac:dyDescent="0.3">
      <c r="A268" s="406">
        <v>6</v>
      </c>
      <c r="B268" s="406">
        <v>7000020907</v>
      </c>
      <c r="C268" s="406">
        <v>2450</v>
      </c>
      <c r="D268" s="406">
        <v>90</v>
      </c>
      <c r="E268" s="406">
        <v>60</v>
      </c>
      <c r="F268" s="406" t="s">
        <v>626</v>
      </c>
      <c r="G268" s="406">
        <v>170004053</v>
      </c>
      <c r="H268" s="406">
        <v>998734</v>
      </c>
      <c r="I268" s="407"/>
      <c r="J268" s="408">
        <v>0.18</v>
      </c>
      <c r="K268" s="409"/>
      <c r="L268" s="410" t="s">
        <v>429</v>
      </c>
      <c r="M268" s="406" t="s">
        <v>34</v>
      </c>
      <c r="N268" s="406">
        <v>2</v>
      </c>
      <c r="O268" s="411"/>
      <c r="P268" s="412" t="str">
        <f t="shared" si="35"/>
        <v>Included</v>
      </c>
      <c r="Q268" s="413">
        <f t="shared" si="36"/>
        <v>0</v>
      </c>
      <c r="R268" s="350">
        <f t="shared" si="37"/>
        <v>0</v>
      </c>
      <c r="S268" s="350">
        <f t="shared" si="40"/>
        <v>0</v>
      </c>
      <c r="T268" s="414">
        <f t="shared" si="41"/>
        <v>0</v>
      </c>
      <c r="U268" s="414"/>
      <c r="AD268" s="415"/>
    </row>
    <row r="269" spans="1:42" s="350" customFormat="1" x14ac:dyDescent="0.3">
      <c r="A269" s="406">
        <v>7</v>
      </c>
      <c r="B269" s="406">
        <v>7000020907</v>
      </c>
      <c r="C269" s="406">
        <v>2450</v>
      </c>
      <c r="D269" s="406">
        <v>90</v>
      </c>
      <c r="E269" s="406">
        <v>70</v>
      </c>
      <c r="F269" s="406" t="s">
        <v>626</v>
      </c>
      <c r="G269" s="406">
        <v>170004054</v>
      </c>
      <c r="H269" s="406">
        <v>998734</v>
      </c>
      <c r="I269" s="407"/>
      <c r="J269" s="408">
        <v>0.18</v>
      </c>
      <c r="K269" s="409"/>
      <c r="L269" s="410" t="s">
        <v>430</v>
      </c>
      <c r="M269" s="406" t="s">
        <v>37</v>
      </c>
      <c r="N269" s="406">
        <v>2</v>
      </c>
      <c r="O269" s="411"/>
      <c r="P269" s="412" t="str">
        <f t="shared" si="35"/>
        <v>Included</v>
      </c>
      <c r="Q269" s="413">
        <f t="shared" si="36"/>
        <v>0</v>
      </c>
      <c r="R269" s="350">
        <f t="shared" si="37"/>
        <v>0</v>
      </c>
      <c r="S269" s="350">
        <f t="shared" si="40"/>
        <v>0</v>
      </c>
      <c r="T269" s="414">
        <f t="shared" si="41"/>
        <v>0</v>
      </c>
      <c r="U269" s="414"/>
      <c r="AD269" s="415"/>
    </row>
    <row r="270" spans="1:42" s="350" customFormat="1" x14ac:dyDescent="0.3">
      <c r="A270" s="406">
        <v>8</v>
      </c>
      <c r="B270" s="406">
        <v>7000020907</v>
      </c>
      <c r="C270" s="406">
        <v>2450</v>
      </c>
      <c r="D270" s="406">
        <v>90</v>
      </c>
      <c r="E270" s="406">
        <v>80</v>
      </c>
      <c r="F270" s="406" t="s">
        <v>626</v>
      </c>
      <c r="G270" s="406">
        <v>170004055</v>
      </c>
      <c r="H270" s="406">
        <v>998734</v>
      </c>
      <c r="I270" s="407"/>
      <c r="J270" s="408">
        <v>0.18</v>
      </c>
      <c r="K270" s="409"/>
      <c r="L270" s="410" t="s">
        <v>431</v>
      </c>
      <c r="M270" s="406" t="s">
        <v>37</v>
      </c>
      <c r="N270" s="406">
        <v>2</v>
      </c>
      <c r="O270" s="411"/>
      <c r="P270" s="412" t="str">
        <f t="shared" si="35"/>
        <v>Included</v>
      </c>
      <c r="Q270" s="413">
        <f t="shared" si="36"/>
        <v>0</v>
      </c>
      <c r="R270" s="350">
        <f t="shared" si="37"/>
        <v>0</v>
      </c>
      <c r="S270" s="350">
        <f t="shared" si="40"/>
        <v>0</v>
      </c>
      <c r="T270" s="414">
        <f t="shared" si="41"/>
        <v>0</v>
      </c>
      <c r="U270" s="414"/>
      <c r="AD270" s="415"/>
    </row>
    <row r="271" spans="1:42" s="350" customFormat="1" x14ac:dyDescent="0.3">
      <c r="A271" s="406">
        <v>9</v>
      </c>
      <c r="B271" s="406">
        <v>7000020907</v>
      </c>
      <c r="C271" s="406">
        <v>2450</v>
      </c>
      <c r="D271" s="406">
        <v>90</v>
      </c>
      <c r="E271" s="406">
        <v>90</v>
      </c>
      <c r="F271" s="406" t="s">
        <v>626</v>
      </c>
      <c r="G271" s="406">
        <v>170004140</v>
      </c>
      <c r="H271" s="406">
        <v>998734</v>
      </c>
      <c r="I271" s="407"/>
      <c r="J271" s="408">
        <v>0.18</v>
      </c>
      <c r="K271" s="409"/>
      <c r="L271" s="410" t="s">
        <v>434</v>
      </c>
      <c r="M271" s="406" t="s">
        <v>37</v>
      </c>
      <c r="N271" s="406">
        <v>2</v>
      </c>
      <c r="O271" s="411"/>
      <c r="P271" s="412" t="str">
        <f t="shared" si="35"/>
        <v>Included</v>
      </c>
      <c r="Q271" s="413">
        <f t="shared" si="36"/>
        <v>0</v>
      </c>
      <c r="R271" s="350">
        <f t="shared" si="37"/>
        <v>0</v>
      </c>
      <c r="S271" s="350">
        <f t="shared" si="40"/>
        <v>0</v>
      </c>
      <c r="T271" s="414">
        <f t="shared" si="41"/>
        <v>0</v>
      </c>
      <c r="U271" s="414"/>
      <c r="AD271" s="415"/>
    </row>
    <row r="272" spans="1:42" s="350" customFormat="1" x14ac:dyDescent="0.3">
      <c r="A272" s="406">
        <v>10</v>
      </c>
      <c r="B272" s="406">
        <v>7000020907</v>
      </c>
      <c r="C272" s="406">
        <v>2450</v>
      </c>
      <c r="D272" s="406">
        <v>90</v>
      </c>
      <c r="E272" s="406">
        <v>100</v>
      </c>
      <c r="F272" s="406" t="s">
        <v>626</v>
      </c>
      <c r="G272" s="406">
        <v>170004059</v>
      </c>
      <c r="H272" s="406">
        <v>998734</v>
      </c>
      <c r="I272" s="407"/>
      <c r="J272" s="408">
        <v>0.18</v>
      </c>
      <c r="K272" s="409"/>
      <c r="L272" s="410" t="s">
        <v>435</v>
      </c>
      <c r="M272" s="406" t="s">
        <v>37</v>
      </c>
      <c r="N272" s="406">
        <v>2</v>
      </c>
      <c r="O272" s="411"/>
      <c r="P272" s="412" t="str">
        <f t="shared" si="35"/>
        <v>Included</v>
      </c>
      <c r="Q272" s="413">
        <f t="shared" si="36"/>
        <v>0</v>
      </c>
      <c r="R272" s="350">
        <f t="shared" si="37"/>
        <v>0</v>
      </c>
      <c r="S272" s="350">
        <f t="shared" si="40"/>
        <v>0</v>
      </c>
      <c r="T272" s="414">
        <f t="shared" si="41"/>
        <v>0</v>
      </c>
      <c r="U272" s="414"/>
      <c r="AD272" s="415"/>
    </row>
    <row r="273" spans="1:30" s="350" customFormat="1" x14ac:dyDescent="0.3">
      <c r="A273" s="406">
        <v>11</v>
      </c>
      <c r="B273" s="406">
        <v>7000020907</v>
      </c>
      <c r="C273" s="406">
        <v>2450</v>
      </c>
      <c r="D273" s="406">
        <v>90</v>
      </c>
      <c r="E273" s="406">
        <v>110</v>
      </c>
      <c r="F273" s="406" t="s">
        <v>626</v>
      </c>
      <c r="G273" s="406">
        <v>170001306</v>
      </c>
      <c r="H273" s="406">
        <v>998734</v>
      </c>
      <c r="I273" s="407"/>
      <c r="J273" s="408">
        <v>0.18</v>
      </c>
      <c r="K273" s="409"/>
      <c r="L273" s="410" t="s">
        <v>350</v>
      </c>
      <c r="M273" s="406" t="s">
        <v>37</v>
      </c>
      <c r="N273" s="406">
        <v>6</v>
      </c>
      <c r="O273" s="411"/>
      <c r="P273" s="412" t="str">
        <f t="shared" si="35"/>
        <v>Included</v>
      </c>
      <c r="Q273" s="413">
        <f t="shared" si="36"/>
        <v>0</v>
      </c>
      <c r="R273" s="350">
        <f t="shared" si="37"/>
        <v>0</v>
      </c>
      <c r="S273" s="350">
        <f t="shared" si="40"/>
        <v>0</v>
      </c>
      <c r="T273" s="414">
        <f t="shared" si="41"/>
        <v>0</v>
      </c>
      <c r="U273" s="414"/>
      <c r="AD273" s="415"/>
    </row>
    <row r="274" spans="1:30" s="350" customFormat="1" x14ac:dyDescent="0.3">
      <c r="A274" s="406">
        <v>12</v>
      </c>
      <c r="B274" s="406">
        <v>7000020907</v>
      </c>
      <c r="C274" s="406">
        <v>2450</v>
      </c>
      <c r="D274" s="406">
        <v>90</v>
      </c>
      <c r="E274" s="406">
        <v>120</v>
      </c>
      <c r="F274" s="406" t="s">
        <v>626</v>
      </c>
      <c r="G274" s="406">
        <v>170004063</v>
      </c>
      <c r="H274" s="406">
        <v>998734</v>
      </c>
      <c r="I274" s="407"/>
      <c r="J274" s="408">
        <v>0.18</v>
      </c>
      <c r="K274" s="409"/>
      <c r="L274" s="410" t="s">
        <v>438</v>
      </c>
      <c r="M274" s="406" t="s">
        <v>37</v>
      </c>
      <c r="N274" s="406">
        <v>2</v>
      </c>
      <c r="O274" s="411"/>
      <c r="P274" s="412" t="str">
        <f t="shared" si="35"/>
        <v>Included</v>
      </c>
      <c r="Q274" s="413">
        <f t="shared" si="36"/>
        <v>0</v>
      </c>
      <c r="R274" s="350">
        <f t="shared" si="37"/>
        <v>0</v>
      </c>
      <c r="S274" s="350">
        <f t="shared" si="40"/>
        <v>0</v>
      </c>
      <c r="T274" s="414">
        <f t="shared" si="41"/>
        <v>0</v>
      </c>
      <c r="U274" s="414"/>
      <c r="AD274" s="415"/>
    </row>
    <row r="275" spans="1:30" s="350" customFormat="1" x14ac:dyDescent="0.3">
      <c r="A275" s="406">
        <v>13</v>
      </c>
      <c r="B275" s="406">
        <v>7000020907</v>
      </c>
      <c r="C275" s="406">
        <v>2450</v>
      </c>
      <c r="D275" s="406">
        <v>90</v>
      </c>
      <c r="E275" s="406">
        <v>130</v>
      </c>
      <c r="F275" s="406" t="s">
        <v>626</v>
      </c>
      <c r="G275" s="406">
        <v>170004141</v>
      </c>
      <c r="H275" s="406">
        <v>998734</v>
      </c>
      <c r="I275" s="407"/>
      <c r="J275" s="408">
        <v>0.18</v>
      </c>
      <c r="K275" s="409"/>
      <c r="L275" s="410" t="s">
        <v>439</v>
      </c>
      <c r="M275" s="406" t="s">
        <v>37</v>
      </c>
      <c r="N275" s="406">
        <v>2</v>
      </c>
      <c r="O275" s="411"/>
      <c r="P275" s="412" t="str">
        <f t="shared" si="35"/>
        <v>Included</v>
      </c>
      <c r="Q275" s="413">
        <f t="shared" si="36"/>
        <v>0</v>
      </c>
      <c r="R275" s="350">
        <f t="shared" si="37"/>
        <v>0</v>
      </c>
      <c r="S275" s="350">
        <f t="shared" si="40"/>
        <v>0</v>
      </c>
      <c r="T275" s="414">
        <f t="shared" si="41"/>
        <v>0</v>
      </c>
      <c r="U275" s="414"/>
      <c r="AD275" s="415"/>
    </row>
    <row r="276" spans="1:30" s="350" customFormat="1" x14ac:dyDescent="0.3">
      <c r="A276" s="406">
        <v>14</v>
      </c>
      <c r="B276" s="406">
        <v>7000020907</v>
      </c>
      <c r="C276" s="406">
        <v>2450</v>
      </c>
      <c r="D276" s="406">
        <v>90</v>
      </c>
      <c r="E276" s="406">
        <v>140</v>
      </c>
      <c r="F276" s="406" t="s">
        <v>626</v>
      </c>
      <c r="G276" s="406">
        <v>170003232</v>
      </c>
      <c r="H276" s="406">
        <v>998734</v>
      </c>
      <c r="I276" s="407"/>
      <c r="J276" s="408">
        <v>0.18</v>
      </c>
      <c r="K276" s="409"/>
      <c r="L276" s="410" t="s">
        <v>356</v>
      </c>
      <c r="M276" s="406" t="s">
        <v>37</v>
      </c>
      <c r="N276" s="406">
        <v>2</v>
      </c>
      <c r="O276" s="411"/>
      <c r="P276" s="412" t="str">
        <f t="shared" si="35"/>
        <v>Included</v>
      </c>
      <c r="Q276" s="413">
        <f t="shared" si="36"/>
        <v>0</v>
      </c>
      <c r="R276" s="350">
        <f t="shared" si="37"/>
        <v>0</v>
      </c>
      <c r="S276" s="350">
        <f t="shared" si="40"/>
        <v>0</v>
      </c>
      <c r="T276" s="414">
        <f t="shared" si="41"/>
        <v>0</v>
      </c>
      <c r="U276" s="414"/>
      <c r="AD276" s="415"/>
    </row>
    <row r="277" spans="1:30" s="350" customFormat="1" x14ac:dyDescent="0.3">
      <c r="A277" s="406">
        <v>15</v>
      </c>
      <c r="B277" s="406">
        <v>7000020907</v>
      </c>
      <c r="C277" s="406">
        <v>2450</v>
      </c>
      <c r="D277" s="406">
        <v>90</v>
      </c>
      <c r="E277" s="406">
        <v>150</v>
      </c>
      <c r="F277" s="406" t="s">
        <v>626</v>
      </c>
      <c r="G277" s="406">
        <v>170004070</v>
      </c>
      <c r="H277" s="406">
        <v>998734</v>
      </c>
      <c r="I277" s="407"/>
      <c r="J277" s="408">
        <v>0.18</v>
      </c>
      <c r="K277" s="409"/>
      <c r="L277" s="410" t="s">
        <v>446</v>
      </c>
      <c r="M277" s="406" t="s">
        <v>37</v>
      </c>
      <c r="N277" s="406">
        <v>2</v>
      </c>
      <c r="O277" s="411"/>
      <c r="P277" s="412" t="str">
        <f t="shared" si="35"/>
        <v>Included</v>
      </c>
      <c r="Q277" s="413">
        <f t="shared" si="36"/>
        <v>0</v>
      </c>
      <c r="R277" s="350">
        <f t="shared" si="37"/>
        <v>0</v>
      </c>
      <c r="S277" s="350">
        <f t="shared" si="40"/>
        <v>0</v>
      </c>
      <c r="T277" s="414">
        <f t="shared" si="41"/>
        <v>0</v>
      </c>
      <c r="U277" s="414"/>
      <c r="AD277" s="415"/>
    </row>
    <row r="278" spans="1:30" s="350" customFormat="1" x14ac:dyDescent="0.3">
      <c r="A278" s="406">
        <v>16</v>
      </c>
      <c r="B278" s="406">
        <v>7000020907</v>
      </c>
      <c r="C278" s="406">
        <v>2450</v>
      </c>
      <c r="D278" s="406">
        <v>90</v>
      </c>
      <c r="E278" s="406">
        <v>160</v>
      </c>
      <c r="F278" s="406" t="s">
        <v>626</v>
      </c>
      <c r="G278" s="406">
        <v>170004073</v>
      </c>
      <c r="H278" s="406">
        <v>998734</v>
      </c>
      <c r="I278" s="407"/>
      <c r="J278" s="408">
        <v>0.18</v>
      </c>
      <c r="K278" s="409"/>
      <c r="L278" s="410" t="s">
        <v>449</v>
      </c>
      <c r="M278" s="406" t="s">
        <v>37</v>
      </c>
      <c r="N278" s="406">
        <v>1</v>
      </c>
      <c r="O278" s="411"/>
      <c r="P278" s="412" t="str">
        <f t="shared" si="35"/>
        <v>Included</v>
      </c>
      <c r="Q278" s="413">
        <f t="shared" si="36"/>
        <v>0</v>
      </c>
      <c r="R278" s="350">
        <f t="shared" si="37"/>
        <v>0</v>
      </c>
      <c r="S278" s="350">
        <f t="shared" si="40"/>
        <v>0</v>
      </c>
      <c r="T278" s="414">
        <f t="shared" si="41"/>
        <v>0</v>
      </c>
      <c r="U278" s="414"/>
      <c r="AD278" s="415"/>
    </row>
    <row r="279" spans="1:30" s="350" customFormat="1" x14ac:dyDescent="0.3">
      <c r="A279" s="406">
        <v>17</v>
      </c>
      <c r="B279" s="406">
        <v>7000020907</v>
      </c>
      <c r="C279" s="406">
        <v>2450</v>
      </c>
      <c r="D279" s="406">
        <v>90</v>
      </c>
      <c r="E279" s="406">
        <v>170</v>
      </c>
      <c r="F279" s="406" t="s">
        <v>626</v>
      </c>
      <c r="G279" s="406">
        <v>170003696</v>
      </c>
      <c r="H279" s="406">
        <v>998734</v>
      </c>
      <c r="I279" s="407"/>
      <c r="J279" s="408">
        <v>0.18</v>
      </c>
      <c r="K279" s="409"/>
      <c r="L279" s="410" t="s">
        <v>453</v>
      </c>
      <c r="M279" s="406" t="s">
        <v>34</v>
      </c>
      <c r="N279" s="406">
        <v>2</v>
      </c>
      <c r="O279" s="411"/>
      <c r="P279" s="412" t="str">
        <f t="shared" si="35"/>
        <v>Included</v>
      </c>
      <c r="Q279" s="413">
        <f t="shared" si="36"/>
        <v>0</v>
      </c>
      <c r="R279" s="350">
        <f t="shared" si="37"/>
        <v>0</v>
      </c>
      <c r="S279" s="350">
        <f t="shared" si="40"/>
        <v>0</v>
      </c>
      <c r="T279" s="414">
        <f t="shared" si="41"/>
        <v>0</v>
      </c>
      <c r="U279" s="414"/>
      <c r="AD279" s="415"/>
    </row>
    <row r="280" spans="1:30" s="350" customFormat="1" x14ac:dyDescent="0.3">
      <c r="A280" s="406">
        <v>18</v>
      </c>
      <c r="B280" s="406">
        <v>7000020907</v>
      </c>
      <c r="C280" s="406">
        <v>2450</v>
      </c>
      <c r="D280" s="406">
        <v>90</v>
      </c>
      <c r="E280" s="896">
        <v>180</v>
      </c>
      <c r="F280" s="406" t="s">
        <v>626</v>
      </c>
      <c r="G280" s="406">
        <v>170004144</v>
      </c>
      <c r="H280" s="406">
        <v>998734</v>
      </c>
      <c r="I280" s="407"/>
      <c r="J280" s="408">
        <v>0.18</v>
      </c>
      <c r="K280" s="409"/>
      <c r="L280" s="410" t="s">
        <v>454</v>
      </c>
      <c r="M280" s="406" t="s">
        <v>37</v>
      </c>
      <c r="N280" s="406">
        <v>20</v>
      </c>
      <c r="O280" s="411"/>
      <c r="P280" s="412" t="str">
        <f t="shared" si="35"/>
        <v>Included</v>
      </c>
      <c r="Q280" s="413">
        <f t="shared" si="36"/>
        <v>0</v>
      </c>
      <c r="R280" s="350">
        <f t="shared" si="37"/>
        <v>0</v>
      </c>
      <c r="S280" s="350">
        <f t="shared" si="40"/>
        <v>0</v>
      </c>
      <c r="T280" s="414">
        <f t="shared" si="41"/>
        <v>0</v>
      </c>
      <c r="U280" s="414"/>
      <c r="AD280" s="415"/>
    </row>
    <row r="281" spans="1:30" s="350" customFormat="1" x14ac:dyDescent="0.3">
      <c r="A281" s="406">
        <v>19</v>
      </c>
      <c r="B281" s="406">
        <v>7000020907</v>
      </c>
      <c r="C281" s="406">
        <v>2450</v>
      </c>
      <c r="D281" s="406">
        <v>90</v>
      </c>
      <c r="E281" s="406">
        <v>190</v>
      </c>
      <c r="F281" s="406" t="s">
        <v>626</v>
      </c>
      <c r="G281" s="406">
        <v>170004145</v>
      </c>
      <c r="H281" s="406">
        <v>998734</v>
      </c>
      <c r="I281" s="407"/>
      <c r="J281" s="408">
        <v>0.18</v>
      </c>
      <c r="K281" s="409"/>
      <c r="L281" s="410" t="s">
        <v>455</v>
      </c>
      <c r="M281" s="406" t="s">
        <v>37</v>
      </c>
      <c r="N281" s="406">
        <v>1</v>
      </c>
      <c r="O281" s="411"/>
      <c r="P281" s="412" t="str">
        <f t="shared" si="35"/>
        <v>Included</v>
      </c>
      <c r="Q281" s="413">
        <f t="shared" si="36"/>
        <v>0</v>
      </c>
      <c r="R281" s="350">
        <f t="shared" si="37"/>
        <v>0</v>
      </c>
      <c r="S281" s="350">
        <f t="shared" si="40"/>
        <v>0</v>
      </c>
      <c r="T281" s="414">
        <f t="shared" si="41"/>
        <v>0</v>
      </c>
      <c r="U281" s="414"/>
      <c r="AD281" s="415"/>
    </row>
    <row r="282" spans="1:30" s="350" customFormat="1" x14ac:dyDescent="0.3">
      <c r="A282" s="406">
        <v>20</v>
      </c>
      <c r="B282" s="406">
        <v>7000020907</v>
      </c>
      <c r="C282" s="406">
        <v>2450</v>
      </c>
      <c r="D282" s="406">
        <v>90</v>
      </c>
      <c r="E282" s="406">
        <v>200</v>
      </c>
      <c r="F282" s="406" t="s">
        <v>626</v>
      </c>
      <c r="G282" s="406">
        <v>170004146</v>
      </c>
      <c r="H282" s="406">
        <v>998734</v>
      </c>
      <c r="I282" s="407"/>
      <c r="J282" s="408">
        <v>0.18</v>
      </c>
      <c r="K282" s="409"/>
      <c r="L282" s="410" t="s">
        <v>456</v>
      </c>
      <c r="M282" s="406" t="s">
        <v>37</v>
      </c>
      <c r="N282" s="406">
        <v>4</v>
      </c>
      <c r="O282" s="411"/>
      <c r="P282" s="412" t="str">
        <f t="shared" si="35"/>
        <v>Included</v>
      </c>
      <c r="Q282" s="413">
        <f t="shared" si="36"/>
        <v>0</v>
      </c>
      <c r="R282" s="350">
        <f t="shared" si="37"/>
        <v>0</v>
      </c>
      <c r="S282" s="350">
        <f t="shared" si="40"/>
        <v>0</v>
      </c>
      <c r="T282" s="414">
        <f t="shared" si="41"/>
        <v>0</v>
      </c>
      <c r="U282" s="414"/>
      <c r="AD282" s="415"/>
    </row>
    <row r="283" spans="1:30" s="350" customFormat="1" x14ac:dyDescent="0.3">
      <c r="A283" s="406">
        <v>21</v>
      </c>
      <c r="B283" s="406">
        <v>7000020907</v>
      </c>
      <c r="C283" s="406">
        <v>2450</v>
      </c>
      <c r="D283" s="406">
        <v>90</v>
      </c>
      <c r="E283" s="896">
        <v>210</v>
      </c>
      <c r="F283" s="406" t="s">
        <v>626</v>
      </c>
      <c r="G283" s="406">
        <v>170004147</v>
      </c>
      <c r="H283" s="406">
        <v>998734</v>
      </c>
      <c r="I283" s="407"/>
      <c r="J283" s="408">
        <v>0.18</v>
      </c>
      <c r="K283" s="409"/>
      <c r="L283" s="410" t="s">
        <v>457</v>
      </c>
      <c r="M283" s="406" t="s">
        <v>37</v>
      </c>
      <c r="N283" s="406">
        <v>35</v>
      </c>
      <c r="O283" s="411"/>
      <c r="P283" s="412" t="str">
        <f t="shared" si="35"/>
        <v>Included</v>
      </c>
      <c r="Q283" s="413">
        <f t="shared" si="36"/>
        <v>0</v>
      </c>
      <c r="R283" s="350">
        <f t="shared" si="37"/>
        <v>0</v>
      </c>
      <c r="S283" s="350">
        <f t="shared" si="40"/>
        <v>0</v>
      </c>
      <c r="T283" s="414">
        <f t="shared" si="41"/>
        <v>0</v>
      </c>
      <c r="U283" s="414"/>
      <c r="AD283" s="415"/>
    </row>
    <row r="284" spans="1:30" s="350" customFormat="1" x14ac:dyDescent="0.3">
      <c r="A284" s="406">
        <v>22</v>
      </c>
      <c r="B284" s="406">
        <v>7000020907</v>
      </c>
      <c r="C284" s="406">
        <v>2450</v>
      </c>
      <c r="D284" s="406">
        <v>90</v>
      </c>
      <c r="E284" s="406">
        <v>220</v>
      </c>
      <c r="F284" s="406" t="s">
        <v>626</v>
      </c>
      <c r="G284" s="406">
        <v>170004150</v>
      </c>
      <c r="H284" s="406">
        <v>998734</v>
      </c>
      <c r="I284" s="407"/>
      <c r="J284" s="408">
        <v>0.18</v>
      </c>
      <c r="K284" s="409"/>
      <c r="L284" s="410" t="s">
        <v>503</v>
      </c>
      <c r="M284" s="406" t="s">
        <v>37</v>
      </c>
      <c r="N284" s="406">
        <v>1</v>
      </c>
      <c r="O284" s="411"/>
      <c r="P284" s="412" t="str">
        <f t="shared" si="35"/>
        <v>Included</v>
      </c>
      <c r="Q284" s="413">
        <f t="shared" si="36"/>
        <v>0</v>
      </c>
      <c r="R284" s="350">
        <f t="shared" si="37"/>
        <v>0</v>
      </c>
      <c r="S284" s="350">
        <f t="shared" si="40"/>
        <v>0</v>
      </c>
      <c r="T284" s="414">
        <f t="shared" si="41"/>
        <v>0</v>
      </c>
      <c r="U284" s="414"/>
      <c r="AD284" s="415"/>
    </row>
    <row r="285" spans="1:30" s="350" customFormat="1" x14ac:dyDescent="0.3">
      <c r="A285" s="406">
        <v>23</v>
      </c>
      <c r="B285" s="406">
        <v>7000020907</v>
      </c>
      <c r="C285" s="406">
        <v>2450</v>
      </c>
      <c r="D285" s="406">
        <v>90</v>
      </c>
      <c r="E285" s="406">
        <v>230</v>
      </c>
      <c r="F285" s="406" t="s">
        <v>626</v>
      </c>
      <c r="G285" s="406">
        <v>170004080</v>
      </c>
      <c r="H285" s="406">
        <v>998734</v>
      </c>
      <c r="I285" s="407"/>
      <c r="J285" s="408">
        <v>0.18</v>
      </c>
      <c r="K285" s="409"/>
      <c r="L285" s="410" t="s">
        <v>458</v>
      </c>
      <c r="M285" s="406" t="s">
        <v>37</v>
      </c>
      <c r="N285" s="406">
        <v>3</v>
      </c>
      <c r="O285" s="411"/>
      <c r="P285" s="412" t="str">
        <f t="shared" si="35"/>
        <v>Included</v>
      </c>
      <c r="Q285" s="413">
        <f t="shared" si="36"/>
        <v>0</v>
      </c>
      <c r="R285" s="350">
        <f t="shared" si="37"/>
        <v>0</v>
      </c>
      <c r="S285" s="350">
        <f t="shared" si="40"/>
        <v>0</v>
      </c>
      <c r="T285" s="414">
        <f t="shared" si="41"/>
        <v>0</v>
      </c>
      <c r="U285" s="414"/>
      <c r="AD285" s="415"/>
    </row>
    <row r="286" spans="1:30" s="350" customFormat="1" x14ac:dyDescent="0.3">
      <c r="A286" s="406">
        <v>24</v>
      </c>
      <c r="B286" s="406">
        <v>7000020907</v>
      </c>
      <c r="C286" s="406">
        <v>2450</v>
      </c>
      <c r="D286" s="406">
        <v>90</v>
      </c>
      <c r="E286" s="406">
        <v>240</v>
      </c>
      <c r="F286" s="406" t="s">
        <v>626</v>
      </c>
      <c r="G286" s="406">
        <v>170004081</v>
      </c>
      <c r="H286" s="406">
        <v>998734</v>
      </c>
      <c r="I286" s="407"/>
      <c r="J286" s="408">
        <v>0.18</v>
      </c>
      <c r="K286" s="409"/>
      <c r="L286" s="410" t="s">
        <v>459</v>
      </c>
      <c r="M286" s="406" t="s">
        <v>37</v>
      </c>
      <c r="N286" s="406">
        <v>2</v>
      </c>
      <c r="O286" s="411"/>
      <c r="P286" s="412" t="str">
        <f t="shared" si="35"/>
        <v>Included</v>
      </c>
      <c r="Q286" s="413">
        <f t="shared" si="36"/>
        <v>0</v>
      </c>
      <c r="R286" s="350">
        <f t="shared" si="37"/>
        <v>0</v>
      </c>
      <c r="S286" s="350">
        <f>IF(K286="",(R286*J286),(R286*K286))</f>
        <v>0</v>
      </c>
      <c r="T286" s="414">
        <f>+N286*O286</f>
        <v>0</v>
      </c>
      <c r="U286" s="414"/>
      <c r="AD286" s="415"/>
    </row>
    <row r="287" spans="1:30" s="350" customFormat="1" x14ac:dyDescent="0.3">
      <c r="A287" s="406">
        <v>25</v>
      </c>
      <c r="B287" s="406">
        <v>7000020907</v>
      </c>
      <c r="C287" s="406">
        <v>2450</v>
      </c>
      <c r="D287" s="406">
        <v>90</v>
      </c>
      <c r="E287" s="406">
        <v>250</v>
      </c>
      <c r="F287" s="406" t="s">
        <v>626</v>
      </c>
      <c r="G287" s="406">
        <v>170004083</v>
      </c>
      <c r="H287" s="406">
        <v>998734</v>
      </c>
      <c r="I287" s="407"/>
      <c r="J287" s="408">
        <v>0.18</v>
      </c>
      <c r="K287" s="409"/>
      <c r="L287" s="410" t="s">
        <v>461</v>
      </c>
      <c r="M287" s="406" t="s">
        <v>37</v>
      </c>
      <c r="N287" s="406">
        <v>1</v>
      </c>
      <c r="O287" s="411"/>
      <c r="P287" s="412" t="str">
        <f t="shared" si="35"/>
        <v>Included</v>
      </c>
      <c r="Q287" s="413">
        <f t="shared" si="36"/>
        <v>0</v>
      </c>
      <c r="R287" s="350">
        <f t="shared" si="37"/>
        <v>0</v>
      </c>
      <c r="S287" s="350">
        <f>IF(K287="",(R287*J287),(R287*K287))</f>
        <v>0</v>
      </c>
      <c r="T287" s="414">
        <f>+N287*O287</f>
        <v>0</v>
      </c>
      <c r="U287" s="414"/>
      <c r="AD287" s="415"/>
    </row>
    <row r="288" spans="1:30" s="350" customFormat="1" x14ac:dyDescent="0.3">
      <c r="A288" s="406">
        <v>26</v>
      </c>
      <c r="B288" s="406">
        <v>7000020907</v>
      </c>
      <c r="C288" s="406">
        <v>2450</v>
      </c>
      <c r="D288" s="406">
        <v>90</v>
      </c>
      <c r="E288" s="406">
        <v>260</v>
      </c>
      <c r="F288" s="406" t="s">
        <v>626</v>
      </c>
      <c r="G288" s="406">
        <v>170004084</v>
      </c>
      <c r="H288" s="406">
        <v>998734</v>
      </c>
      <c r="I288" s="407"/>
      <c r="J288" s="408">
        <v>0.18</v>
      </c>
      <c r="K288" s="409"/>
      <c r="L288" s="410" t="s">
        <v>462</v>
      </c>
      <c r="M288" s="406" t="s">
        <v>37</v>
      </c>
      <c r="N288" s="406">
        <v>2</v>
      </c>
      <c r="O288" s="411"/>
      <c r="P288" s="412" t="str">
        <f t="shared" si="35"/>
        <v>Included</v>
      </c>
      <c r="Q288" s="413">
        <f t="shared" si="36"/>
        <v>0</v>
      </c>
      <c r="R288" s="350">
        <f t="shared" si="37"/>
        <v>0</v>
      </c>
      <c r="S288" s="350">
        <f>IF(K288="",(R288*J288),(R288*K288))</f>
        <v>0</v>
      </c>
      <c r="T288" s="414">
        <f>+N288*O288</f>
        <v>0</v>
      </c>
      <c r="U288" s="414"/>
      <c r="AD288" s="415"/>
    </row>
    <row r="289" spans="1:30" s="350" customFormat="1" x14ac:dyDescent="0.3">
      <c r="A289" s="406">
        <v>27</v>
      </c>
      <c r="B289" s="406">
        <v>7000020907</v>
      </c>
      <c r="C289" s="406">
        <v>2450</v>
      </c>
      <c r="D289" s="406">
        <v>90</v>
      </c>
      <c r="E289" s="406">
        <v>270</v>
      </c>
      <c r="F289" s="406" t="s">
        <v>626</v>
      </c>
      <c r="G289" s="406">
        <v>170003713</v>
      </c>
      <c r="H289" s="406">
        <v>998736</v>
      </c>
      <c r="I289" s="407"/>
      <c r="J289" s="408">
        <v>0.18</v>
      </c>
      <c r="K289" s="409"/>
      <c r="L289" s="410" t="s">
        <v>379</v>
      </c>
      <c r="M289" s="406" t="s">
        <v>380</v>
      </c>
      <c r="N289" s="406">
        <v>1</v>
      </c>
      <c r="O289" s="411"/>
      <c r="P289" s="412" t="str">
        <f t="shared" si="35"/>
        <v>Included</v>
      </c>
      <c r="Q289" s="413">
        <f t="shared" si="36"/>
        <v>0</v>
      </c>
      <c r="R289" s="350">
        <f t="shared" si="37"/>
        <v>0</v>
      </c>
      <c r="S289" s="350">
        <f t="shared" ref="S289:S297" si="42">IF(K289="",(R289*J289),(R289*K289))</f>
        <v>0</v>
      </c>
      <c r="T289" s="414">
        <f t="shared" ref="T289:T297" si="43">+N289*O289</f>
        <v>0</v>
      </c>
      <c r="U289" s="414"/>
      <c r="AD289" s="415"/>
    </row>
    <row r="290" spans="1:30" s="350" customFormat="1" x14ac:dyDescent="0.3">
      <c r="A290" s="406">
        <v>28</v>
      </c>
      <c r="B290" s="406">
        <v>7000020907</v>
      </c>
      <c r="C290" s="406">
        <v>2450</v>
      </c>
      <c r="D290" s="406">
        <v>90</v>
      </c>
      <c r="E290" s="406">
        <v>280</v>
      </c>
      <c r="F290" s="406" t="s">
        <v>626</v>
      </c>
      <c r="G290" s="406">
        <v>170001322</v>
      </c>
      <c r="H290" s="406">
        <v>998734</v>
      </c>
      <c r="I290" s="407"/>
      <c r="J290" s="408">
        <v>0.18</v>
      </c>
      <c r="K290" s="409"/>
      <c r="L290" s="410" t="s">
        <v>381</v>
      </c>
      <c r="M290" s="406" t="s">
        <v>37</v>
      </c>
      <c r="N290" s="406">
        <v>1</v>
      </c>
      <c r="O290" s="411"/>
      <c r="P290" s="412" t="str">
        <f t="shared" si="35"/>
        <v>Included</v>
      </c>
      <c r="Q290" s="413">
        <f t="shared" si="36"/>
        <v>0</v>
      </c>
      <c r="R290" s="350">
        <f t="shared" si="37"/>
        <v>0</v>
      </c>
      <c r="S290" s="350">
        <f t="shared" si="42"/>
        <v>0</v>
      </c>
      <c r="T290" s="414">
        <f t="shared" si="43"/>
        <v>0</v>
      </c>
      <c r="U290" s="414"/>
      <c r="AD290" s="415"/>
    </row>
    <row r="291" spans="1:30" s="350" customFormat="1" x14ac:dyDescent="0.3">
      <c r="A291" s="406">
        <v>29</v>
      </c>
      <c r="B291" s="406">
        <v>7000020907</v>
      </c>
      <c r="C291" s="406">
        <v>2450</v>
      </c>
      <c r="D291" s="406">
        <v>90</v>
      </c>
      <c r="E291" s="406">
        <v>290</v>
      </c>
      <c r="F291" s="406" t="s">
        <v>626</v>
      </c>
      <c r="G291" s="406">
        <v>170001323</v>
      </c>
      <c r="H291" s="406">
        <v>998734</v>
      </c>
      <c r="I291" s="407"/>
      <c r="J291" s="408">
        <v>0.18</v>
      </c>
      <c r="K291" s="409"/>
      <c r="L291" s="410" t="s">
        <v>382</v>
      </c>
      <c r="M291" s="406" t="s">
        <v>37</v>
      </c>
      <c r="N291" s="406">
        <v>1</v>
      </c>
      <c r="O291" s="411"/>
      <c r="P291" s="412" t="str">
        <f t="shared" si="35"/>
        <v>Included</v>
      </c>
      <c r="Q291" s="413">
        <f t="shared" si="36"/>
        <v>0</v>
      </c>
      <c r="R291" s="350">
        <f t="shared" si="37"/>
        <v>0</v>
      </c>
      <c r="S291" s="350">
        <f t="shared" si="42"/>
        <v>0</v>
      </c>
      <c r="T291" s="414">
        <f t="shared" si="43"/>
        <v>0</v>
      </c>
      <c r="U291" s="414"/>
      <c r="AD291" s="415"/>
    </row>
    <row r="292" spans="1:30" s="350" customFormat="1" x14ac:dyDescent="0.3">
      <c r="A292" s="406">
        <v>30</v>
      </c>
      <c r="B292" s="406">
        <v>7000020907</v>
      </c>
      <c r="C292" s="406">
        <v>2450</v>
      </c>
      <c r="D292" s="406">
        <v>90</v>
      </c>
      <c r="E292" s="406">
        <v>300</v>
      </c>
      <c r="F292" s="406" t="s">
        <v>626</v>
      </c>
      <c r="G292" s="406">
        <v>170004085</v>
      </c>
      <c r="H292" s="406">
        <v>998734</v>
      </c>
      <c r="I292" s="407"/>
      <c r="J292" s="408">
        <v>0.18</v>
      </c>
      <c r="K292" s="409"/>
      <c r="L292" s="410" t="s">
        <v>463</v>
      </c>
      <c r="M292" s="406" t="s">
        <v>37</v>
      </c>
      <c r="N292" s="406">
        <v>2</v>
      </c>
      <c r="O292" s="411"/>
      <c r="P292" s="412" t="str">
        <f t="shared" si="35"/>
        <v>Included</v>
      </c>
      <c r="Q292" s="413">
        <f t="shared" si="36"/>
        <v>0</v>
      </c>
      <c r="R292" s="350">
        <f t="shared" si="37"/>
        <v>0</v>
      </c>
      <c r="S292" s="350">
        <f t="shared" si="42"/>
        <v>0</v>
      </c>
      <c r="T292" s="414">
        <f t="shared" si="43"/>
        <v>0</v>
      </c>
      <c r="U292" s="414"/>
      <c r="AD292" s="415"/>
    </row>
    <row r="293" spans="1:30" s="350" customFormat="1" x14ac:dyDescent="0.3">
      <c r="A293" s="406">
        <v>31</v>
      </c>
      <c r="B293" s="406">
        <v>7000020907</v>
      </c>
      <c r="C293" s="406">
        <v>2450</v>
      </c>
      <c r="D293" s="406">
        <v>90</v>
      </c>
      <c r="E293" s="406">
        <v>310</v>
      </c>
      <c r="F293" s="406" t="s">
        <v>626</v>
      </c>
      <c r="G293" s="406">
        <v>170004086</v>
      </c>
      <c r="H293" s="406">
        <v>998734</v>
      </c>
      <c r="I293" s="407"/>
      <c r="J293" s="408">
        <v>0.18</v>
      </c>
      <c r="K293" s="409"/>
      <c r="L293" s="410" t="s">
        <v>464</v>
      </c>
      <c r="M293" s="406" t="s">
        <v>385</v>
      </c>
      <c r="N293" s="406">
        <v>17</v>
      </c>
      <c r="O293" s="411"/>
      <c r="P293" s="412" t="str">
        <f t="shared" si="35"/>
        <v>Included</v>
      </c>
      <c r="Q293" s="413">
        <f t="shared" si="36"/>
        <v>0</v>
      </c>
      <c r="R293" s="350">
        <f t="shared" si="37"/>
        <v>0</v>
      </c>
      <c r="S293" s="350">
        <f t="shared" si="42"/>
        <v>0</v>
      </c>
      <c r="T293" s="414">
        <f t="shared" si="43"/>
        <v>0</v>
      </c>
      <c r="U293" s="414"/>
      <c r="AD293" s="415"/>
    </row>
    <row r="294" spans="1:30" s="350" customFormat="1" x14ac:dyDescent="0.3">
      <c r="A294" s="406">
        <v>32</v>
      </c>
      <c r="B294" s="406">
        <v>7000020907</v>
      </c>
      <c r="C294" s="406">
        <v>2450</v>
      </c>
      <c r="D294" s="406">
        <v>90</v>
      </c>
      <c r="E294" s="406">
        <v>320</v>
      </c>
      <c r="F294" s="406" t="s">
        <v>626</v>
      </c>
      <c r="G294" s="406">
        <v>170003249</v>
      </c>
      <c r="H294" s="406">
        <v>998734</v>
      </c>
      <c r="I294" s="407"/>
      <c r="J294" s="408">
        <v>0.18</v>
      </c>
      <c r="K294" s="409"/>
      <c r="L294" s="410" t="s">
        <v>465</v>
      </c>
      <c r="M294" s="406" t="s">
        <v>37</v>
      </c>
      <c r="N294" s="406">
        <v>6</v>
      </c>
      <c r="O294" s="411"/>
      <c r="P294" s="412" t="str">
        <f t="shared" si="35"/>
        <v>Included</v>
      </c>
      <c r="Q294" s="413">
        <f t="shared" si="36"/>
        <v>0</v>
      </c>
      <c r="R294" s="350">
        <f t="shared" si="37"/>
        <v>0</v>
      </c>
      <c r="S294" s="350">
        <f t="shared" si="42"/>
        <v>0</v>
      </c>
      <c r="T294" s="414">
        <f t="shared" si="43"/>
        <v>0</v>
      </c>
      <c r="U294" s="414"/>
      <c r="AD294" s="415"/>
    </row>
    <row r="295" spans="1:30" s="350" customFormat="1" x14ac:dyDescent="0.3">
      <c r="A295" s="406">
        <v>33</v>
      </c>
      <c r="B295" s="406">
        <v>7000020907</v>
      </c>
      <c r="C295" s="406">
        <v>2450</v>
      </c>
      <c r="D295" s="406">
        <v>90</v>
      </c>
      <c r="E295" s="406">
        <v>330</v>
      </c>
      <c r="F295" s="406" t="s">
        <v>626</v>
      </c>
      <c r="G295" s="406">
        <v>170003250</v>
      </c>
      <c r="H295" s="406">
        <v>998734</v>
      </c>
      <c r="I295" s="407"/>
      <c r="J295" s="408">
        <v>0.18</v>
      </c>
      <c r="K295" s="409"/>
      <c r="L295" s="410" t="s">
        <v>40</v>
      </c>
      <c r="M295" s="406" t="s">
        <v>37</v>
      </c>
      <c r="N295" s="406">
        <v>6</v>
      </c>
      <c r="O295" s="411"/>
      <c r="P295" s="412" t="str">
        <f t="shared" si="35"/>
        <v>Included</v>
      </c>
      <c r="Q295" s="413">
        <f t="shared" si="36"/>
        <v>0</v>
      </c>
      <c r="R295" s="350">
        <f t="shared" si="37"/>
        <v>0</v>
      </c>
      <c r="S295" s="350">
        <f t="shared" si="42"/>
        <v>0</v>
      </c>
      <c r="T295" s="414">
        <f t="shared" si="43"/>
        <v>0</v>
      </c>
      <c r="U295" s="414"/>
      <c r="AD295" s="415"/>
    </row>
    <row r="296" spans="1:30" s="350" customFormat="1" x14ac:dyDescent="0.3">
      <c r="A296" s="406">
        <v>34</v>
      </c>
      <c r="B296" s="406">
        <v>7000020907</v>
      </c>
      <c r="C296" s="406">
        <v>2450</v>
      </c>
      <c r="D296" s="406">
        <v>90</v>
      </c>
      <c r="E296" s="406">
        <v>340</v>
      </c>
      <c r="F296" s="406" t="s">
        <v>626</v>
      </c>
      <c r="G296" s="406">
        <v>170003251</v>
      </c>
      <c r="H296" s="406">
        <v>998734</v>
      </c>
      <c r="I296" s="407"/>
      <c r="J296" s="408">
        <v>0.18</v>
      </c>
      <c r="K296" s="409"/>
      <c r="L296" s="410" t="s">
        <v>388</v>
      </c>
      <c r="M296" s="406" t="s">
        <v>37</v>
      </c>
      <c r="N296" s="406">
        <v>1</v>
      </c>
      <c r="O296" s="411"/>
      <c r="P296" s="412" t="str">
        <f t="shared" si="35"/>
        <v>Included</v>
      </c>
      <c r="Q296" s="413">
        <f t="shared" si="36"/>
        <v>0</v>
      </c>
      <c r="R296" s="350">
        <f t="shared" si="37"/>
        <v>0</v>
      </c>
      <c r="S296" s="350">
        <f t="shared" si="42"/>
        <v>0</v>
      </c>
      <c r="T296" s="414">
        <f t="shared" si="43"/>
        <v>0</v>
      </c>
      <c r="U296" s="414"/>
      <c r="AD296" s="415"/>
    </row>
    <row r="297" spans="1:30" s="350" customFormat="1" x14ac:dyDescent="0.3">
      <c r="A297" s="406">
        <v>35</v>
      </c>
      <c r="B297" s="406">
        <v>7000020907</v>
      </c>
      <c r="C297" s="406">
        <v>2450</v>
      </c>
      <c r="D297" s="406">
        <v>90</v>
      </c>
      <c r="E297" s="406">
        <v>350</v>
      </c>
      <c r="F297" s="406" t="s">
        <v>626</v>
      </c>
      <c r="G297" s="406">
        <v>170003008</v>
      </c>
      <c r="H297" s="406">
        <v>998734</v>
      </c>
      <c r="I297" s="407"/>
      <c r="J297" s="408">
        <v>0.18</v>
      </c>
      <c r="K297" s="409"/>
      <c r="L297" s="410" t="s">
        <v>156</v>
      </c>
      <c r="M297" s="406" t="s">
        <v>37</v>
      </c>
      <c r="N297" s="406">
        <v>2</v>
      </c>
      <c r="O297" s="411"/>
      <c r="P297" s="412" t="str">
        <f t="shared" si="35"/>
        <v>Included</v>
      </c>
      <c r="Q297" s="413">
        <f t="shared" si="36"/>
        <v>0</v>
      </c>
      <c r="R297" s="350">
        <f t="shared" si="37"/>
        <v>0</v>
      </c>
      <c r="S297" s="350">
        <f t="shared" si="42"/>
        <v>0</v>
      </c>
      <c r="T297" s="414">
        <f t="shared" si="43"/>
        <v>0</v>
      </c>
      <c r="U297" s="414"/>
      <c r="AD297" s="415"/>
    </row>
    <row r="298" spans="1:30" s="350" customFormat="1" x14ac:dyDescent="0.3">
      <c r="A298" s="406">
        <v>36</v>
      </c>
      <c r="B298" s="406">
        <v>7000020907</v>
      </c>
      <c r="C298" s="406">
        <v>2450</v>
      </c>
      <c r="D298" s="406">
        <v>90</v>
      </c>
      <c r="E298" s="406">
        <v>360</v>
      </c>
      <c r="F298" s="406" t="s">
        <v>626</v>
      </c>
      <c r="G298" s="406">
        <v>170000045</v>
      </c>
      <c r="H298" s="406">
        <v>998713</v>
      </c>
      <c r="I298" s="407"/>
      <c r="J298" s="408">
        <v>0.18</v>
      </c>
      <c r="K298" s="409"/>
      <c r="L298" s="410" t="s">
        <v>501</v>
      </c>
      <c r="M298" s="406" t="s">
        <v>34</v>
      </c>
      <c r="N298" s="406">
        <v>2</v>
      </c>
      <c r="O298" s="411"/>
      <c r="P298" s="412" t="str">
        <f t="shared" si="35"/>
        <v>Included</v>
      </c>
      <c r="Q298" s="413">
        <f t="shared" si="36"/>
        <v>0</v>
      </c>
      <c r="R298" s="350">
        <f t="shared" si="37"/>
        <v>0</v>
      </c>
      <c r="S298" s="350">
        <f>IF(K298="",(R298*J298),(R298*K298))</f>
        <v>0</v>
      </c>
      <c r="T298" s="414">
        <f>+N298*O298</f>
        <v>0</v>
      </c>
      <c r="U298" s="414"/>
      <c r="AD298" s="415"/>
    </row>
    <row r="299" spans="1:30" s="350" customFormat="1" x14ac:dyDescent="0.3">
      <c r="A299" s="406">
        <v>37</v>
      </c>
      <c r="B299" s="406">
        <v>7000020907</v>
      </c>
      <c r="C299" s="406">
        <v>2450</v>
      </c>
      <c r="D299" s="406">
        <v>90</v>
      </c>
      <c r="E299" s="406">
        <v>370</v>
      </c>
      <c r="F299" s="406" t="s">
        <v>626</v>
      </c>
      <c r="G299" s="406">
        <v>170004090</v>
      </c>
      <c r="H299" s="406">
        <v>998734</v>
      </c>
      <c r="I299" s="407"/>
      <c r="J299" s="408">
        <v>0.18</v>
      </c>
      <c r="K299" s="409"/>
      <c r="L299" s="410" t="s">
        <v>468</v>
      </c>
      <c r="M299" s="406" t="s">
        <v>34</v>
      </c>
      <c r="N299" s="406">
        <v>1</v>
      </c>
      <c r="O299" s="411"/>
      <c r="P299" s="412" t="str">
        <f t="shared" ref="P299:P349" si="44">IF(O299=0, "Included", IF(ISERROR(N299*O299), O299, N299*O299))</f>
        <v>Included</v>
      </c>
      <c r="Q299" s="413">
        <f t="shared" ref="Q299:Q349" si="45">S299</f>
        <v>0</v>
      </c>
      <c r="R299" s="350">
        <f t="shared" ref="R299:R349" si="46">IF(P299="Included",0,P299)</f>
        <v>0</v>
      </c>
      <c r="S299" s="350">
        <f t="shared" ref="S299:S349" si="47">IF(K299="",(R299*J299),(R299*K299))</f>
        <v>0</v>
      </c>
      <c r="T299" s="414">
        <f t="shared" ref="T299:T349" si="48">+N299*O299</f>
        <v>0</v>
      </c>
      <c r="U299" s="414"/>
      <c r="AD299" s="415"/>
    </row>
    <row r="300" spans="1:30" s="350" customFormat="1" x14ac:dyDescent="0.3">
      <c r="A300" s="406">
        <v>38</v>
      </c>
      <c r="B300" s="406">
        <v>7000020907</v>
      </c>
      <c r="C300" s="406">
        <v>2450</v>
      </c>
      <c r="D300" s="406">
        <v>90</v>
      </c>
      <c r="E300" s="406">
        <v>380</v>
      </c>
      <c r="F300" s="406" t="s">
        <v>626</v>
      </c>
      <c r="G300" s="406">
        <v>170003009</v>
      </c>
      <c r="H300" s="406">
        <v>998734</v>
      </c>
      <c r="I300" s="407"/>
      <c r="J300" s="408">
        <v>0.18</v>
      </c>
      <c r="K300" s="409"/>
      <c r="L300" s="410" t="s">
        <v>157</v>
      </c>
      <c r="M300" s="406" t="s">
        <v>37</v>
      </c>
      <c r="N300" s="406">
        <v>2</v>
      </c>
      <c r="O300" s="411"/>
      <c r="P300" s="412" t="str">
        <f t="shared" si="44"/>
        <v>Included</v>
      </c>
      <c r="Q300" s="413">
        <f t="shared" si="45"/>
        <v>0</v>
      </c>
      <c r="R300" s="350">
        <f t="shared" si="46"/>
        <v>0</v>
      </c>
      <c r="S300" s="350">
        <f t="shared" si="47"/>
        <v>0</v>
      </c>
      <c r="T300" s="414">
        <f t="shared" si="48"/>
        <v>0</v>
      </c>
      <c r="U300" s="414"/>
      <c r="AD300" s="415"/>
    </row>
    <row r="301" spans="1:30" s="350" customFormat="1" x14ac:dyDescent="0.3">
      <c r="A301" s="406">
        <v>39</v>
      </c>
      <c r="B301" s="406">
        <v>7000020907</v>
      </c>
      <c r="C301" s="406">
        <v>2450</v>
      </c>
      <c r="D301" s="406">
        <v>90</v>
      </c>
      <c r="E301" s="406">
        <v>390</v>
      </c>
      <c r="F301" s="406" t="s">
        <v>626</v>
      </c>
      <c r="G301" s="406">
        <v>170003010</v>
      </c>
      <c r="H301" s="406">
        <v>998734</v>
      </c>
      <c r="I301" s="407"/>
      <c r="J301" s="408">
        <v>0.18</v>
      </c>
      <c r="K301" s="409"/>
      <c r="L301" s="410" t="s">
        <v>158</v>
      </c>
      <c r="M301" s="406" t="s">
        <v>37</v>
      </c>
      <c r="N301" s="406">
        <v>2</v>
      </c>
      <c r="O301" s="411"/>
      <c r="P301" s="412" t="str">
        <f t="shared" si="44"/>
        <v>Included</v>
      </c>
      <c r="Q301" s="413">
        <f t="shared" si="45"/>
        <v>0</v>
      </c>
      <c r="R301" s="350">
        <f t="shared" si="46"/>
        <v>0</v>
      </c>
      <c r="S301" s="350">
        <f t="shared" si="47"/>
        <v>0</v>
      </c>
      <c r="T301" s="414">
        <f t="shared" si="48"/>
        <v>0</v>
      </c>
      <c r="U301" s="414"/>
      <c r="AD301" s="415"/>
    </row>
    <row r="302" spans="1:30" s="350" customFormat="1" x14ac:dyDescent="0.3">
      <c r="A302" s="406">
        <v>40</v>
      </c>
      <c r="B302" s="406">
        <v>7000020907</v>
      </c>
      <c r="C302" s="406">
        <v>2450</v>
      </c>
      <c r="D302" s="406">
        <v>90</v>
      </c>
      <c r="E302" s="406">
        <v>400</v>
      </c>
      <c r="F302" s="406" t="s">
        <v>626</v>
      </c>
      <c r="G302" s="406">
        <v>100035600</v>
      </c>
      <c r="H302" s="406">
        <v>995461</v>
      </c>
      <c r="I302" s="407"/>
      <c r="J302" s="408">
        <v>0.18</v>
      </c>
      <c r="K302" s="409"/>
      <c r="L302" s="410" t="s">
        <v>469</v>
      </c>
      <c r="M302" s="406" t="s">
        <v>34</v>
      </c>
      <c r="N302" s="406">
        <v>1</v>
      </c>
      <c r="O302" s="411"/>
      <c r="P302" s="412" t="str">
        <f t="shared" si="44"/>
        <v>Included</v>
      </c>
      <c r="Q302" s="413">
        <f t="shared" si="45"/>
        <v>0</v>
      </c>
      <c r="R302" s="350">
        <f t="shared" si="46"/>
        <v>0</v>
      </c>
      <c r="S302" s="350">
        <f t="shared" si="47"/>
        <v>0</v>
      </c>
      <c r="T302" s="414">
        <f t="shared" si="48"/>
        <v>0</v>
      </c>
      <c r="U302" s="414"/>
      <c r="AD302" s="415"/>
    </row>
    <row r="303" spans="1:30" s="350" customFormat="1" x14ac:dyDescent="0.3">
      <c r="A303" s="406">
        <v>41</v>
      </c>
      <c r="B303" s="406">
        <v>7000020907</v>
      </c>
      <c r="C303" s="406">
        <v>2450</v>
      </c>
      <c r="D303" s="406">
        <v>90</v>
      </c>
      <c r="E303" s="406">
        <v>410</v>
      </c>
      <c r="F303" s="406" t="s">
        <v>626</v>
      </c>
      <c r="G303" s="406">
        <v>100035601</v>
      </c>
      <c r="H303" s="406">
        <v>998739</v>
      </c>
      <c r="I303" s="407"/>
      <c r="J303" s="408">
        <v>0.18</v>
      </c>
      <c r="K303" s="409"/>
      <c r="L303" s="410" t="s">
        <v>470</v>
      </c>
      <c r="M303" s="406" t="s">
        <v>34</v>
      </c>
      <c r="N303" s="406">
        <v>1</v>
      </c>
      <c r="O303" s="411"/>
      <c r="P303" s="412" t="str">
        <f t="shared" si="44"/>
        <v>Included</v>
      </c>
      <c r="Q303" s="413">
        <f t="shared" si="45"/>
        <v>0</v>
      </c>
      <c r="R303" s="350">
        <f t="shared" si="46"/>
        <v>0</v>
      </c>
      <c r="S303" s="350">
        <f t="shared" si="47"/>
        <v>0</v>
      </c>
      <c r="T303" s="414">
        <f t="shared" si="48"/>
        <v>0</v>
      </c>
      <c r="U303" s="414"/>
      <c r="AD303" s="415"/>
    </row>
    <row r="304" spans="1:30" s="350" customFormat="1" x14ac:dyDescent="0.3">
      <c r="A304" s="406">
        <v>42</v>
      </c>
      <c r="B304" s="406">
        <v>7000020907</v>
      </c>
      <c r="C304" s="406">
        <v>2450</v>
      </c>
      <c r="D304" s="406">
        <v>90</v>
      </c>
      <c r="E304" s="406">
        <v>420</v>
      </c>
      <c r="F304" s="406" t="s">
        <v>626</v>
      </c>
      <c r="G304" s="406">
        <v>170004093</v>
      </c>
      <c r="H304" s="406">
        <v>998734</v>
      </c>
      <c r="I304" s="407"/>
      <c r="J304" s="408">
        <v>0.18</v>
      </c>
      <c r="K304" s="409"/>
      <c r="L304" s="410" t="s">
        <v>471</v>
      </c>
      <c r="M304" s="406" t="s">
        <v>37</v>
      </c>
      <c r="N304" s="406">
        <v>1</v>
      </c>
      <c r="O304" s="411"/>
      <c r="P304" s="412" t="str">
        <f t="shared" si="44"/>
        <v>Included</v>
      </c>
      <c r="Q304" s="413">
        <f t="shared" si="45"/>
        <v>0</v>
      </c>
      <c r="R304" s="350">
        <f t="shared" si="46"/>
        <v>0</v>
      </c>
      <c r="S304" s="350">
        <f t="shared" si="47"/>
        <v>0</v>
      </c>
      <c r="T304" s="414">
        <f t="shared" si="48"/>
        <v>0</v>
      </c>
      <c r="U304" s="414"/>
      <c r="AD304" s="415"/>
    </row>
    <row r="305" spans="1:30" s="350" customFormat="1" x14ac:dyDescent="0.3">
      <c r="A305" s="406">
        <v>43</v>
      </c>
      <c r="B305" s="406">
        <v>7000020907</v>
      </c>
      <c r="C305" s="406">
        <v>2450</v>
      </c>
      <c r="D305" s="406">
        <v>90</v>
      </c>
      <c r="E305" s="896">
        <v>430</v>
      </c>
      <c r="F305" s="406" t="s">
        <v>626</v>
      </c>
      <c r="G305" s="406">
        <v>170004144</v>
      </c>
      <c r="H305" s="406">
        <v>998734</v>
      </c>
      <c r="I305" s="407"/>
      <c r="J305" s="408">
        <v>0.18</v>
      </c>
      <c r="K305" s="409"/>
      <c r="L305" s="410" t="s">
        <v>454</v>
      </c>
      <c r="M305" s="406" t="s">
        <v>37</v>
      </c>
      <c r="N305" s="406">
        <v>116</v>
      </c>
      <c r="O305" s="411"/>
      <c r="P305" s="412" t="str">
        <f t="shared" si="44"/>
        <v>Included</v>
      </c>
      <c r="Q305" s="413">
        <f t="shared" si="45"/>
        <v>0</v>
      </c>
      <c r="R305" s="350">
        <f t="shared" si="46"/>
        <v>0</v>
      </c>
      <c r="S305" s="350">
        <f t="shared" si="47"/>
        <v>0</v>
      </c>
      <c r="T305" s="414">
        <f t="shared" si="48"/>
        <v>0</v>
      </c>
      <c r="U305" s="414"/>
      <c r="AD305" s="415"/>
    </row>
    <row r="306" spans="1:30" s="350" customFormat="1" x14ac:dyDescent="0.3">
      <c r="A306" s="406">
        <v>44</v>
      </c>
      <c r="B306" s="406">
        <v>7000020907</v>
      </c>
      <c r="C306" s="406">
        <v>2450</v>
      </c>
      <c r="D306" s="406">
        <v>90</v>
      </c>
      <c r="E306" s="406">
        <v>440</v>
      </c>
      <c r="F306" s="406" t="s">
        <v>626</v>
      </c>
      <c r="G306" s="406">
        <v>170004112</v>
      </c>
      <c r="H306" s="406">
        <v>998734</v>
      </c>
      <c r="I306" s="407"/>
      <c r="J306" s="408">
        <v>0.18</v>
      </c>
      <c r="K306" s="409"/>
      <c r="L306" s="410" t="s">
        <v>502</v>
      </c>
      <c r="M306" s="406" t="s">
        <v>37</v>
      </c>
      <c r="N306" s="406">
        <v>29</v>
      </c>
      <c r="O306" s="411"/>
      <c r="P306" s="412" t="str">
        <f t="shared" si="44"/>
        <v>Included</v>
      </c>
      <c r="Q306" s="413">
        <f t="shared" si="45"/>
        <v>0</v>
      </c>
      <c r="R306" s="350">
        <f t="shared" si="46"/>
        <v>0</v>
      </c>
      <c r="S306" s="350">
        <f t="shared" si="47"/>
        <v>0</v>
      </c>
      <c r="T306" s="414">
        <f t="shared" si="48"/>
        <v>0</v>
      </c>
      <c r="U306" s="414"/>
      <c r="AD306" s="415"/>
    </row>
    <row r="307" spans="1:30" s="350" customFormat="1" x14ac:dyDescent="0.3">
      <c r="A307" s="406">
        <v>45</v>
      </c>
      <c r="B307" s="406">
        <v>7000020907</v>
      </c>
      <c r="C307" s="406">
        <v>2450</v>
      </c>
      <c r="D307" s="406">
        <v>90</v>
      </c>
      <c r="E307" s="406">
        <v>450</v>
      </c>
      <c r="F307" s="406" t="s">
        <v>626</v>
      </c>
      <c r="G307" s="406">
        <v>170004147</v>
      </c>
      <c r="H307" s="406">
        <v>998734</v>
      </c>
      <c r="I307" s="407"/>
      <c r="J307" s="408">
        <v>0.18</v>
      </c>
      <c r="K307" s="409"/>
      <c r="L307" s="410" t="s">
        <v>457</v>
      </c>
      <c r="M307" s="406" t="s">
        <v>37</v>
      </c>
      <c r="N307" s="406">
        <v>58</v>
      </c>
      <c r="O307" s="411"/>
      <c r="P307" s="412" t="str">
        <f t="shared" si="44"/>
        <v>Included</v>
      </c>
      <c r="Q307" s="413">
        <f t="shared" si="45"/>
        <v>0</v>
      </c>
      <c r="R307" s="350">
        <f t="shared" si="46"/>
        <v>0</v>
      </c>
      <c r="S307" s="350">
        <f t="shared" si="47"/>
        <v>0</v>
      </c>
      <c r="T307" s="414">
        <f t="shared" si="48"/>
        <v>0</v>
      </c>
      <c r="U307" s="414"/>
      <c r="AD307" s="415"/>
    </row>
    <row r="308" spans="1:30" s="350" customFormat="1" x14ac:dyDescent="0.3">
      <c r="A308" s="406">
        <v>46</v>
      </c>
      <c r="B308" s="406">
        <v>7000020907</v>
      </c>
      <c r="C308" s="406">
        <v>2450</v>
      </c>
      <c r="D308" s="406">
        <v>90</v>
      </c>
      <c r="E308" s="406">
        <v>460</v>
      </c>
      <c r="F308" s="406" t="s">
        <v>626</v>
      </c>
      <c r="G308" s="406">
        <v>170004146</v>
      </c>
      <c r="H308" s="406">
        <v>998734</v>
      </c>
      <c r="I308" s="407"/>
      <c r="J308" s="408">
        <v>0.18</v>
      </c>
      <c r="K308" s="409"/>
      <c r="L308" s="410" t="s">
        <v>456</v>
      </c>
      <c r="M308" s="406" t="s">
        <v>37</v>
      </c>
      <c r="N308" s="406">
        <v>29</v>
      </c>
      <c r="O308" s="411"/>
      <c r="P308" s="412" t="str">
        <f t="shared" si="44"/>
        <v>Included</v>
      </c>
      <c r="Q308" s="413">
        <f t="shared" si="45"/>
        <v>0</v>
      </c>
      <c r="R308" s="350">
        <f t="shared" si="46"/>
        <v>0</v>
      </c>
      <c r="S308" s="350">
        <f t="shared" si="47"/>
        <v>0</v>
      </c>
      <c r="T308" s="414">
        <f t="shared" si="48"/>
        <v>0</v>
      </c>
      <c r="U308" s="414"/>
      <c r="AD308" s="415"/>
    </row>
    <row r="309" spans="1:30" s="350" customFormat="1" x14ac:dyDescent="0.3">
      <c r="A309" s="406">
        <v>47</v>
      </c>
      <c r="B309" s="406">
        <v>7000020907</v>
      </c>
      <c r="C309" s="406">
        <v>2450</v>
      </c>
      <c r="D309" s="406">
        <v>90</v>
      </c>
      <c r="E309" s="406">
        <v>470</v>
      </c>
      <c r="F309" s="406" t="s">
        <v>626</v>
      </c>
      <c r="G309" s="406">
        <v>170004110</v>
      </c>
      <c r="H309" s="406">
        <v>998734</v>
      </c>
      <c r="I309" s="407"/>
      <c r="J309" s="408">
        <v>0.18</v>
      </c>
      <c r="K309" s="409"/>
      <c r="L309" s="410" t="s">
        <v>493</v>
      </c>
      <c r="M309" s="406" t="s">
        <v>37</v>
      </c>
      <c r="N309" s="406">
        <v>29</v>
      </c>
      <c r="O309" s="411"/>
      <c r="P309" s="412" t="str">
        <f t="shared" si="44"/>
        <v>Included</v>
      </c>
      <c r="Q309" s="413">
        <f t="shared" si="45"/>
        <v>0</v>
      </c>
      <c r="R309" s="350">
        <f t="shared" si="46"/>
        <v>0</v>
      </c>
      <c r="S309" s="350">
        <f t="shared" si="47"/>
        <v>0</v>
      </c>
      <c r="T309" s="414">
        <f t="shared" si="48"/>
        <v>0</v>
      </c>
      <c r="U309" s="414"/>
      <c r="AD309" s="415"/>
    </row>
    <row r="310" spans="1:30" s="350" customFormat="1" x14ac:dyDescent="0.3">
      <c r="A310" s="406">
        <v>48</v>
      </c>
      <c r="B310" s="406">
        <v>7000020907</v>
      </c>
      <c r="C310" s="406">
        <v>2450</v>
      </c>
      <c r="D310" s="406">
        <v>90</v>
      </c>
      <c r="E310" s="406">
        <v>480</v>
      </c>
      <c r="F310" s="406" t="s">
        <v>626</v>
      </c>
      <c r="G310" s="406">
        <v>100035600</v>
      </c>
      <c r="H310" s="406">
        <v>995461</v>
      </c>
      <c r="I310" s="407"/>
      <c r="J310" s="408">
        <v>0.18</v>
      </c>
      <c r="K310" s="409"/>
      <c r="L310" s="410" t="s">
        <v>469</v>
      </c>
      <c r="M310" s="406" t="s">
        <v>34</v>
      </c>
      <c r="N310" s="406">
        <v>29</v>
      </c>
      <c r="O310" s="411"/>
      <c r="P310" s="412" t="str">
        <f t="shared" si="44"/>
        <v>Included</v>
      </c>
      <c r="Q310" s="413">
        <f t="shared" si="45"/>
        <v>0</v>
      </c>
      <c r="R310" s="350">
        <f t="shared" si="46"/>
        <v>0</v>
      </c>
      <c r="S310" s="350">
        <f t="shared" si="47"/>
        <v>0</v>
      </c>
      <c r="T310" s="414">
        <f t="shared" si="48"/>
        <v>0</v>
      </c>
      <c r="U310" s="414"/>
      <c r="AD310" s="415"/>
    </row>
    <row r="311" spans="1:30" s="350" customFormat="1" x14ac:dyDescent="0.3">
      <c r="A311" s="406">
        <v>49</v>
      </c>
      <c r="B311" s="406">
        <v>7000020907</v>
      </c>
      <c r="C311" s="406">
        <v>2450</v>
      </c>
      <c r="D311" s="406">
        <v>90</v>
      </c>
      <c r="E311" s="406">
        <v>490</v>
      </c>
      <c r="F311" s="406" t="s">
        <v>626</v>
      </c>
      <c r="G311" s="406">
        <v>100035601</v>
      </c>
      <c r="H311" s="406">
        <v>998739</v>
      </c>
      <c r="I311" s="407"/>
      <c r="J311" s="408">
        <v>0.18</v>
      </c>
      <c r="K311" s="409"/>
      <c r="L311" s="410" t="s">
        <v>470</v>
      </c>
      <c r="M311" s="406" t="s">
        <v>34</v>
      </c>
      <c r="N311" s="406">
        <v>29</v>
      </c>
      <c r="O311" s="411"/>
      <c r="P311" s="412" t="str">
        <f t="shared" si="44"/>
        <v>Included</v>
      </c>
      <c r="Q311" s="413">
        <f t="shared" si="45"/>
        <v>0</v>
      </c>
      <c r="R311" s="350">
        <f t="shared" si="46"/>
        <v>0</v>
      </c>
      <c r="S311" s="350">
        <f t="shared" si="47"/>
        <v>0</v>
      </c>
      <c r="T311" s="414">
        <f t="shared" si="48"/>
        <v>0</v>
      </c>
      <c r="U311" s="414"/>
      <c r="AD311" s="415"/>
    </row>
    <row r="312" spans="1:30" s="350" customFormat="1" x14ac:dyDescent="0.3">
      <c r="A312" s="406">
        <v>50</v>
      </c>
      <c r="B312" s="406">
        <v>7000020907</v>
      </c>
      <c r="C312" s="406">
        <v>2450</v>
      </c>
      <c r="D312" s="406">
        <v>90</v>
      </c>
      <c r="E312" s="406">
        <v>500</v>
      </c>
      <c r="F312" s="406" t="s">
        <v>626</v>
      </c>
      <c r="G312" s="406">
        <v>170004094</v>
      </c>
      <c r="H312" s="406">
        <v>998734</v>
      </c>
      <c r="I312" s="407"/>
      <c r="J312" s="408">
        <v>0.18</v>
      </c>
      <c r="K312" s="409"/>
      <c r="L312" s="410" t="s">
        <v>472</v>
      </c>
      <c r="M312" s="406" t="s">
        <v>34</v>
      </c>
      <c r="N312" s="406">
        <v>1</v>
      </c>
      <c r="O312" s="411"/>
      <c r="P312" s="412" t="str">
        <f t="shared" si="44"/>
        <v>Included</v>
      </c>
      <c r="Q312" s="413">
        <f t="shared" si="45"/>
        <v>0</v>
      </c>
      <c r="R312" s="350">
        <f t="shared" si="46"/>
        <v>0</v>
      </c>
      <c r="S312" s="350">
        <f t="shared" si="47"/>
        <v>0</v>
      </c>
      <c r="T312" s="414">
        <f t="shared" si="48"/>
        <v>0</v>
      </c>
      <c r="U312" s="414"/>
      <c r="AD312" s="415"/>
    </row>
    <row r="313" spans="1:30" s="350" customFormat="1" x14ac:dyDescent="0.3">
      <c r="A313" s="406">
        <v>51</v>
      </c>
      <c r="B313" s="406">
        <v>7000020907</v>
      </c>
      <c r="C313" s="406">
        <v>2450</v>
      </c>
      <c r="D313" s="406">
        <v>90</v>
      </c>
      <c r="E313" s="406">
        <v>510</v>
      </c>
      <c r="F313" s="406" t="s">
        <v>626</v>
      </c>
      <c r="G313" s="406">
        <v>170004095</v>
      </c>
      <c r="H313" s="406">
        <v>998734</v>
      </c>
      <c r="I313" s="407"/>
      <c r="J313" s="408">
        <v>0.18</v>
      </c>
      <c r="K313" s="409"/>
      <c r="L313" s="410" t="s">
        <v>473</v>
      </c>
      <c r="M313" s="406" t="s">
        <v>34</v>
      </c>
      <c r="N313" s="406">
        <v>1</v>
      </c>
      <c r="O313" s="411"/>
      <c r="P313" s="412" t="str">
        <f t="shared" si="44"/>
        <v>Included</v>
      </c>
      <c r="Q313" s="413">
        <f t="shared" si="45"/>
        <v>0</v>
      </c>
      <c r="R313" s="350">
        <f t="shared" si="46"/>
        <v>0</v>
      </c>
      <c r="S313" s="350">
        <f t="shared" si="47"/>
        <v>0</v>
      </c>
      <c r="T313" s="414">
        <f t="shared" si="48"/>
        <v>0</v>
      </c>
      <c r="U313" s="414"/>
      <c r="AD313" s="415"/>
    </row>
    <row r="314" spans="1:30" s="350" customFormat="1" x14ac:dyDescent="0.3">
      <c r="A314" s="406">
        <v>52</v>
      </c>
      <c r="B314" s="406">
        <v>7000020907</v>
      </c>
      <c r="C314" s="406">
        <v>2450</v>
      </c>
      <c r="D314" s="406">
        <v>90</v>
      </c>
      <c r="E314" s="406">
        <v>520</v>
      </c>
      <c r="F314" s="406" t="s">
        <v>626</v>
      </c>
      <c r="G314" s="406">
        <v>170003216</v>
      </c>
      <c r="H314" s="406">
        <v>998734</v>
      </c>
      <c r="I314" s="407"/>
      <c r="J314" s="408">
        <v>0.18</v>
      </c>
      <c r="K314" s="409"/>
      <c r="L314" s="410" t="s">
        <v>474</v>
      </c>
      <c r="M314" s="406" t="s">
        <v>34</v>
      </c>
      <c r="N314" s="406">
        <v>1</v>
      </c>
      <c r="O314" s="411"/>
      <c r="P314" s="412" t="str">
        <f t="shared" si="44"/>
        <v>Included</v>
      </c>
      <c r="Q314" s="413">
        <f t="shared" si="45"/>
        <v>0</v>
      </c>
      <c r="R314" s="350">
        <f t="shared" si="46"/>
        <v>0</v>
      </c>
      <c r="S314" s="350">
        <f t="shared" si="47"/>
        <v>0</v>
      </c>
      <c r="T314" s="414">
        <f t="shared" si="48"/>
        <v>0</v>
      </c>
      <c r="U314" s="414"/>
      <c r="AD314" s="415"/>
    </row>
    <row r="315" spans="1:30" s="350" customFormat="1" x14ac:dyDescent="0.3">
      <c r="A315" s="406">
        <v>53</v>
      </c>
      <c r="B315" s="406">
        <v>7000020907</v>
      </c>
      <c r="C315" s="406">
        <v>2450</v>
      </c>
      <c r="D315" s="406">
        <v>90</v>
      </c>
      <c r="E315" s="406">
        <v>530</v>
      </c>
      <c r="F315" s="406" t="s">
        <v>626</v>
      </c>
      <c r="G315" s="406">
        <v>170004101</v>
      </c>
      <c r="H315" s="406">
        <v>998734</v>
      </c>
      <c r="I315" s="407"/>
      <c r="J315" s="408">
        <v>0.18</v>
      </c>
      <c r="K315" s="409"/>
      <c r="L315" s="410" t="s">
        <v>480</v>
      </c>
      <c r="M315" s="406" t="s">
        <v>34</v>
      </c>
      <c r="N315" s="406">
        <v>1</v>
      </c>
      <c r="O315" s="411"/>
      <c r="P315" s="412" t="str">
        <f t="shared" si="44"/>
        <v>Included</v>
      </c>
      <c r="Q315" s="413">
        <f t="shared" si="45"/>
        <v>0</v>
      </c>
      <c r="R315" s="350">
        <f t="shared" si="46"/>
        <v>0</v>
      </c>
      <c r="S315" s="350">
        <f t="shared" si="47"/>
        <v>0</v>
      </c>
      <c r="T315" s="414">
        <f t="shared" si="48"/>
        <v>0</v>
      </c>
      <c r="U315" s="414"/>
      <c r="AD315" s="415"/>
    </row>
    <row r="316" spans="1:30" s="350" customFormat="1" x14ac:dyDescent="0.3">
      <c r="A316" s="406">
        <v>54</v>
      </c>
      <c r="B316" s="406">
        <v>7000020907</v>
      </c>
      <c r="C316" s="406">
        <v>2450</v>
      </c>
      <c r="D316" s="406">
        <v>90</v>
      </c>
      <c r="E316" s="406">
        <v>540</v>
      </c>
      <c r="F316" s="406" t="s">
        <v>626</v>
      </c>
      <c r="G316" s="406">
        <v>170002973</v>
      </c>
      <c r="H316" s="406">
        <v>998734</v>
      </c>
      <c r="I316" s="407"/>
      <c r="J316" s="408">
        <v>0.18</v>
      </c>
      <c r="K316" s="409"/>
      <c r="L316" s="410" t="s">
        <v>481</v>
      </c>
      <c r="M316" s="406" t="s">
        <v>34</v>
      </c>
      <c r="N316" s="406">
        <v>1</v>
      </c>
      <c r="O316" s="411"/>
      <c r="P316" s="412" t="str">
        <f t="shared" si="44"/>
        <v>Included</v>
      </c>
      <c r="Q316" s="413">
        <f t="shared" si="45"/>
        <v>0</v>
      </c>
      <c r="R316" s="350">
        <f t="shared" si="46"/>
        <v>0</v>
      </c>
      <c r="S316" s="350">
        <f t="shared" si="47"/>
        <v>0</v>
      </c>
      <c r="T316" s="414">
        <f t="shared" si="48"/>
        <v>0</v>
      </c>
      <c r="U316" s="414"/>
      <c r="AD316" s="415"/>
    </row>
    <row r="317" spans="1:30" s="350" customFormat="1" x14ac:dyDescent="0.3">
      <c r="A317" s="406">
        <v>55</v>
      </c>
      <c r="B317" s="406">
        <v>7000020907</v>
      </c>
      <c r="C317" s="406">
        <v>2450</v>
      </c>
      <c r="D317" s="406">
        <v>90</v>
      </c>
      <c r="E317" s="406">
        <v>550</v>
      </c>
      <c r="F317" s="406" t="s">
        <v>626</v>
      </c>
      <c r="G317" s="406">
        <v>170004108</v>
      </c>
      <c r="H317" s="406">
        <v>998734</v>
      </c>
      <c r="I317" s="407"/>
      <c r="J317" s="408">
        <v>0.18</v>
      </c>
      <c r="K317" s="409"/>
      <c r="L317" s="410" t="s">
        <v>490</v>
      </c>
      <c r="M317" s="406" t="s">
        <v>34</v>
      </c>
      <c r="N317" s="406">
        <v>1</v>
      </c>
      <c r="O317" s="411"/>
      <c r="P317" s="412" t="str">
        <f t="shared" si="44"/>
        <v>Included</v>
      </c>
      <c r="Q317" s="413">
        <f t="shared" si="45"/>
        <v>0</v>
      </c>
      <c r="R317" s="350">
        <f t="shared" si="46"/>
        <v>0</v>
      </c>
      <c r="S317" s="350">
        <f t="shared" si="47"/>
        <v>0</v>
      </c>
      <c r="T317" s="414">
        <f t="shared" si="48"/>
        <v>0</v>
      </c>
      <c r="U317" s="414"/>
      <c r="AD317" s="415"/>
    </row>
    <row r="318" spans="1:30" s="350" customFormat="1" x14ac:dyDescent="0.3">
      <c r="A318" s="406">
        <v>56</v>
      </c>
      <c r="B318" s="406">
        <v>7000020907</v>
      </c>
      <c r="C318" s="406">
        <v>2450</v>
      </c>
      <c r="D318" s="406">
        <v>90</v>
      </c>
      <c r="E318" s="406">
        <v>560</v>
      </c>
      <c r="F318" s="406" t="s">
        <v>626</v>
      </c>
      <c r="G318" s="406">
        <v>170004109</v>
      </c>
      <c r="H318" s="406">
        <v>998734</v>
      </c>
      <c r="I318" s="407"/>
      <c r="J318" s="408">
        <v>0.18</v>
      </c>
      <c r="K318" s="409"/>
      <c r="L318" s="410" t="s">
        <v>491</v>
      </c>
      <c r="M318" s="406" t="s">
        <v>34</v>
      </c>
      <c r="N318" s="406">
        <v>1</v>
      </c>
      <c r="O318" s="411"/>
      <c r="P318" s="412" t="str">
        <f t="shared" si="44"/>
        <v>Included</v>
      </c>
      <c r="Q318" s="413">
        <f t="shared" si="45"/>
        <v>0</v>
      </c>
      <c r="R318" s="350">
        <f t="shared" si="46"/>
        <v>0</v>
      </c>
      <c r="S318" s="350">
        <f t="shared" si="47"/>
        <v>0</v>
      </c>
      <c r="T318" s="414">
        <f t="shared" si="48"/>
        <v>0</v>
      </c>
      <c r="U318" s="414"/>
      <c r="AD318" s="415"/>
    </row>
    <row r="319" spans="1:30" s="350" customFormat="1" x14ac:dyDescent="0.3">
      <c r="A319" s="406">
        <v>57</v>
      </c>
      <c r="B319" s="406">
        <v>7000020907</v>
      </c>
      <c r="C319" s="406">
        <v>2450</v>
      </c>
      <c r="D319" s="406">
        <v>90</v>
      </c>
      <c r="E319" s="406">
        <v>570</v>
      </c>
      <c r="F319" s="406" t="s">
        <v>626</v>
      </c>
      <c r="G319" s="406">
        <v>170003736</v>
      </c>
      <c r="H319" s="406">
        <v>998736</v>
      </c>
      <c r="I319" s="407"/>
      <c r="J319" s="408">
        <v>0.18</v>
      </c>
      <c r="K319" s="409"/>
      <c r="L319" s="410" t="s">
        <v>492</v>
      </c>
      <c r="M319" s="406" t="s">
        <v>34</v>
      </c>
      <c r="N319" s="406">
        <v>1</v>
      </c>
      <c r="O319" s="411"/>
      <c r="P319" s="412" t="str">
        <f t="shared" ref="P319:P320" si="49">IF(O319=0, "Included", IF(ISERROR(N319*O319), O319, N319*O319))</f>
        <v>Included</v>
      </c>
      <c r="Q319" s="413">
        <f t="shared" ref="Q319:Q320" si="50">S319</f>
        <v>0</v>
      </c>
      <c r="R319" s="350">
        <f t="shared" ref="R319:R320" si="51">IF(P319="Included",0,P319)</f>
        <v>0</v>
      </c>
      <c r="S319" s="350">
        <f t="shared" ref="S319:S320" si="52">IF(K319="",(R319*J319),(R319*K319))</f>
        <v>0</v>
      </c>
      <c r="T319" s="414">
        <f t="shared" ref="T319:T320" si="53">+N319*O319</f>
        <v>0</v>
      </c>
      <c r="U319" s="414"/>
      <c r="AD319" s="415"/>
    </row>
    <row r="320" spans="1:30" s="350" customFormat="1" x14ac:dyDescent="0.3">
      <c r="A320" s="406">
        <v>58</v>
      </c>
      <c r="B320" s="406">
        <v>7000020907</v>
      </c>
      <c r="C320" s="406">
        <v>2450</v>
      </c>
      <c r="D320" s="406">
        <v>90</v>
      </c>
      <c r="E320" s="406">
        <v>580</v>
      </c>
      <c r="F320" s="406" t="s">
        <v>626</v>
      </c>
      <c r="G320" s="406">
        <v>170004110</v>
      </c>
      <c r="H320" s="406">
        <v>998734</v>
      </c>
      <c r="I320" s="407"/>
      <c r="J320" s="408">
        <v>0.18</v>
      </c>
      <c r="K320" s="409"/>
      <c r="L320" s="410" t="s">
        <v>493</v>
      </c>
      <c r="M320" s="406" t="s">
        <v>37</v>
      </c>
      <c r="N320" s="406">
        <v>20</v>
      </c>
      <c r="O320" s="411"/>
      <c r="P320" s="412" t="str">
        <f t="shared" si="49"/>
        <v>Included</v>
      </c>
      <c r="Q320" s="413">
        <f t="shared" si="50"/>
        <v>0</v>
      </c>
      <c r="R320" s="350">
        <f t="shared" si="51"/>
        <v>0</v>
      </c>
      <c r="S320" s="350">
        <f t="shared" si="52"/>
        <v>0</v>
      </c>
      <c r="T320" s="414">
        <f t="shared" si="53"/>
        <v>0</v>
      </c>
      <c r="U320" s="414"/>
      <c r="AD320" s="415"/>
    </row>
    <row r="321" spans="1:42" s="350" customFormat="1" x14ac:dyDescent="0.3">
      <c r="A321" s="406">
        <v>59</v>
      </c>
      <c r="B321" s="406">
        <v>7000020907</v>
      </c>
      <c r="C321" s="406">
        <v>2450</v>
      </c>
      <c r="D321" s="406">
        <v>90</v>
      </c>
      <c r="E321" s="406">
        <v>590</v>
      </c>
      <c r="F321" s="406" t="s">
        <v>626</v>
      </c>
      <c r="G321" s="406">
        <v>170001305</v>
      </c>
      <c r="H321" s="406">
        <v>998734</v>
      </c>
      <c r="I321" s="407"/>
      <c r="J321" s="408">
        <v>0.18</v>
      </c>
      <c r="K321" s="409"/>
      <c r="L321" s="410" t="s">
        <v>353</v>
      </c>
      <c r="M321" s="406" t="s">
        <v>37</v>
      </c>
      <c r="N321" s="406">
        <v>1</v>
      </c>
      <c r="O321" s="411"/>
      <c r="P321" s="412" t="str">
        <f t="shared" si="44"/>
        <v>Included</v>
      </c>
      <c r="Q321" s="413">
        <f t="shared" si="45"/>
        <v>0</v>
      </c>
      <c r="R321" s="350">
        <f t="shared" si="46"/>
        <v>0</v>
      </c>
      <c r="S321" s="350">
        <f t="shared" si="47"/>
        <v>0</v>
      </c>
      <c r="T321" s="414">
        <f t="shared" si="48"/>
        <v>0</v>
      </c>
      <c r="U321" s="414"/>
      <c r="AD321" s="415"/>
    </row>
    <row r="322" spans="1:42" s="350" customFormat="1" x14ac:dyDescent="0.3">
      <c r="A322" s="406">
        <v>60</v>
      </c>
      <c r="B322" s="406">
        <v>7000020907</v>
      </c>
      <c r="C322" s="406">
        <v>2450</v>
      </c>
      <c r="D322" s="406">
        <v>90</v>
      </c>
      <c r="E322" s="406">
        <v>600</v>
      </c>
      <c r="F322" s="406" t="s">
        <v>626</v>
      </c>
      <c r="G322" s="406">
        <v>170001291</v>
      </c>
      <c r="H322" s="406">
        <v>998734</v>
      </c>
      <c r="I322" s="407"/>
      <c r="J322" s="408">
        <v>0.18</v>
      </c>
      <c r="K322" s="409"/>
      <c r="L322" s="410" t="s">
        <v>478</v>
      </c>
      <c r="M322" s="406" t="s">
        <v>34</v>
      </c>
      <c r="N322" s="406">
        <v>1</v>
      </c>
      <c r="O322" s="411"/>
      <c r="P322" s="412" t="str">
        <f t="shared" si="44"/>
        <v>Included</v>
      </c>
      <c r="Q322" s="413">
        <f t="shared" si="45"/>
        <v>0</v>
      </c>
      <c r="R322" s="350">
        <f t="shared" si="46"/>
        <v>0</v>
      </c>
      <c r="S322" s="350">
        <f t="shared" si="47"/>
        <v>0</v>
      </c>
      <c r="T322" s="414">
        <f t="shared" si="48"/>
        <v>0</v>
      </c>
      <c r="U322" s="414"/>
      <c r="AD322" s="415"/>
    </row>
    <row r="323" spans="1:42" ht="20.25" customHeight="1" x14ac:dyDescent="0.3">
      <c r="A323" s="402"/>
      <c r="B323" s="403" t="s">
        <v>546</v>
      </c>
      <c r="C323" s="404" t="s">
        <v>567</v>
      </c>
      <c r="D323" s="404"/>
      <c r="E323" s="404"/>
      <c r="F323" s="404"/>
      <c r="G323" s="404"/>
      <c r="H323" s="404"/>
      <c r="I323" s="404"/>
      <c r="J323" s="404"/>
      <c r="K323" s="404"/>
      <c r="L323" s="404"/>
      <c r="M323" s="404"/>
      <c r="N323" s="404"/>
      <c r="O323" s="404"/>
      <c r="P323" s="404"/>
      <c r="Q323" s="405"/>
      <c r="R323" s="377"/>
      <c r="S323" s="377"/>
      <c r="T323" s="377"/>
      <c r="U323" s="377"/>
      <c r="AL323" s="994" t="s">
        <v>143</v>
      </c>
      <c r="AM323" s="994"/>
      <c r="AN323" s="379" t="s">
        <v>144</v>
      </c>
      <c r="AO323" s="994" t="s">
        <v>145</v>
      </c>
      <c r="AP323" s="994"/>
    </row>
    <row r="324" spans="1:42" s="350" customFormat="1" x14ac:dyDescent="0.3">
      <c r="A324" s="406">
        <v>1</v>
      </c>
      <c r="B324" s="406">
        <v>7000020907</v>
      </c>
      <c r="C324" s="406">
        <v>3050</v>
      </c>
      <c r="D324" s="406">
        <v>90</v>
      </c>
      <c r="E324" s="406">
        <v>10</v>
      </c>
      <c r="F324" s="406" t="s">
        <v>626</v>
      </c>
      <c r="G324" s="406">
        <v>170004393</v>
      </c>
      <c r="H324" s="406">
        <v>998734</v>
      </c>
      <c r="I324" s="407"/>
      <c r="J324" s="408">
        <v>0.18</v>
      </c>
      <c r="K324" s="409"/>
      <c r="L324" s="410" t="s">
        <v>424</v>
      </c>
      <c r="M324" s="406" t="s">
        <v>37</v>
      </c>
      <c r="N324" s="406">
        <v>2</v>
      </c>
      <c r="O324" s="411"/>
      <c r="P324" s="412" t="str">
        <f t="shared" si="44"/>
        <v>Included</v>
      </c>
      <c r="Q324" s="413">
        <f t="shared" si="45"/>
        <v>0</v>
      </c>
      <c r="R324" s="350">
        <f t="shared" si="46"/>
        <v>0</v>
      </c>
      <c r="S324" s="350">
        <f t="shared" si="47"/>
        <v>0</v>
      </c>
      <c r="T324" s="414">
        <f t="shared" si="48"/>
        <v>0</v>
      </c>
      <c r="U324" s="414"/>
      <c r="AD324" s="415"/>
    </row>
    <row r="325" spans="1:42" s="350" customFormat="1" x14ac:dyDescent="0.3">
      <c r="A325" s="406">
        <v>2</v>
      </c>
      <c r="B325" s="406">
        <v>7000020907</v>
      </c>
      <c r="C325" s="406">
        <v>3050</v>
      </c>
      <c r="D325" s="406">
        <v>90</v>
      </c>
      <c r="E325" s="406">
        <v>20</v>
      </c>
      <c r="F325" s="406" t="s">
        <v>626</v>
      </c>
      <c r="G325" s="406">
        <v>170004049</v>
      </c>
      <c r="H325" s="406">
        <v>998734</v>
      </c>
      <c r="I325" s="407"/>
      <c r="J325" s="408">
        <v>0.18</v>
      </c>
      <c r="K325" s="409"/>
      <c r="L325" s="410" t="s">
        <v>425</v>
      </c>
      <c r="M325" s="406" t="s">
        <v>37</v>
      </c>
      <c r="N325" s="406">
        <v>6</v>
      </c>
      <c r="O325" s="411"/>
      <c r="P325" s="412" t="str">
        <f t="shared" si="44"/>
        <v>Included</v>
      </c>
      <c r="Q325" s="413">
        <f t="shared" si="45"/>
        <v>0</v>
      </c>
      <c r="R325" s="350">
        <f t="shared" si="46"/>
        <v>0</v>
      </c>
      <c r="S325" s="350">
        <f t="shared" si="47"/>
        <v>0</v>
      </c>
      <c r="T325" s="414">
        <f t="shared" si="48"/>
        <v>0</v>
      </c>
      <c r="U325" s="414"/>
      <c r="AD325" s="415"/>
    </row>
    <row r="326" spans="1:42" s="350" customFormat="1" x14ac:dyDescent="0.3">
      <c r="A326" s="406">
        <v>3</v>
      </c>
      <c r="B326" s="406">
        <v>7000020907</v>
      </c>
      <c r="C326" s="406">
        <v>3050</v>
      </c>
      <c r="D326" s="406">
        <v>90</v>
      </c>
      <c r="E326" s="406">
        <v>30</v>
      </c>
      <c r="F326" s="406" t="s">
        <v>626</v>
      </c>
      <c r="G326" s="406">
        <v>170004051</v>
      </c>
      <c r="H326" s="406">
        <v>998734</v>
      </c>
      <c r="I326" s="407"/>
      <c r="J326" s="408">
        <v>0.18</v>
      </c>
      <c r="K326" s="409"/>
      <c r="L326" s="410" t="s">
        <v>427</v>
      </c>
      <c r="M326" s="406" t="s">
        <v>37</v>
      </c>
      <c r="N326" s="406">
        <v>144</v>
      </c>
      <c r="O326" s="411"/>
      <c r="P326" s="412" t="str">
        <f t="shared" si="44"/>
        <v>Included</v>
      </c>
      <c r="Q326" s="413">
        <f t="shared" si="45"/>
        <v>0</v>
      </c>
      <c r="R326" s="350">
        <f t="shared" si="46"/>
        <v>0</v>
      </c>
      <c r="S326" s="350">
        <f t="shared" si="47"/>
        <v>0</v>
      </c>
      <c r="T326" s="414">
        <f t="shared" si="48"/>
        <v>0</v>
      </c>
      <c r="U326" s="414"/>
      <c r="AD326" s="415"/>
    </row>
    <row r="327" spans="1:42" s="350" customFormat="1" x14ac:dyDescent="0.3">
      <c r="A327" s="406">
        <v>4</v>
      </c>
      <c r="B327" s="406">
        <v>7000020907</v>
      </c>
      <c r="C327" s="406">
        <v>3050</v>
      </c>
      <c r="D327" s="406">
        <v>90</v>
      </c>
      <c r="E327" s="406">
        <v>40</v>
      </c>
      <c r="F327" s="406" t="s">
        <v>626</v>
      </c>
      <c r="G327" s="406">
        <v>170004056</v>
      </c>
      <c r="H327" s="406">
        <v>998734</v>
      </c>
      <c r="I327" s="407"/>
      <c r="J327" s="408">
        <v>0.18</v>
      </c>
      <c r="K327" s="409"/>
      <c r="L327" s="410" t="s">
        <v>432</v>
      </c>
      <c r="M327" s="406" t="s">
        <v>37</v>
      </c>
      <c r="N327" s="406">
        <v>2</v>
      </c>
      <c r="O327" s="411"/>
      <c r="P327" s="412" t="str">
        <f t="shared" si="44"/>
        <v>Included</v>
      </c>
      <c r="Q327" s="413">
        <f t="shared" si="45"/>
        <v>0</v>
      </c>
      <c r="R327" s="350">
        <f t="shared" si="46"/>
        <v>0</v>
      </c>
      <c r="S327" s="350">
        <f t="shared" si="47"/>
        <v>0</v>
      </c>
      <c r="T327" s="414">
        <f t="shared" si="48"/>
        <v>0</v>
      </c>
      <c r="U327" s="414"/>
      <c r="AD327" s="415"/>
    </row>
    <row r="328" spans="1:42" s="350" customFormat="1" x14ac:dyDescent="0.3">
      <c r="A328" s="406">
        <v>5</v>
      </c>
      <c r="B328" s="406">
        <v>7000020907</v>
      </c>
      <c r="C328" s="406">
        <v>3050</v>
      </c>
      <c r="D328" s="406">
        <v>90</v>
      </c>
      <c r="E328" s="896">
        <v>50</v>
      </c>
      <c r="F328" s="406" t="s">
        <v>626</v>
      </c>
      <c r="G328" s="406">
        <v>170004144</v>
      </c>
      <c r="H328" s="406">
        <v>998734</v>
      </c>
      <c r="I328" s="407"/>
      <c r="J328" s="408">
        <v>0.18</v>
      </c>
      <c r="K328" s="409"/>
      <c r="L328" s="410" t="s">
        <v>454</v>
      </c>
      <c r="M328" s="406" t="s">
        <v>37</v>
      </c>
      <c r="N328" s="406">
        <v>14</v>
      </c>
      <c r="O328" s="411"/>
      <c r="P328" s="412" t="str">
        <f t="shared" si="44"/>
        <v>Included</v>
      </c>
      <c r="Q328" s="413">
        <f t="shared" si="45"/>
        <v>0</v>
      </c>
      <c r="R328" s="350">
        <f t="shared" si="46"/>
        <v>0</v>
      </c>
      <c r="S328" s="350">
        <f t="shared" si="47"/>
        <v>0</v>
      </c>
      <c r="T328" s="414">
        <f t="shared" si="48"/>
        <v>0</v>
      </c>
      <c r="U328" s="414"/>
      <c r="AD328" s="415"/>
    </row>
    <row r="329" spans="1:42" s="350" customFormat="1" x14ac:dyDescent="0.3">
      <c r="A329" s="406">
        <v>6</v>
      </c>
      <c r="B329" s="406">
        <v>7000020907</v>
      </c>
      <c r="C329" s="406">
        <v>3050</v>
      </c>
      <c r="D329" s="406">
        <v>90</v>
      </c>
      <c r="E329" s="406">
        <v>60</v>
      </c>
      <c r="F329" s="406" t="s">
        <v>626</v>
      </c>
      <c r="G329" s="406">
        <v>170004145</v>
      </c>
      <c r="H329" s="406">
        <v>998734</v>
      </c>
      <c r="I329" s="407"/>
      <c r="J329" s="408">
        <v>0.18</v>
      </c>
      <c r="K329" s="409"/>
      <c r="L329" s="410" t="s">
        <v>455</v>
      </c>
      <c r="M329" s="406" t="s">
        <v>37</v>
      </c>
      <c r="N329" s="406">
        <v>1</v>
      </c>
      <c r="O329" s="411"/>
      <c r="P329" s="412" t="str">
        <f t="shared" si="44"/>
        <v>Included</v>
      </c>
      <c r="Q329" s="413">
        <f t="shared" si="45"/>
        <v>0</v>
      </c>
      <c r="R329" s="350">
        <f t="shared" si="46"/>
        <v>0</v>
      </c>
      <c r="S329" s="350">
        <f t="shared" si="47"/>
        <v>0</v>
      </c>
      <c r="T329" s="414">
        <f t="shared" si="48"/>
        <v>0</v>
      </c>
      <c r="U329" s="414"/>
      <c r="AD329" s="415"/>
    </row>
    <row r="330" spans="1:42" s="350" customFormat="1" x14ac:dyDescent="0.3">
      <c r="A330" s="406">
        <v>7</v>
      </c>
      <c r="B330" s="406">
        <v>7000020907</v>
      </c>
      <c r="C330" s="406">
        <v>3050</v>
      </c>
      <c r="D330" s="406">
        <v>90</v>
      </c>
      <c r="E330" s="406">
        <v>70</v>
      </c>
      <c r="F330" s="406" t="s">
        <v>626</v>
      </c>
      <c r="G330" s="406">
        <v>170004146</v>
      </c>
      <c r="H330" s="406">
        <v>998734</v>
      </c>
      <c r="I330" s="407"/>
      <c r="J330" s="408">
        <v>0.18</v>
      </c>
      <c r="K330" s="409"/>
      <c r="L330" s="410" t="s">
        <v>456</v>
      </c>
      <c r="M330" s="406" t="s">
        <v>37</v>
      </c>
      <c r="N330" s="406">
        <v>4</v>
      </c>
      <c r="O330" s="411"/>
      <c r="P330" s="412" t="str">
        <f t="shared" si="44"/>
        <v>Included</v>
      </c>
      <c r="Q330" s="413">
        <f t="shared" si="45"/>
        <v>0</v>
      </c>
      <c r="R330" s="350">
        <f t="shared" si="46"/>
        <v>0</v>
      </c>
      <c r="S330" s="350">
        <f t="shared" si="47"/>
        <v>0</v>
      </c>
      <c r="T330" s="414">
        <f t="shared" si="48"/>
        <v>0</v>
      </c>
      <c r="U330" s="414"/>
      <c r="AD330" s="415"/>
    </row>
    <row r="331" spans="1:42" s="350" customFormat="1" x14ac:dyDescent="0.3">
      <c r="A331" s="406">
        <v>8</v>
      </c>
      <c r="B331" s="406">
        <v>7000020907</v>
      </c>
      <c r="C331" s="406">
        <v>3050</v>
      </c>
      <c r="D331" s="406">
        <v>90</v>
      </c>
      <c r="E331" s="896">
        <v>80</v>
      </c>
      <c r="F331" s="406" t="s">
        <v>626</v>
      </c>
      <c r="G331" s="406">
        <v>170004147</v>
      </c>
      <c r="H331" s="406">
        <v>998734</v>
      </c>
      <c r="I331" s="407"/>
      <c r="J331" s="408">
        <v>0.18</v>
      </c>
      <c r="K331" s="409"/>
      <c r="L331" s="410" t="s">
        <v>457</v>
      </c>
      <c r="M331" s="406" t="s">
        <v>37</v>
      </c>
      <c r="N331" s="406">
        <v>25</v>
      </c>
      <c r="O331" s="411"/>
      <c r="P331" s="412" t="str">
        <f t="shared" si="44"/>
        <v>Included</v>
      </c>
      <c r="Q331" s="413">
        <f t="shared" si="45"/>
        <v>0</v>
      </c>
      <c r="R331" s="350">
        <f t="shared" si="46"/>
        <v>0</v>
      </c>
      <c r="S331" s="350">
        <f t="shared" si="47"/>
        <v>0</v>
      </c>
      <c r="T331" s="414">
        <f t="shared" si="48"/>
        <v>0</v>
      </c>
      <c r="U331" s="414"/>
      <c r="AD331" s="415"/>
    </row>
    <row r="332" spans="1:42" s="350" customFormat="1" x14ac:dyDescent="0.3">
      <c r="A332" s="406">
        <v>9</v>
      </c>
      <c r="B332" s="406">
        <v>7000020907</v>
      </c>
      <c r="C332" s="406">
        <v>3050</v>
      </c>
      <c r="D332" s="406">
        <v>90</v>
      </c>
      <c r="E332" s="406">
        <v>90</v>
      </c>
      <c r="F332" s="406" t="s">
        <v>626</v>
      </c>
      <c r="G332" s="406">
        <v>170004080</v>
      </c>
      <c r="H332" s="406">
        <v>998734</v>
      </c>
      <c r="I332" s="407"/>
      <c r="J332" s="408">
        <v>0.18</v>
      </c>
      <c r="K332" s="409"/>
      <c r="L332" s="410" t="s">
        <v>458</v>
      </c>
      <c r="M332" s="406" t="s">
        <v>37</v>
      </c>
      <c r="N332" s="406">
        <v>1</v>
      </c>
      <c r="O332" s="411"/>
      <c r="P332" s="412" t="str">
        <f t="shared" si="44"/>
        <v>Included</v>
      </c>
      <c r="Q332" s="413">
        <f t="shared" si="45"/>
        <v>0</v>
      </c>
      <c r="R332" s="350">
        <f t="shared" si="46"/>
        <v>0</v>
      </c>
      <c r="S332" s="350">
        <f t="shared" si="47"/>
        <v>0</v>
      </c>
      <c r="T332" s="414">
        <f t="shared" si="48"/>
        <v>0</v>
      </c>
      <c r="U332" s="414"/>
      <c r="AD332" s="415"/>
    </row>
    <row r="333" spans="1:42" s="350" customFormat="1" x14ac:dyDescent="0.3">
      <c r="A333" s="406">
        <v>10</v>
      </c>
      <c r="B333" s="406">
        <v>7000020907</v>
      </c>
      <c r="C333" s="406">
        <v>3050</v>
      </c>
      <c r="D333" s="406">
        <v>90</v>
      </c>
      <c r="E333" s="406">
        <v>100</v>
      </c>
      <c r="F333" s="406" t="s">
        <v>626</v>
      </c>
      <c r="G333" s="406">
        <v>170004081</v>
      </c>
      <c r="H333" s="406">
        <v>998734</v>
      </c>
      <c r="I333" s="407"/>
      <c r="J333" s="408">
        <v>0.18</v>
      </c>
      <c r="K333" s="409"/>
      <c r="L333" s="410" t="s">
        <v>459</v>
      </c>
      <c r="M333" s="406" t="s">
        <v>37</v>
      </c>
      <c r="N333" s="406">
        <v>1</v>
      </c>
      <c r="O333" s="411"/>
      <c r="P333" s="412" t="str">
        <f t="shared" si="44"/>
        <v>Included</v>
      </c>
      <c r="Q333" s="413">
        <f t="shared" si="45"/>
        <v>0</v>
      </c>
      <c r="R333" s="350">
        <f t="shared" si="46"/>
        <v>0</v>
      </c>
      <c r="S333" s="350">
        <f t="shared" si="47"/>
        <v>0</v>
      </c>
      <c r="T333" s="414">
        <f t="shared" si="48"/>
        <v>0</v>
      </c>
      <c r="U333" s="414"/>
      <c r="AD333" s="415"/>
    </row>
    <row r="334" spans="1:42" s="350" customFormat="1" x14ac:dyDescent="0.3">
      <c r="A334" s="406">
        <v>11</v>
      </c>
      <c r="B334" s="406">
        <v>7000020907</v>
      </c>
      <c r="C334" s="406">
        <v>3050</v>
      </c>
      <c r="D334" s="406">
        <v>90</v>
      </c>
      <c r="E334" s="406">
        <v>110</v>
      </c>
      <c r="F334" s="406" t="s">
        <v>626</v>
      </c>
      <c r="G334" s="406">
        <v>170004083</v>
      </c>
      <c r="H334" s="406">
        <v>998734</v>
      </c>
      <c r="I334" s="407"/>
      <c r="J334" s="408">
        <v>0.18</v>
      </c>
      <c r="K334" s="409"/>
      <c r="L334" s="410" t="s">
        <v>461</v>
      </c>
      <c r="M334" s="406" t="s">
        <v>37</v>
      </c>
      <c r="N334" s="406">
        <v>1</v>
      </c>
      <c r="O334" s="411"/>
      <c r="P334" s="412" t="str">
        <f t="shared" si="44"/>
        <v>Included</v>
      </c>
      <c r="Q334" s="413">
        <f t="shared" si="45"/>
        <v>0</v>
      </c>
      <c r="R334" s="350">
        <f t="shared" si="46"/>
        <v>0</v>
      </c>
      <c r="S334" s="350">
        <f t="shared" si="47"/>
        <v>0</v>
      </c>
      <c r="T334" s="414">
        <f t="shared" si="48"/>
        <v>0</v>
      </c>
      <c r="U334" s="414"/>
      <c r="AD334" s="415"/>
    </row>
    <row r="335" spans="1:42" s="350" customFormat="1" x14ac:dyDescent="0.3">
      <c r="A335" s="406">
        <v>12</v>
      </c>
      <c r="B335" s="406">
        <v>7000020907</v>
      </c>
      <c r="C335" s="406">
        <v>3050</v>
      </c>
      <c r="D335" s="406">
        <v>90</v>
      </c>
      <c r="E335" s="406">
        <v>120</v>
      </c>
      <c r="F335" s="406" t="s">
        <v>626</v>
      </c>
      <c r="G335" s="406">
        <v>170004073</v>
      </c>
      <c r="H335" s="406">
        <v>998734</v>
      </c>
      <c r="I335" s="407"/>
      <c r="J335" s="408">
        <v>0.18</v>
      </c>
      <c r="K335" s="409"/>
      <c r="L335" s="410" t="s">
        <v>449</v>
      </c>
      <c r="M335" s="406" t="s">
        <v>37</v>
      </c>
      <c r="N335" s="406">
        <v>1</v>
      </c>
      <c r="O335" s="411"/>
      <c r="P335" s="412" t="str">
        <f t="shared" si="44"/>
        <v>Included</v>
      </c>
      <c r="Q335" s="413">
        <f t="shared" si="45"/>
        <v>0</v>
      </c>
      <c r="R335" s="350">
        <f t="shared" si="46"/>
        <v>0</v>
      </c>
      <c r="S335" s="350">
        <f t="shared" si="47"/>
        <v>0</v>
      </c>
      <c r="T335" s="414">
        <f t="shared" si="48"/>
        <v>0</v>
      </c>
      <c r="U335" s="414"/>
      <c r="AD335" s="415"/>
    </row>
    <row r="336" spans="1:42" s="350" customFormat="1" x14ac:dyDescent="0.3">
      <c r="A336" s="406">
        <v>13</v>
      </c>
      <c r="B336" s="406">
        <v>7000020907</v>
      </c>
      <c r="C336" s="406">
        <v>3050</v>
      </c>
      <c r="D336" s="406">
        <v>90</v>
      </c>
      <c r="E336" s="406">
        <v>130</v>
      </c>
      <c r="F336" s="406" t="s">
        <v>626</v>
      </c>
      <c r="G336" s="406">
        <v>170004108</v>
      </c>
      <c r="H336" s="406">
        <v>998734</v>
      </c>
      <c r="I336" s="407"/>
      <c r="J336" s="408">
        <v>0.18</v>
      </c>
      <c r="K336" s="409"/>
      <c r="L336" s="410" t="s">
        <v>490</v>
      </c>
      <c r="M336" s="406" t="s">
        <v>34</v>
      </c>
      <c r="N336" s="406">
        <v>1</v>
      </c>
      <c r="O336" s="411"/>
      <c r="P336" s="412" t="str">
        <f t="shared" si="44"/>
        <v>Included</v>
      </c>
      <c r="Q336" s="413">
        <f t="shared" si="45"/>
        <v>0</v>
      </c>
      <c r="R336" s="350">
        <f t="shared" si="46"/>
        <v>0</v>
      </c>
      <c r="S336" s="350">
        <f t="shared" si="47"/>
        <v>0</v>
      </c>
      <c r="T336" s="414">
        <f t="shared" si="48"/>
        <v>0</v>
      </c>
      <c r="U336" s="414"/>
      <c r="AD336" s="415"/>
    </row>
    <row r="337" spans="1:30" s="350" customFormat="1" x14ac:dyDescent="0.3">
      <c r="A337" s="406">
        <v>14</v>
      </c>
      <c r="B337" s="406">
        <v>7000020907</v>
      </c>
      <c r="C337" s="406">
        <v>3050</v>
      </c>
      <c r="D337" s="406">
        <v>90</v>
      </c>
      <c r="E337" s="406">
        <v>140</v>
      </c>
      <c r="F337" s="406" t="s">
        <v>626</v>
      </c>
      <c r="G337" s="406">
        <v>170004110</v>
      </c>
      <c r="H337" s="406">
        <v>998734</v>
      </c>
      <c r="I337" s="407"/>
      <c r="J337" s="408">
        <v>0.18</v>
      </c>
      <c r="K337" s="409"/>
      <c r="L337" s="410" t="s">
        <v>493</v>
      </c>
      <c r="M337" s="406" t="s">
        <v>37</v>
      </c>
      <c r="N337" s="406">
        <v>4</v>
      </c>
      <c r="O337" s="411"/>
      <c r="P337" s="412" t="str">
        <f t="shared" si="44"/>
        <v>Included</v>
      </c>
      <c r="Q337" s="413">
        <f t="shared" si="45"/>
        <v>0</v>
      </c>
      <c r="R337" s="350">
        <f t="shared" si="46"/>
        <v>0</v>
      </c>
      <c r="S337" s="350">
        <f t="shared" si="47"/>
        <v>0</v>
      </c>
      <c r="T337" s="414">
        <f t="shared" si="48"/>
        <v>0</v>
      </c>
      <c r="U337" s="414"/>
      <c r="AD337" s="415"/>
    </row>
    <row r="338" spans="1:30" s="350" customFormat="1" x14ac:dyDescent="0.3">
      <c r="A338" s="406">
        <v>15</v>
      </c>
      <c r="B338" s="406">
        <v>7000020907</v>
      </c>
      <c r="C338" s="406">
        <v>3050</v>
      </c>
      <c r="D338" s="406">
        <v>90</v>
      </c>
      <c r="E338" s="406">
        <v>150</v>
      </c>
      <c r="F338" s="406" t="s">
        <v>626</v>
      </c>
      <c r="G338" s="406">
        <v>170004086</v>
      </c>
      <c r="H338" s="406">
        <v>998734</v>
      </c>
      <c r="I338" s="407"/>
      <c r="J338" s="408">
        <v>0.18</v>
      </c>
      <c r="K338" s="409"/>
      <c r="L338" s="410" t="s">
        <v>464</v>
      </c>
      <c r="M338" s="406" t="s">
        <v>385</v>
      </c>
      <c r="N338" s="406">
        <v>17</v>
      </c>
      <c r="O338" s="411"/>
      <c r="P338" s="412" t="str">
        <f t="shared" si="44"/>
        <v>Included</v>
      </c>
      <c r="Q338" s="413">
        <f t="shared" si="45"/>
        <v>0</v>
      </c>
      <c r="R338" s="350">
        <f t="shared" si="46"/>
        <v>0</v>
      </c>
      <c r="S338" s="350">
        <f t="shared" si="47"/>
        <v>0</v>
      </c>
      <c r="T338" s="414">
        <f t="shared" si="48"/>
        <v>0</v>
      </c>
      <c r="U338" s="414"/>
      <c r="AD338" s="415"/>
    </row>
    <row r="339" spans="1:30" s="350" customFormat="1" x14ac:dyDescent="0.3">
      <c r="A339" s="406">
        <v>16</v>
      </c>
      <c r="B339" s="406">
        <v>7000020907</v>
      </c>
      <c r="C339" s="406">
        <v>3050</v>
      </c>
      <c r="D339" s="406">
        <v>90</v>
      </c>
      <c r="E339" s="406">
        <v>160</v>
      </c>
      <c r="F339" s="406" t="s">
        <v>626</v>
      </c>
      <c r="G339" s="406">
        <v>170003249</v>
      </c>
      <c r="H339" s="406">
        <v>998734</v>
      </c>
      <c r="I339" s="407"/>
      <c r="J339" s="408">
        <v>0.18</v>
      </c>
      <c r="K339" s="409"/>
      <c r="L339" s="410" t="s">
        <v>465</v>
      </c>
      <c r="M339" s="406" t="s">
        <v>37</v>
      </c>
      <c r="N339" s="406">
        <v>6</v>
      </c>
      <c r="O339" s="411"/>
      <c r="P339" s="412" t="str">
        <f t="shared" si="44"/>
        <v>Included</v>
      </c>
      <c r="Q339" s="413">
        <f t="shared" si="45"/>
        <v>0</v>
      </c>
      <c r="R339" s="350">
        <f t="shared" si="46"/>
        <v>0</v>
      </c>
      <c r="S339" s="350">
        <f t="shared" si="47"/>
        <v>0</v>
      </c>
      <c r="T339" s="414">
        <f t="shared" si="48"/>
        <v>0</v>
      </c>
      <c r="U339" s="414"/>
      <c r="AD339" s="415"/>
    </row>
    <row r="340" spans="1:30" s="350" customFormat="1" x14ac:dyDescent="0.3">
      <c r="A340" s="406">
        <v>17</v>
      </c>
      <c r="B340" s="406">
        <v>7000020907</v>
      </c>
      <c r="C340" s="406">
        <v>3050</v>
      </c>
      <c r="D340" s="406">
        <v>90</v>
      </c>
      <c r="E340" s="406">
        <v>170</v>
      </c>
      <c r="F340" s="406" t="s">
        <v>626</v>
      </c>
      <c r="G340" s="406">
        <v>170003250</v>
      </c>
      <c r="H340" s="406">
        <v>998734</v>
      </c>
      <c r="I340" s="407"/>
      <c r="J340" s="408">
        <v>0.18</v>
      </c>
      <c r="K340" s="409"/>
      <c r="L340" s="410" t="s">
        <v>40</v>
      </c>
      <c r="M340" s="406" t="s">
        <v>37</v>
      </c>
      <c r="N340" s="406">
        <v>6</v>
      </c>
      <c r="O340" s="411"/>
      <c r="P340" s="412" t="str">
        <f t="shared" si="44"/>
        <v>Included</v>
      </c>
      <c r="Q340" s="413">
        <f t="shared" si="45"/>
        <v>0</v>
      </c>
      <c r="R340" s="350">
        <f t="shared" si="46"/>
        <v>0</v>
      </c>
      <c r="S340" s="350">
        <f t="shared" si="47"/>
        <v>0</v>
      </c>
      <c r="T340" s="414">
        <f t="shared" si="48"/>
        <v>0</v>
      </c>
      <c r="U340" s="414"/>
      <c r="AD340" s="415"/>
    </row>
    <row r="341" spans="1:30" s="350" customFormat="1" x14ac:dyDescent="0.3">
      <c r="A341" s="406">
        <v>18</v>
      </c>
      <c r="B341" s="406">
        <v>7000020907</v>
      </c>
      <c r="C341" s="406">
        <v>3050</v>
      </c>
      <c r="D341" s="406">
        <v>90</v>
      </c>
      <c r="E341" s="406">
        <v>180</v>
      </c>
      <c r="F341" s="406" t="s">
        <v>626</v>
      </c>
      <c r="G341" s="406">
        <v>170003045</v>
      </c>
      <c r="H341" s="406">
        <v>998734</v>
      </c>
      <c r="I341" s="407"/>
      <c r="J341" s="408">
        <v>0.18</v>
      </c>
      <c r="K341" s="409"/>
      <c r="L341" s="410" t="s">
        <v>628</v>
      </c>
      <c r="M341" s="406" t="s">
        <v>34</v>
      </c>
      <c r="N341" s="406">
        <v>2</v>
      </c>
      <c r="O341" s="411"/>
      <c r="P341" s="412" t="str">
        <f t="shared" si="44"/>
        <v>Included</v>
      </c>
      <c r="Q341" s="413">
        <f t="shared" si="45"/>
        <v>0</v>
      </c>
      <c r="R341" s="350">
        <f t="shared" si="46"/>
        <v>0</v>
      </c>
      <c r="S341" s="350">
        <f t="shared" si="47"/>
        <v>0</v>
      </c>
      <c r="T341" s="414">
        <f t="shared" si="48"/>
        <v>0</v>
      </c>
      <c r="U341" s="414"/>
      <c r="AD341" s="415"/>
    </row>
    <row r="342" spans="1:30" s="350" customFormat="1" ht="31.5" x14ac:dyDescent="0.3">
      <c r="A342" s="406">
        <v>19</v>
      </c>
      <c r="B342" s="406">
        <v>7000020907</v>
      </c>
      <c r="C342" s="406">
        <v>3050</v>
      </c>
      <c r="D342" s="406">
        <v>90</v>
      </c>
      <c r="E342" s="406">
        <v>190</v>
      </c>
      <c r="F342" s="406" t="s">
        <v>626</v>
      </c>
      <c r="G342" s="406">
        <v>170003745</v>
      </c>
      <c r="H342" s="406">
        <v>998736</v>
      </c>
      <c r="I342" s="407"/>
      <c r="J342" s="408">
        <v>0.18</v>
      </c>
      <c r="K342" s="409"/>
      <c r="L342" s="410" t="s">
        <v>629</v>
      </c>
      <c r="M342" s="406" t="s">
        <v>380</v>
      </c>
      <c r="N342" s="406">
        <v>2</v>
      </c>
      <c r="O342" s="411"/>
      <c r="P342" s="412" t="str">
        <f t="shared" si="44"/>
        <v>Included</v>
      </c>
      <c r="Q342" s="413">
        <f t="shared" si="45"/>
        <v>0</v>
      </c>
      <c r="R342" s="350">
        <f t="shared" si="46"/>
        <v>0</v>
      </c>
      <c r="S342" s="350">
        <f t="shared" si="47"/>
        <v>0</v>
      </c>
      <c r="T342" s="414">
        <f t="shared" si="48"/>
        <v>0</v>
      </c>
      <c r="U342" s="414"/>
      <c r="AD342" s="415"/>
    </row>
    <row r="343" spans="1:30" s="350" customFormat="1" x14ac:dyDescent="0.3">
      <c r="A343" s="406">
        <v>20</v>
      </c>
      <c r="B343" s="406">
        <v>7000020907</v>
      </c>
      <c r="C343" s="406">
        <v>3050</v>
      </c>
      <c r="D343" s="406">
        <v>90</v>
      </c>
      <c r="E343" s="406">
        <v>200</v>
      </c>
      <c r="F343" s="406" t="s">
        <v>626</v>
      </c>
      <c r="G343" s="406">
        <v>170004090</v>
      </c>
      <c r="H343" s="406">
        <v>998734</v>
      </c>
      <c r="I343" s="407"/>
      <c r="J343" s="408">
        <v>0.18</v>
      </c>
      <c r="K343" s="409"/>
      <c r="L343" s="410" t="s">
        <v>468</v>
      </c>
      <c r="M343" s="406" t="s">
        <v>34</v>
      </c>
      <c r="N343" s="406">
        <v>1</v>
      </c>
      <c r="O343" s="411"/>
      <c r="P343" s="412" t="str">
        <f t="shared" si="44"/>
        <v>Included</v>
      </c>
      <c r="Q343" s="413">
        <f t="shared" si="45"/>
        <v>0</v>
      </c>
      <c r="R343" s="350">
        <f t="shared" si="46"/>
        <v>0</v>
      </c>
      <c r="S343" s="350">
        <f t="shared" si="47"/>
        <v>0</v>
      </c>
      <c r="T343" s="414">
        <f t="shared" si="48"/>
        <v>0</v>
      </c>
      <c r="U343" s="414"/>
      <c r="AD343" s="415"/>
    </row>
    <row r="344" spans="1:30" s="350" customFormat="1" x14ac:dyDescent="0.3">
      <c r="A344" s="406">
        <v>21</v>
      </c>
      <c r="B344" s="406">
        <v>7000020907</v>
      </c>
      <c r="C344" s="406">
        <v>3050</v>
      </c>
      <c r="D344" s="406">
        <v>90</v>
      </c>
      <c r="E344" s="406">
        <v>210</v>
      </c>
      <c r="F344" s="406" t="s">
        <v>626</v>
      </c>
      <c r="G344" s="406">
        <v>100035600</v>
      </c>
      <c r="H344" s="406">
        <v>995461</v>
      </c>
      <c r="I344" s="407"/>
      <c r="J344" s="408">
        <v>0.18</v>
      </c>
      <c r="K344" s="409"/>
      <c r="L344" s="410" t="s">
        <v>469</v>
      </c>
      <c r="M344" s="406" t="s">
        <v>34</v>
      </c>
      <c r="N344" s="406">
        <v>1</v>
      </c>
      <c r="O344" s="411"/>
      <c r="P344" s="412" t="str">
        <f t="shared" si="44"/>
        <v>Included</v>
      </c>
      <c r="Q344" s="413">
        <f t="shared" si="45"/>
        <v>0</v>
      </c>
      <c r="R344" s="350">
        <f t="shared" si="46"/>
        <v>0</v>
      </c>
      <c r="S344" s="350">
        <f t="shared" si="47"/>
        <v>0</v>
      </c>
      <c r="T344" s="414">
        <f t="shared" si="48"/>
        <v>0</v>
      </c>
      <c r="U344" s="414"/>
      <c r="AD344" s="415"/>
    </row>
    <row r="345" spans="1:30" s="350" customFormat="1" x14ac:dyDescent="0.3">
      <c r="A345" s="406">
        <v>22</v>
      </c>
      <c r="B345" s="406">
        <v>7000020907</v>
      </c>
      <c r="C345" s="406">
        <v>3050</v>
      </c>
      <c r="D345" s="406">
        <v>90</v>
      </c>
      <c r="E345" s="406">
        <v>220</v>
      </c>
      <c r="F345" s="406" t="s">
        <v>626</v>
      </c>
      <c r="G345" s="406">
        <v>100035601</v>
      </c>
      <c r="H345" s="406">
        <v>998739</v>
      </c>
      <c r="I345" s="407"/>
      <c r="J345" s="408">
        <v>0.18</v>
      </c>
      <c r="K345" s="409"/>
      <c r="L345" s="410" t="s">
        <v>470</v>
      </c>
      <c r="M345" s="406" t="s">
        <v>34</v>
      </c>
      <c r="N345" s="406">
        <v>1</v>
      </c>
      <c r="O345" s="411"/>
      <c r="P345" s="412" t="str">
        <f t="shared" si="44"/>
        <v>Included</v>
      </c>
      <c r="Q345" s="413">
        <f t="shared" si="45"/>
        <v>0</v>
      </c>
      <c r="R345" s="350">
        <f t="shared" si="46"/>
        <v>0</v>
      </c>
      <c r="S345" s="350">
        <f t="shared" si="47"/>
        <v>0</v>
      </c>
      <c r="T345" s="414">
        <f t="shared" si="48"/>
        <v>0</v>
      </c>
      <c r="U345" s="414"/>
      <c r="AD345" s="415"/>
    </row>
    <row r="346" spans="1:30" s="350" customFormat="1" x14ac:dyDescent="0.3">
      <c r="A346" s="406">
        <v>23</v>
      </c>
      <c r="B346" s="406">
        <v>7000020907</v>
      </c>
      <c r="C346" s="406">
        <v>3050</v>
      </c>
      <c r="D346" s="406">
        <v>90</v>
      </c>
      <c r="E346" s="406">
        <v>230</v>
      </c>
      <c r="F346" s="406" t="s">
        <v>626</v>
      </c>
      <c r="G346" s="406">
        <v>170004093</v>
      </c>
      <c r="H346" s="406">
        <v>998734</v>
      </c>
      <c r="I346" s="407"/>
      <c r="J346" s="408">
        <v>0.18</v>
      </c>
      <c r="K346" s="409"/>
      <c r="L346" s="410" t="s">
        <v>471</v>
      </c>
      <c r="M346" s="406" t="s">
        <v>37</v>
      </c>
      <c r="N346" s="406">
        <v>1</v>
      </c>
      <c r="O346" s="411"/>
      <c r="P346" s="412" t="str">
        <f t="shared" si="44"/>
        <v>Included</v>
      </c>
      <c r="Q346" s="413">
        <f t="shared" si="45"/>
        <v>0</v>
      </c>
      <c r="R346" s="350">
        <f t="shared" si="46"/>
        <v>0</v>
      </c>
      <c r="S346" s="350">
        <f t="shared" si="47"/>
        <v>0</v>
      </c>
      <c r="T346" s="414">
        <f t="shared" si="48"/>
        <v>0</v>
      </c>
      <c r="U346" s="414"/>
      <c r="AD346" s="415"/>
    </row>
    <row r="347" spans="1:30" s="350" customFormat="1" x14ac:dyDescent="0.3">
      <c r="A347" s="406">
        <v>24</v>
      </c>
      <c r="B347" s="406">
        <v>7000020907</v>
      </c>
      <c r="C347" s="406">
        <v>3050</v>
      </c>
      <c r="D347" s="406">
        <v>90</v>
      </c>
      <c r="E347" s="896">
        <v>240</v>
      </c>
      <c r="F347" s="406" t="s">
        <v>626</v>
      </c>
      <c r="G347" s="406">
        <v>170004144</v>
      </c>
      <c r="H347" s="406">
        <v>998734</v>
      </c>
      <c r="I347" s="407"/>
      <c r="J347" s="408">
        <v>0.18</v>
      </c>
      <c r="K347" s="409"/>
      <c r="L347" s="410" t="s">
        <v>454</v>
      </c>
      <c r="M347" s="406" t="s">
        <v>37</v>
      </c>
      <c r="N347" s="406">
        <v>96</v>
      </c>
      <c r="O347" s="411"/>
      <c r="P347" s="412" t="str">
        <f t="shared" si="44"/>
        <v>Included</v>
      </c>
      <c r="Q347" s="413">
        <f t="shared" si="45"/>
        <v>0</v>
      </c>
      <c r="R347" s="350">
        <f t="shared" si="46"/>
        <v>0</v>
      </c>
      <c r="S347" s="350">
        <f t="shared" si="47"/>
        <v>0</v>
      </c>
      <c r="T347" s="414">
        <f t="shared" si="48"/>
        <v>0</v>
      </c>
      <c r="U347" s="414"/>
      <c r="AD347" s="415"/>
    </row>
    <row r="348" spans="1:30" s="350" customFormat="1" x14ac:dyDescent="0.3">
      <c r="A348" s="406">
        <v>25</v>
      </c>
      <c r="B348" s="406">
        <v>7000020907</v>
      </c>
      <c r="C348" s="406">
        <v>3050</v>
      </c>
      <c r="D348" s="406">
        <v>90</v>
      </c>
      <c r="E348" s="406">
        <v>250</v>
      </c>
      <c r="F348" s="406" t="s">
        <v>626</v>
      </c>
      <c r="G348" s="406">
        <v>170004112</v>
      </c>
      <c r="H348" s="406">
        <v>998734</v>
      </c>
      <c r="I348" s="407"/>
      <c r="J348" s="408">
        <v>0.18</v>
      </c>
      <c r="K348" s="409"/>
      <c r="L348" s="410" t="s">
        <v>502</v>
      </c>
      <c r="M348" s="406" t="s">
        <v>37</v>
      </c>
      <c r="N348" s="406">
        <v>24</v>
      </c>
      <c r="O348" s="411"/>
      <c r="P348" s="412" t="str">
        <f t="shared" si="44"/>
        <v>Included</v>
      </c>
      <c r="Q348" s="413">
        <f t="shared" si="45"/>
        <v>0</v>
      </c>
      <c r="R348" s="350">
        <f t="shared" si="46"/>
        <v>0</v>
      </c>
      <c r="S348" s="350">
        <f t="shared" si="47"/>
        <v>0</v>
      </c>
      <c r="T348" s="414">
        <f t="shared" si="48"/>
        <v>0</v>
      </c>
      <c r="U348" s="414"/>
      <c r="AD348" s="415"/>
    </row>
    <row r="349" spans="1:30" s="350" customFormat="1" x14ac:dyDescent="0.3">
      <c r="A349" s="406">
        <v>26</v>
      </c>
      <c r="B349" s="406">
        <v>7000020907</v>
      </c>
      <c r="C349" s="406">
        <v>3050</v>
      </c>
      <c r="D349" s="406">
        <v>90</v>
      </c>
      <c r="E349" s="406">
        <v>260</v>
      </c>
      <c r="F349" s="406" t="s">
        <v>626</v>
      </c>
      <c r="G349" s="406">
        <v>170004147</v>
      </c>
      <c r="H349" s="406">
        <v>998734</v>
      </c>
      <c r="I349" s="407"/>
      <c r="J349" s="408">
        <v>0.18</v>
      </c>
      <c r="K349" s="409"/>
      <c r="L349" s="410" t="s">
        <v>457</v>
      </c>
      <c r="M349" s="406" t="s">
        <v>37</v>
      </c>
      <c r="N349" s="406">
        <v>48</v>
      </c>
      <c r="O349" s="411"/>
      <c r="P349" s="412" t="str">
        <f t="shared" si="44"/>
        <v>Included</v>
      </c>
      <c r="Q349" s="413">
        <f t="shared" si="45"/>
        <v>0</v>
      </c>
      <c r="R349" s="350">
        <f t="shared" si="46"/>
        <v>0</v>
      </c>
      <c r="S349" s="350">
        <f t="shared" si="47"/>
        <v>0</v>
      </c>
      <c r="T349" s="414">
        <f t="shared" si="48"/>
        <v>0</v>
      </c>
      <c r="U349" s="414"/>
      <c r="AD349" s="415"/>
    </row>
    <row r="350" spans="1:30" s="350" customFormat="1" x14ac:dyDescent="0.3">
      <c r="A350" s="406">
        <v>27</v>
      </c>
      <c r="B350" s="406">
        <v>7000020907</v>
      </c>
      <c r="C350" s="406">
        <v>3050</v>
      </c>
      <c r="D350" s="406">
        <v>90</v>
      </c>
      <c r="E350" s="406">
        <v>270</v>
      </c>
      <c r="F350" s="406" t="s">
        <v>626</v>
      </c>
      <c r="G350" s="406">
        <v>170004146</v>
      </c>
      <c r="H350" s="406">
        <v>998734</v>
      </c>
      <c r="I350" s="407"/>
      <c r="J350" s="408">
        <v>0.18</v>
      </c>
      <c r="K350" s="409"/>
      <c r="L350" s="410" t="s">
        <v>456</v>
      </c>
      <c r="M350" s="406" t="s">
        <v>37</v>
      </c>
      <c r="N350" s="406">
        <v>24</v>
      </c>
      <c r="O350" s="411"/>
      <c r="P350" s="412" t="str">
        <f t="shared" ref="P350:P398" si="54">IF(O350=0, "Included", IF(ISERROR(N350*O350), O350, N350*O350))</f>
        <v>Included</v>
      </c>
      <c r="Q350" s="413">
        <f t="shared" ref="Q350:Q398" si="55">S350</f>
        <v>0</v>
      </c>
      <c r="R350" s="350">
        <f t="shared" ref="R350:R398" si="56">IF(P350="Included",0,P350)</f>
        <v>0</v>
      </c>
      <c r="S350" s="350">
        <f t="shared" ref="S350:S362" si="57">IF(K350="",(R350*J350),(R350*K350))</f>
        <v>0</v>
      </c>
      <c r="T350" s="414">
        <f t="shared" ref="T350:T362" si="58">+N350*O350</f>
        <v>0</v>
      </c>
      <c r="U350" s="414"/>
      <c r="AD350" s="415"/>
    </row>
    <row r="351" spans="1:30" s="350" customFormat="1" x14ac:dyDescent="0.3">
      <c r="A351" s="406">
        <v>28</v>
      </c>
      <c r="B351" s="406">
        <v>7000020907</v>
      </c>
      <c r="C351" s="406">
        <v>3050</v>
      </c>
      <c r="D351" s="406">
        <v>90</v>
      </c>
      <c r="E351" s="406">
        <v>280</v>
      </c>
      <c r="F351" s="406" t="s">
        <v>626</v>
      </c>
      <c r="G351" s="406">
        <v>170004110</v>
      </c>
      <c r="H351" s="406">
        <v>998734</v>
      </c>
      <c r="I351" s="407"/>
      <c r="J351" s="408">
        <v>0.18</v>
      </c>
      <c r="K351" s="409"/>
      <c r="L351" s="410" t="s">
        <v>493</v>
      </c>
      <c r="M351" s="406" t="s">
        <v>37</v>
      </c>
      <c r="N351" s="406">
        <v>24</v>
      </c>
      <c r="O351" s="411"/>
      <c r="P351" s="412" t="str">
        <f t="shared" si="54"/>
        <v>Included</v>
      </c>
      <c r="Q351" s="413">
        <f t="shared" si="55"/>
        <v>0</v>
      </c>
      <c r="R351" s="350">
        <f t="shared" si="56"/>
        <v>0</v>
      </c>
      <c r="S351" s="350">
        <f t="shared" si="57"/>
        <v>0</v>
      </c>
      <c r="T351" s="414">
        <f t="shared" si="58"/>
        <v>0</v>
      </c>
      <c r="U351" s="414"/>
      <c r="AD351" s="415"/>
    </row>
    <row r="352" spans="1:30" s="350" customFormat="1" x14ac:dyDescent="0.3">
      <c r="A352" s="406">
        <v>29</v>
      </c>
      <c r="B352" s="406">
        <v>7000020907</v>
      </c>
      <c r="C352" s="406">
        <v>3050</v>
      </c>
      <c r="D352" s="406">
        <v>90</v>
      </c>
      <c r="E352" s="406">
        <v>290</v>
      </c>
      <c r="F352" s="406" t="s">
        <v>626</v>
      </c>
      <c r="G352" s="406">
        <v>100035600</v>
      </c>
      <c r="H352" s="406">
        <v>995461</v>
      </c>
      <c r="I352" s="407"/>
      <c r="J352" s="408">
        <v>0.18</v>
      </c>
      <c r="K352" s="409"/>
      <c r="L352" s="410" t="s">
        <v>469</v>
      </c>
      <c r="M352" s="406" t="s">
        <v>34</v>
      </c>
      <c r="N352" s="406">
        <v>24</v>
      </c>
      <c r="O352" s="411"/>
      <c r="P352" s="412" t="str">
        <f t="shared" si="54"/>
        <v>Included</v>
      </c>
      <c r="Q352" s="413">
        <f t="shared" si="55"/>
        <v>0</v>
      </c>
      <c r="R352" s="350">
        <f t="shared" si="56"/>
        <v>0</v>
      </c>
      <c r="S352" s="350">
        <f t="shared" si="57"/>
        <v>0</v>
      </c>
      <c r="T352" s="414">
        <f t="shared" si="58"/>
        <v>0</v>
      </c>
      <c r="U352" s="414"/>
      <c r="AD352" s="415"/>
    </row>
    <row r="353" spans="1:42" s="350" customFormat="1" x14ac:dyDescent="0.3">
      <c r="A353" s="406">
        <v>30</v>
      </c>
      <c r="B353" s="406">
        <v>7000020907</v>
      </c>
      <c r="C353" s="406">
        <v>3050</v>
      </c>
      <c r="D353" s="406">
        <v>90</v>
      </c>
      <c r="E353" s="406">
        <v>300</v>
      </c>
      <c r="F353" s="406" t="s">
        <v>626</v>
      </c>
      <c r="G353" s="406">
        <v>100035601</v>
      </c>
      <c r="H353" s="406">
        <v>998739</v>
      </c>
      <c r="I353" s="407"/>
      <c r="J353" s="408">
        <v>0.18</v>
      </c>
      <c r="K353" s="409"/>
      <c r="L353" s="410" t="s">
        <v>470</v>
      </c>
      <c r="M353" s="406" t="s">
        <v>34</v>
      </c>
      <c r="N353" s="406">
        <v>24</v>
      </c>
      <c r="O353" s="411"/>
      <c r="P353" s="412" t="str">
        <f t="shared" si="54"/>
        <v>Included</v>
      </c>
      <c r="Q353" s="413">
        <f t="shared" si="55"/>
        <v>0</v>
      </c>
      <c r="R353" s="350">
        <f t="shared" si="56"/>
        <v>0</v>
      </c>
      <c r="S353" s="350">
        <f t="shared" si="57"/>
        <v>0</v>
      </c>
      <c r="T353" s="414">
        <f t="shared" si="58"/>
        <v>0</v>
      </c>
      <c r="U353" s="414"/>
      <c r="AD353" s="415"/>
    </row>
    <row r="354" spans="1:42" s="350" customFormat="1" x14ac:dyDescent="0.3">
      <c r="A354" s="406">
        <v>31</v>
      </c>
      <c r="B354" s="406">
        <v>7000020907</v>
      </c>
      <c r="C354" s="406">
        <v>3050</v>
      </c>
      <c r="D354" s="406">
        <v>90</v>
      </c>
      <c r="E354" s="406">
        <v>310</v>
      </c>
      <c r="F354" s="406" t="s">
        <v>626</v>
      </c>
      <c r="G354" s="406">
        <v>170003715</v>
      </c>
      <c r="H354" s="406">
        <v>998736</v>
      </c>
      <c r="I354" s="407"/>
      <c r="J354" s="408">
        <v>0.18</v>
      </c>
      <c r="K354" s="409"/>
      <c r="L354" s="410" t="s">
        <v>494</v>
      </c>
      <c r="M354" s="406" t="s">
        <v>34</v>
      </c>
      <c r="N354" s="406">
        <v>1</v>
      </c>
      <c r="O354" s="411"/>
      <c r="P354" s="412" t="str">
        <f t="shared" si="54"/>
        <v>Included</v>
      </c>
      <c r="Q354" s="413">
        <f t="shared" si="55"/>
        <v>0</v>
      </c>
      <c r="R354" s="350">
        <f t="shared" si="56"/>
        <v>0</v>
      </c>
      <c r="S354" s="350">
        <f t="shared" si="57"/>
        <v>0</v>
      </c>
      <c r="T354" s="414">
        <f t="shared" si="58"/>
        <v>0</v>
      </c>
      <c r="U354" s="414"/>
      <c r="AD354" s="415"/>
    </row>
    <row r="355" spans="1:42" ht="20.25" customHeight="1" x14ac:dyDescent="0.3">
      <c r="A355" s="402"/>
      <c r="B355" s="403" t="s">
        <v>548</v>
      </c>
      <c r="C355" s="404" t="s">
        <v>568</v>
      </c>
      <c r="D355" s="404"/>
      <c r="E355" s="404"/>
      <c r="F355" s="404"/>
      <c r="G355" s="404"/>
      <c r="H355" s="404"/>
      <c r="I355" s="404"/>
      <c r="J355" s="404"/>
      <c r="K355" s="404"/>
      <c r="L355" s="404"/>
      <c r="M355" s="404"/>
      <c r="N355" s="404"/>
      <c r="O355" s="404"/>
      <c r="P355" s="404"/>
      <c r="Q355" s="405"/>
      <c r="R355" s="377"/>
      <c r="S355" s="377"/>
      <c r="T355" s="377"/>
      <c r="U355" s="377"/>
      <c r="AL355" s="994" t="s">
        <v>143</v>
      </c>
      <c r="AM355" s="994"/>
      <c r="AN355" s="379" t="s">
        <v>144</v>
      </c>
      <c r="AO355" s="994" t="s">
        <v>145</v>
      </c>
      <c r="AP355" s="994"/>
    </row>
    <row r="356" spans="1:42" s="350" customFormat="1" x14ac:dyDescent="0.3">
      <c r="A356" s="406">
        <v>1</v>
      </c>
      <c r="B356" s="406">
        <v>7000020907</v>
      </c>
      <c r="C356" s="406">
        <v>3370</v>
      </c>
      <c r="D356" s="406">
        <v>90</v>
      </c>
      <c r="E356" s="406">
        <v>10</v>
      </c>
      <c r="F356" s="406" t="s">
        <v>626</v>
      </c>
      <c r="G356" s="406">
        <v>170004392</v>
      </c>
      <c r="H356" s="406">
        <v>998734</v>
      </c>
      <c r="I356" s="407"/>
      <c r="J356" s="408">
        <v>0.18</v>
      </c>
      <c r="K356" s="409"/>
      <c r="L356" s="410" t="s">
        <v>423</v>
      </c>
      <c r="M356" s="406" t="s">
        <v>37</v>
      </c>
      <c r="N356" s="406">
        <v>2</v>
      </c>
      <c r="O356" s="411"/>
      <c r="P356" s="412" t="str">
        <f t="shared" si="54"/>
        <v>Included</v>
      </c>
      <c r="Q356" s="413">
        <f t="shared" si="55"/>
        <v>0</v>
      </c>
      <c r="R356" s="350">
        <f t="shared" si="56"/>
        <v>0</v>
      </c>
      <c r="S356" s="350">
        <f t="shared" si="57"/>
        <v>0</v>
      </c>
      <c r="T356" s="414">
        <f t="shared" si="58"/>
        <v>0</v>
      </c>
      <c r="U356" s="414"/>
      <c r="AD356" s="415"/>
    </row>
    <row r="357" spans="1:42" s="350" customFormat="1" ht="16.5" x14ac:dyDescent="0.3">
      <c r="A357" s="406">
        <v>2</v>
      </c>
      <c r="B357" s="406">
        <v>7000020907</v>
      </c>
      <c r="C357" s="406">
        <v>3370</v>
      </c>
      <c r="D357" s="406">
        <v>90</v>
      </c>
      <c r="E357" s="406">
        <v>20</v>
      </c>
      <c r="F357" s="406" t="s">
        <v>626</v>
      </c>
      <c r="G357" s="406">
        <v>170004049</v>
      </c>
      <c r="H357" s="406">
        <v>998734</v>
      </c>
      <c r="I357" s="407"/>
      <c r="J357" s="408">
        <v>0.18</v>
      </c>
      <c r="K357" s="409"/>
      <c r="L357" s="872" t="s">
        <v>425</v>
      </c>
      <c r="M357" s="406" t="s">
        <v>37</v>
      </c>
      <c r="N357" s="406">
        <v>8</v>
      </c>
      <c r="O357" s="411"/>
      <c r="P357" s="412" t="str">
        <f t="shared" si="54"/>
        <v>Included</v>
      </c>
      <c r="Q357" s="413">
        <f t="shared" si="55"/>
        <v>0</v>
      </c>
      <c r="R357" s="350">
        <f t="shared" si="56"/>
        <v>0</v>
      </c>
      <c r="S357" s="350">
        <f t="shared" si="57"/>
        <v>0</v>
      </c>
      <c r="T357" s="414">
        <f t="shared" si="58"/>
        <v>0</v>
      </c>
      <c r="U357" s="414"/>
      <c r="AD357" s="415"/>
    </row>
    <row r="358" spans="1:42" s="350" customFormat="1" ht="16.5" x14ac:dyDescent="0.3">
      <c r="A358" s="406">
        <v>3</v>
      </c>
      <c r="B358" s="406">
        <v>7000020907</v>
      </c>
      <c r="C358" s="406">
        <v>3370</v>
      </c>
      <c r="D358" s="406">
        <v>90</v>
      </c>
      <c r="E358" s="406">
        <v>30</v>
      </c>
      <c r="F358" s="406" t="s">
        <v>626</v>
      </c>
      <c r="G358" s="406">
        <v>170004050</v>
      </c>
      <c r="H358" s="406">
        <v>998734</v>
      </c>
      <c r="I358" s="407"/>
      <c r="J358" s="408">
        <v>0.18</v>
      </c>
      <c r="K358" s="409"/>
      <c r="L358" s="872" t="s">
        <v>426</v>
      </c>
      <c r="M358" s="406" t="s">
        <v>37</v>
      </c>
      <c r="N358" s="406">
        <v>4</v>
      </c>
      <c r="O358" s="411"/>
      <c r="P358" s="412" t="str">
        <f t="shared" si="54"/>
        <v>Included</v>
      </c>
      <c r="Q358" s="413">
        <f t="shared" si="55"/>
        <v>0</v>
      </c>
      <c r="R358" s="350">
        <f t="shared" si="56"/>
        <v>0</v>
      </c>
      <c r="S358" s="350">
        <f t="shared" si="57"/>
        <v>0</v>
      </c>
      <c r="T358" s="414">
        <f t="shared" si="58"/>
        <v>0</v>
      </c>
      <c r="U358" s="414"/>
      <c r="AD358" s="415"/>
    </row>
    <row r="359" spans="1:42" s="350" customFormat="1" ht="16.5" x14ac:dyDescent="0.3">
      <c r="A359" s="406">
        <v>4</v>
      </c>
      <c r="B359" s="406">
        <v>7000020907</v>
      </c>
      <c r="C359" s="406">
        <v>3370</v>
      </c>
      <c r="D359" s="406">
        <v>90</v>
      </c>
      <c r="E359" s="406">
        <v>40</v>
      </c>
      <c r="F359" s="406" t="s">
        <v>626</v>
      </c>
      <c r="G359" s="406">
        <v>170004051</v>
      </c>
      <c r="H359" s="406">
        <v>998734</v>
      </c>
      <c r="I359" s="407"/>
      <c r="J359" s="408">
        <v>0.18</v>
      </c>
      <c r="K359" s="409"/>
      <c r="L359" s="872" t="s">
        <v>427</v>
      </c>
      <c r="M359" s="406" t="s">
        <v>37</v>
      </c>
      <c r="N359" s="406">
        <v>76</v>
      </c>
      <c r="O359" s="411"/>
      <c r="P359" s="412" t="str">
        <f t="shared" si="54"/>
        <v>Included</v>
      </c>
      <c r="Q359" s="413">
        <f t="shared" si="55"/>
        <v>0</v>
      </c>
      <c r="R359" s="350">
        <f t="shared" si="56"/>
        <v>0</v>
      </c>
      <c r="S359" s="350">
        <f t="shared" si="57"/>
        <v>0</v>
      </c>
      <c r="T359" s="414">
        <f t="shared" si="58"/>
        <v>0</v>
      </c>
      <c r="U359" s="414"/>
      <c r="AD359" s="415"/>
    </row>
    <row r="360" spans="1:42" s="350" customFormat="1" x14ac:dyDescent="0.3">
      <c r="A360" s="406">
        <v>5</v>
      </c>
      <c r="B360" s="406">
        <v>7000020907</v>
      </c>
      <c r="C360" s="406">
        <v>3370</v>
      </c>
      <c r="D360" s="406">
        <v>90</v>
      </c>
      <c r="E360" s="406">
        <v>50</v>
      </c>
      <c r="F360" s="406" t="s">
        <v>626</v>
      </c>
      <c r="G360" s="406">
        <v>170004052</v>
      </c>
      <c r="H360" s="406">
        <v>998734</v>
      </c>
      <c r="I360" s="407"/>
      <c r="J360" s="408">
        <v>0.18</v>
      </c>
      <c r="K360" s="409"/>
      <c r="L360" s="410" t="s">
        <v>428</v>
      </c>
      <c r="M360" s="406" t="s">
        <v>37</v>
      </c>
      <c r="N360" s="406">
        <v>308</v>
      </c>
      <c r="O360" s="411"/>
      <c r="P360" s="412" t="str">
        <f t="shared" si="54"/>
        <v>Included</v>
      </c>
      <c r="Q360" s="413">
        <f t="shared" si="55"/>
        <v>0</v>
      </c>
      <c r="R360" s="350">
        <f t="shared" si="56"/>
        <v>0</v>
      </c>
      <c r="S360" s="350">
        <f t="shared" si="57"/>
        <v>0</v>
      </c>
      <c r="T360" s="414">
        <f t="shared" si="58"/>
        <v>0</v>
      </c>
      <c r="U360" s="414"/>
      <c r="AD360" s="415"/>
    </row>
    <row r="361" spans="1:42" s="350" customFormat="1" x14ac:dyDescent="0.3">
      <c r="A361" s="406">
        <v>6</v>
      </c>
      <c r="B361" s="406">
        <v>7000020907</v>
      </c>
      <c r="C361" s="406">
        <v>3370</v>
      </c>
      <c r="D361" s="406">
        <v>90</v>
      </c>
      <c r="E361" s="406">
        <v>60</v>
      </c>
      <c r="F361" s="406" t="s">
        <v>626</v>
      </c>
      <c r="G361" s="406">
        <v>170004053</v>
      </c>
      <c r="H361" s="406">
        <v>998734</v>
      </c>
      <c r="I361" s="407"/>
      <c r="J361" s="408">
        <v>0.18</v>
      </c>
      <c r="K361" s="409"/>
      <c r="L361" s="410" t="s">
        <v>429</v>
      </c>
      <c r="M361" s="406" t="s">
        <v>34</v>
      </c>
      <c r="N361" s="406">
        <v>2</v>
      </c>
      <c r="O361" s="411"/>
      <c r="P361" s="412" t="str">
        <f t="shared" si="54"/>
        <v>Included</v>
      </c>
      <c r="Q361" s="413">
        <f t="shared" si="55"/>
        <v>0</v>
      </c>
      <c r="R361" s="350">
        <f t="shared" si="56"/>
        <v>0</v>
      </c>
      <c r="S361" s="350">
        <f t="shared" si="57"/>
        <v>0</v>
      </c>
      <c r="T361" s="414">
        <f t="shared" si="58"/>
        <v>0</v>
      </c>
      <c r="U361" s="414"/>
      <c r="AD361" s="415"/>
    </row>
    <row r="362" spans="1:42" s="350" customFormat="1" x14ac:dyDescent="0.3">
      <c r="A362" s="406">
        <v>7</v>
      </c>
      <c r="B362" s="406">
        <v>7000020907</v>
      </c>
      <c r="C362" s="406">
        <v>3370</v>
      </c>
      <c r="D362" s="406">
        <v>90</v>
      </c>
      <c r="E362" s="406">
        <v>70</v>
      </c>
      <c r="F362" s="406" t="s">
        <v>626</v>
      </c>
      <c r="G362" s="406">
        <v>170004054</v>
      </c>
      <c r="H362" s="406">
        <v>998734</v>
      </c>
      <c r="I362" s="407"/>
      <c r="J362" s="408">
        <v>0.18</v>
      </c>
      <c r="K362" s="409"/>
      <c r="L362" s="410" t="s">
        <v>430</v>
      </c>
      <c r="M362" s="406" t="s">
        <v>37</v>
      </c>
      <c r="N362" s="406">
        <v>2</v>
      </c>
      <c r="O362" s="411"/>
      <c r="P362" s="412" t="str">
        <f t="shared" si="54"/>
        <v>Included</v>
      </c>
      <c r="Q362" s="413">
        <f t="shared" si="55"/>
        <v>0</v>
      </c>
      <c r="R362" s="350">
        <f t="shared" si="56"/>
        <v>0</v>
      </c>
      <c r="S362" s="350">
        <f t="shared" si="57"/>
        <v>0</v>
      </c>
      <c r="T362" s="414">
        <f t="shared" si="58"/>
        <v>0</v>
      </c>
      <c r="U362" s="414"/>
      <c r="AD362" s="415"/>
    </row>
    <row r="363" spans="1:42" s="350" customFormat="1" x14ac:dyDescent="0.3">
      <c r="A363" s="406">
        <v>8</v>
      </c>
      <c r="B363" s="406">
        <v>7000020907</v>
      </c>
      <c r="C363" s="406">
        <v>3370</v>
      </c>
      <c r="D363" s="406">
        <v>90</v>
      </c>
      <c r="E363" s="406">
        <v>80</v>
      </c>
      <c r="F363" s="406" t="s">
        <v>626</v>
      </c>
      <c r="G363" s="406">
        <v>170004055</v>
      </c>
      <c r="H363" s="406">
        <v>998734</v>
      </c>
      <c r="I363" s="407"/>
      <c r="J363" s="408">
        <v>0.18</v>
      </c>
      <c r="K363" s="409"/>
      <c r="L363" s="410" t="s">
        <v>431</v>
      </c>
      <c r="M363" s="406" t="s">
        <v>37</v>
      </c>
      <c r="N363" s="406">
        <v>2</v>
      </c>
      <c r="O363" s="411"/>
      <c r="P363" s="412" t="str">
        <f t="shared" si="54"/>
        <v>Included</v>
      </c>
      <c r="Q363" s="413">
        <f t="shared" si="55"/>
        <v>0</v>
      </c>
      <c r="R363" s="350">
        <f t="shared" si="56"/>
        <v>0</v>
      </c>
      <c r="S363" s="350">
        <f>IF(K363="",(R363*J363),(R363*K363))</f>
        <v>0</v>
      </c>
      <c r="T363" s="414">
        <f>+N363*O363</f>
        <v>0</v>
      </c>
      <c r="U363" s="414"/>
      <c r="AD363" s="415"/>
    </row>
    <row r="364" spans="1:42" s="350" customFormat="1" x14ac:dyDescent="0.3">
      <c r="A364" s="406">
        <v>9</v>
      </c>
      <c r="B364" s="406">
        <v>7000020907</v>
      </c>
      <c r="C364" s="406">
        <v>3370</v>
      </c>
      <c r="D364" s="406">
        <v>90</v>
      </c>
      <c r="E364" s="406">
        <v>90</v>
      </c>
      <c r="F364" s="406" t="s">
        <v>626</v>
      </c>
      <c r="G364" s="406">
        <v>170004140</v>
      </c>
      <c r="H364" s="406">
        <v>998734</v>
      </c>
      <c r="I364" s="407"/>
      <c r="J364" s="408">
        <v>0.18</v>
      </c>
      <c r="K364" s="409"/>
      <c r="L364" s="410" t="s">
        <v>434</v>
      </c>
      <c r="M364" s="406" t="s">
        <v>37</v>
      </c>
      <c r="N364" s="406">
        <v>2</v>
      </c>
      <c r="O364" s="411"/>
      <c r="P364" s="412" t="str">
        <f t="shared" si="54"/>
        <v>Included</v>
      </c>
      <c r="Q364" s="413">
        <f t="shared" si="55"/>
        <v>0</v>
      </c>
      <c r="R364" s="350">
        <f t="shared" si="56"/>
        <v>0</v>
      </c>
      <c r="S364" s="350">
        <f>IF(K364="",(R364*J364),(R364*K364))</f>
        <v>0</v>
      </c>
      <c r="T364" s="414">
        <f>+N364*O364</f>
        <v>0</v>
      </c>
      <c r="U364" s="414"/>
      <c r="AD364" s="415"/>
    </row>
    <row r="365" spans="1:42" s="350" customFormat="1" x14ac:dyDescent="0.3">
      <c r="A365" s="406">
        <v>10</v>
      </c>
      <c r="B365" s="406">
        <v>7000020907</v>
      </c>
      <c r="C365" s="406">
        <v>3370</v>
      </c>
      <c r="D365" s="406">
        <v>90</v>
      </c>
      <c r="E365" s="406">
        <v>100</v>
      </c>
      <c r="F365" s="406" t="s">
        <v>626</v>
      </c>
      <c r="G365" s="406">
        <v>170004059</v>
      </c>
      <c r="H365" s="406">
        <v>998734</v>
      </c>
      <c r="I365" s="407"/>
      <c r="J365" s="408">
        <v>0.18</v>
      </c>
      <c r="K365" s="409"/>
      <c r="L365" s="410" t="s">
        <v>435</v>
      </c>
      <c r="M365" s="406" t="s">
        <v>37</v>
      </c>
      <c r="N365" s="406">
        <v>2</v>
      </c>
      <c r="O365" s="411"/>
      <c r="P365" s="412" t="str">
        <f t="shared" si="54"/>
        <v>Included</v>
      </c>
      <c r="Q365" s="413">
        <f t="shared" si="55"/>
        <v>0</v>
      </c>
      <c r="R365" s="350">
        <f t="shared" si="56"/>
        <v>0</v>
      </c>
      <c r="S365" s="350">
        <f>IF(K365="",(R365*J365),(R365*K365))</f>
        <v>0</v>
      </c>
      <c r="T365" s="414">
        <f>+N365*O365</f>
        <v>0</v>
      </c>
      <c r="U365" s="414"/>
      <c r="AD365" s="415"/>
    </row>
    <row r="366" spans="1:42" s="350" customFormat="1" x14ac:dyDescent="0.3">
      <c r="A366" s="406">
        <v>11</v>
      </c>
      <c r="B366" s="406">
        <v>7000020907</v>
      </c>
      <c r="C366" s="406">
        <v>3370</v>
      </c>
      <c r="D366" s="406">
        <v>90</v>
      </c>
      <c r="E366" s="406">
        <v>110</v>
      </c>
      <c r="F366" s="406" t="s">
        <v>626</v>
      </c>
      <c r="G366" s="406">
        <v>170001306</v>
      </c>
      <c r="H366" s="406">
        <v>998734</v>
      </c>
      <c r="I366" s="407"/>
      <c r="J366" s="408">
        <v>0.18</v>
      </c>
      <c r="K366" s="409"/>
      <c r="L366" s="410" t="s">
        <v>350</v>
      </c>
      <c r="M366" s="406" t="s">
        <v>37</v>
      </c>
      <c r="N366" s="406">
        <v>6</v>
      </c>
      <c r="O366" s="411"/>
      <c r="P366" s="412" t="str">
        <f t="shared" si="54"/>
        <v>Included</v>
      </c>
      <c r="Q366" s="413">
        <f t="shared" si="55"/>
        <v>0</v>
      </c>
      <c r="R366" s="350">
        <f t="shared" si="56"/>
        <v>0</v>
      </c>
      <c r="S366" s="350">
        <f t="shared" ref="S366:S389" si="59">IF(K366="",(R366*J366),(R366*K366))</f>
        <v>0</v>
      </c>
      <c r="T366" s="414">
        <f t="shared" ref="T366:T389" si="60">+N366*O366</f>
        <v>0</v>
      </c>
      <c r="U366" s="414"/>
      <c r="AD366" s="415"/>
    </row>
    <row r="367" spans="1:42" s="350" customFormat="1" x14ac:dyDescent="0.3">
      <c r="A367" s="406">
        <v>12</v>
      </c>
      <c r="B367" s="406">
        <v>7000020907</v>
      </c>
      <c r="C367" s="406">
        <v>3370</v>
      </c>
      <c r="D367" s="406">
        <v>90</v>
      </c>
      <c r="E367" s="406">
        <v>120</v>
      </c>
      <c r="F367" s="406" t="s">
        <v>626</v>
      </c>
      <c r="G367" s="406">
        <v>170004063</v>
      </c>
      <c r="H367" s="406">
        <v>998734</v>
      </c>
      <c r="I367" s="407"/>
      <c r="J367" s="408">
        <v>0.18</v>
      </c>
      <c r="K367" s="409"/>
      <c r="L367" s="410" t="s">
        <v>438</v>
      </c>
      <c r="M367" s="406" t="s">
        <v>37</v>
      </c>
      <c r="N367" s="406">
        <v>2</v>
      </c>
      <c r="O367" s="411"/>
      <c r="P367" s="412" t="str">
        <f t="shared" si="54"/>
        <v>Included</v>
      </c>
      <c r="Q367" s="413">
        <f t="shared" si="55"/>
        <v>0</v>
      </c>
      <c r="R367" s="350">
        <f t="shared" si="56"/>
        <v>0</v>
      </c>
      <c r="S367" s="350">
        <f t="shared" si="59"/>
        <v>0</v>
      </c>
      <c r="T367" s="414">
        <f t="shared" si="60"/>
        <v>0</v>
      </c>
      <c r="U367" s="414"/>
      <c r="AD367" s="415"/>
    </row>
    <row r="368" spans="1:42" s="350" customFormat="1" x14ac:dyDescent="0.3">
      <c r="A368" s="406">
        <v>13</v>
      </c>
      <c r="B368" s="406">
        <v>7000020907</v>
      </c>
      <c r="C368" s="406">
        <v>3370</v>
      </c>
      <c r="D368" s="406">
        <v>90</v>
      </c>
      <c r="E368" s="406">
        <v>130</v>
      </c>
      <c r="F368" s="406" t="s">
        <v>626</v>
      </c>
      <c r="G368" s="406">
        <v>170004141</v>
      </c>
      <c r="H368" s="406">
        <v>998734</v>
      </c>
      <c r="I368" s="407"/>
      <c r="J368" s="408">
        <v>0.18</v>
      </c>
      <c r="K368" s="409"/>
      <c r="L368" s="410" t="s">
        <v>439</v>
      </c>
      <c r="M368" s="406" t="s">
        <v>37</v>
      </c>
      <c r="N368" s="406">
        <v>2</v>
      </c>
      <c r="O368" s="411"/>
      <c r="P368" s="412" t="str">
        <f t="shared" si="54"/>
        <v>Included</v>
      </c>
      <c r="Q368" s="413">
        <f t="shared" si="55"/>
        <v>0</v>
      </c>
      <c r="R368" s="350">
        <f t="shared" si="56"/>
        <v>0</v>
      </c>
      <c r="S368" s="350">
        <f t="shared" si="59"/>
        <v>0</v>
      </c>
      <c r="T368" s="414">
        <f t="shared" si="60"/>
        <v>0</v>
      </c>
      <c r="U368" s="414"/>
      <c r="AD368" s="415"/>
    </row>
    <row r="369" spans="1:30" s="350" customFormat="1" x14ac:dyDescent="0.3">
      <c r="A369" s="406">
        <v>14</v>
      </c>
      <c r="B369" s="406">
        <v>7000020907</v>
      </c>
      <c r="C369" s="406">
        <v>3370</v>
      </c>
      <c r="D369" s="406">
        <v>90</v>
      </c>
      <c r="E369" s="406">
        <v>140</v>
      </c>
      <c r="F369" s="406" t="s">
        <v>626</v>
      </c>
      <c r="G369" s="406">
        <v>170003232</v>
      </c>
      <c r="H369" s="406">
        <v>998734</v>
      </c>
      <c r="I369" s="407"/>
      <c r="J369" s="408">
        <v>0.18</v>
      </c>
      <c r="K369" s="409"/>
      <c r="L369" s="410" t="s">
        <v>356</v>
      </c>
      <c r="M369" s="406" t="s">
        <v>37</v>
      </c>
      <c r="N369" s="406">
        <v>2</v>
      </c>
      <c r="O369" s="411"/>
      <c r="P369" s="412" t="str">
        <f t="shared" si="54"/>
        <v>Included</v>
      </c>
      <c r="Q369" s="413">
        <f t="shared" si="55"/>
        <v>0</v>
      </c>
      <c r="R369" s="350">
        <f t="shared" si="56"/>
        <v>0</v>
      </c>
      <c r="S369" s="350">
        <f t="shared" si="59"/>
        <v>0</v>
      </c>
      <c r="T369" s="414">
        <f t="shared" si="60"/>
        <v>0</v>
      </c>
      <c r="U369" s="414"/>
      <c r="AD369" s="415"/>
    </row>
    <row r="370" spans="1:30" s="350" customFormat="1" x14ac:dyDescent="0.3">
      <c r="A370" s="406">
        <v>15</v>
      </c>
      <c r="B370" s="406">
        <v>7000020907</v>
      </c>
      <c r="C370" s="406">
        <v>3370</v>
      </c>
      <c r="D370" s="406">
        <v>90</v>
      </c>
      <c r="E370" s="406">
        <v>150</v>
      </c>
      <c r="F370" s="406" t="s">
        <v>626</v>
      </c>
      <c r="G370" s="406">
        <v>170004070</v>
      </c>
      <c r="H370" s="406">
        <v>998734</v>
      </c>
      <c r="I370" s="407"/>
      <c r="J370" s="408">
        <v>0.18</v>
      </c>
      <c r="K370" s="409"/>
      <c r="L370" s="410" t="s">
        <v>446</v>
      </c>
      <c r="M370" s="406" t="s">
        <v>37</v>
      </c>
      <c r="N370" s="406">
        <v>2</v>
      </c>
      <c r="O370" s="411"/>
      <c r="P370" s="412" t="str">
        <f t="shared" si="54"/>
        <v>Included</v>
      </c>
      <c r="Q370" s="413">
        <f t="shared" si="55"/>
        <v>0</v>
      </c>
      <c r="R370" s="350">
        <f t="shared" si="56"/>
        <v>0</v>
      </c>
      <c r="S370" s="350">
        <f t="shared" si="59"/>
        <v>0</v>
      </c>
      <c r="T370" s="414">
        <f t="shared" si="60"/>
        <v>0</v>
      </c>
      <c r="U370" s="414"/>
      <c r="AD370" s="415"/>
    </row>
    <row r="371" spans="1:30" s="350" customFormat="1" x14ac:dyDescent="0.3">
      <c r="A371" s="406">
        <v>16</v>
      </c>
      <c r="B371" s="406">
        <v>7000020907</v>
      </c>
      <c r="C371" s="406">
        <v>3370</v>
      </c>
      <c r="D371" s="406">
        <v>90</v>
      </c>
      <c r="E371" s="406">
        <v>160</v>
      </c>
      <c r="F371" s="406" t="s">
        <v>626</v>
      </c>
      <c r="G371" s="406">
        <v>170004073</v>
      </c>
      <c r="H371" s="406">
        <v>998734</v>
      </c>
      <c r="I371" s="407"/>
      <c r="J371" s="408">
        <v>0.18</v>
      </c>
      <c r="K371" s="409"/>
      <c r="L371" s="410" t="s">
        <v>449</v>
      </c>
      <c r="M371" s="406" t="s">
        <v>37</v>
      </c>
      <c r="N371" s="406">
        <v>1</v>
      </c>
      <c r="O371" s="411"/>
      <c r="P371" s="412" t="str">
        <f t="shared" si="54"/>
        <v>Included</v>
      </c>
      <c r="Q371" s="413">
        <f t="shared" si="55"/>
        <v>0</v>
      </c>
      <c r="R371" s="350">
        <f t="shared" si="56"/>
        <v>0</v>
      </c>
      <c r="S371" s="350">
        <f t="shared" si="59"/>
        <v>0</v>
      </c>
      <c r="T371" s="414">
        <f t="shared" si="60"/>
        <v>0</v>
      </c>
      <c r="U371" s="414"/>
      <c r="AD371" s="415"/>
    </row>
    <row r="372" spans="1:30" s="350" customFormat="1" x14ac:dyDescent="0.3">
      <c r="A372" s="406">
        <v>17</v>
      </c>
      <c r="B372" s="406">
        <v>7000020907</v>
      </c>
      <c r="C372" s="406">
        <v>3370</v>
      </c>
      <c r="D372" s="406">
        <v>90</v>
      </c>
      <c r="E372" s="406">
        <v>170</v>
      </c>
      <c r="F372" s="406" t="s">
        <v>626</v>
      </c>
      <c r="G372" s="406">
        <v>170003696</v>
      </c>
      <c r="H372" s="406">
        <v>998734</v>
      </c>
      <c r="I372" s="407"/>
      <c r="J372" s="408">
        <v>0.18</v>
      </c>
      <c r="K372" s="409"/>
      <c r="L372" s="410" t="s">
        <v>453</v>
      </c>
      <c r="M372" s="406" t="s">
        <v>34</v>
      </c>
      <c r="N372" s="406">
        <v>2</v>
      </c>
      <c r="O372" s="411"/>
      <c r="P372" s="412" t="str">
        <f t="shared" si="54"/>
        <v>Included</v>
      </c>
      <c r="Q372" s="413">
        <f t="shared" si="55"/>
        <v>0</v>
      </c>
      <c r="R372" s="350">
        <f t="shared" si="56"/>
        <v>0</v>
      </c>
      <c r="S372" s="350">
        <f t="shared" si="59"/>
        <v>0</v>
      </c>
      <c r="T372" s="414">
        <f t="shared" si="60"/>
        <v>0</v>
      </c>
      <c r="U372" s="414"/>
      <c r="AD372" s="415"/>
    </row>
    <row r="373" spans="1:30" s="350" customFormat="1" x14ac:dyDescent="0.3">
      <c r="A373" s="406">
        <v>18</v>
      </c>
      <c r="B373" s="406">
        <v>7000020907</v>
      </c>
      <c r="C373" s="406">
        <v>3370</v>
      </c>
      <c r="D373" s="406">
        <v>90</v>
      </c>
      <c r="E373" s="896">
        <v>180</v>
      </c>
      <c r="F373" s="406" t="s">
        <v>626</v>
      </c>
      <c r="G373" s="406">
        <v>170004144</v>
      </c>
      <c r="H373" s="406">
        <v>998734</v>
      </c>
      <c r="I373" s="407"/>
      <c r="J373" s="408">
        <v>0.18</v>
      </c>
      <c r="K373" s="409"/>
      <c r="L373" s="410" t="s">
        <v>454</v>
      </c>
      <c r="M373" s="406" t="s">
        <v>37</v>
      </c>
      <c r="N373" s="406">
        <v>20</v>
      </c>
      <c r="O373" s="411"/>
      <c r="P373" s="412" t="str">
        <f t="shared" si="54"/>
        <v>Included</v>
      </c>
      <c r="Q373" s="413">
        <f t="shared" si="55"/>
        <v>0</v>
      </c>
      <c r="R373" s="350">
        <f t="shared" si="56"/>
        <v>0</v>
      </c>
      <c r="S373" s="350">
        <f t="shared" si="59"/>
        <v>0</v>
      </c>
      <c r="T373" s="414">
        <f t="shared" si="60"/>
        <v>0</v>
      </c>
      <c r="U373" s="414"/>
      <c r="AD373" s="415"/>
    </row>
    <row r="374" spans="1:30" s="350" customFormat="1" x14ac:dyDescent="0.3">
      <c r="A374" s="406">
        <v>19</v>
      </c>
      <c r="B374" s="406">
        <v>7000020907</v>
      </c>
      <c r="C374" s="406">
        <v>3370</v>
      </c>
      <c r="D374" s="406">
        <v>90</v>
      </c>
      <c r="E374" s="406">
        <v>190</v>
      </c>
      <c r="F374" s="406" t="s">
        <v>626</v>
      </c>
      <c r="G374" s="406">
        <v>170004145</v>
      </c>
      <c r="H374" s="406">
        <v>998734</v>
      </c>
      <c r="I374" s="407"/>
      <c r="J374" s="408">
        <v>0.18</v>
      </c>
      <c r="K374" s="409"/>
      <c r="L374" s="410" t="s">
        <v>455</v>
      </c>
      <c r="M374" s="406" t="s">
        <v>37</v>
      </c>
      <c r="N374" s="406">
        <v>1</v>
      </c>
      <c r="O374" s="411"/>
      <c r="P374" s="412" t="str">
        <f t="shared" si="54"/>
        <v>Included</v>
      </c>
      <c r="Q374" s="413">
        <f t="shared" si="55"/>
        <v>0</v>
      </c>
      <c r="R374" s="350">
        <f t="shared" si="56"/>
        <v>0</v>
      </c>
      <c r="S374" s="350">
        <f t="shared" si="59"/>
        <v>0</v>
      </c>
      <c r="T374" s="414">
        <f t="shared" si="60"/>
        <v>0</v>
      </c>
      <c r="U374" s="414"/>
      <c r="AD374" s="415"/>
    </row>
    <row r="375" spans="1:30" s="350" customFormat="1" x14ac:dyDescent="0.3">
      <c r="A375" s="406">
        <v>20</v>
      </c>
      <c r="B375" s="406">
        <v>7000020907</v>
      </c>
      <c r="C375" s="406">
        <v>3370</v>
      </c>
      <c r="D375" s="406">
        <v>90</v>
      </c>
      <c r="E375" s="406">
        <v>200</v>
      </c>
      <c r="F375" s="406" t="s">
        <v>626</v>
      </c>
      <c r="G375" s="406">
        <v>170004146</v>
      </c>
      <c r="H375" s="406">
        <v>998734</v>
      </c>
      <c r="I375" s="407"/>
      <c r="J375" s="408">
        <v>0.18</v>
      </c>
      <c r="K375" s="409"/>
      <c r="L375" s="410" t="s">
        <v>456</v>
      </c>
      <c r="M375" s="406" t="s">
        <v>37</v>
      </c>
      <c r="N375" s="406">
        <v>4</v>
      </c>
      <c r="O375" s="411"/>
      <c r="P375" s="412" t="str">
        <f t="shared" si="54"/>
        <v>Included</v>
      </c>
      <c r="Q375" s="413">
        <f t="shared" si="55"/>
        <v>0</v>
      </c>
      <c r="R375" s="350">
        <f t="shared" si="56"/>
        <v>0</v>
      </c>
      <c r="S375" s="350">
        <f t="shared" si="59"/>
        <v>0</v>
      </c>
      <c r="T375" s="414">
        <f t="shared" si="60"/>
        <v>0</v>
      </c>
      <c r="U375" s="414"/>
      <c r="AD375" s="415"/>
    </row>
    <row r="376" spans="1:30" s="350" customFormat="1" x14ac:dyDescent="0.3">
      <c r="A376" s="406">
        <v>21</v>
      </c>
      <c r="B376" s="406">
        <v>7000020907</v>
      </c>
      <c r="C376" s="406">
        <v>3370</v>
      </c>
      <c r="D376" s="406">
        <v>90</v>
      </c>
      <c r="E376" s="896">
        <v>210</v>
      </c>
      <c r="F376" s="406" t="s">
        <v>626</v>
      </c>
      <c r="G376" s="406">
        <v>170004147</v>
      </c>
      <c r="H376" s="406">
        <v>998734</v>
      </c>
      <c r="I376" s="407"/>
      <c r="J376" s="408">
        <v>0.18</v>
      </c>
      <c r="K376" s="409"/>
      <c r="L376" s="410" t="s">
        <v>457</v>
      </c>
      <c r="M376" s="406" t="s">
        <v>37</v>
      </c>
      <c r="N376" s="406">
        <v>35</v>
      </c>
      <c r="O376" s="411"/>
      <c r="P376" s="412" t="str">
        <f t="shared" si="54"/>
        <v>Included</v>
      </c>
      <c r="Q376" s="413">
        <f t="shared" si="55"/>
        <v>0</v>
      </c>
      <c r="R376" s="350">
        <f t="shared" si="56"/>
        <v>0</v>
      </c>
      <c r="S376" s="350">
        <f t="shared" si="59"/>
        <v>0</v>
      </c>
      <c r="T376" s="414">
        <f t="shared" si="60"/>
        <v>0</v>
      </c>
      <c r="U376" s="414"/>
      <c r="AD376" s="415"/>
    </row>
    <row r="377" spans="1:30" s="350" customFormat="1" x14ac:dyDescent="0.3">
      <c r="A377" s="406">
        <v>22</v>
      </c>
      <c r="B377" s="406">
        <v>7000020907</v>
      </c>
      <c r="C377" s="406">
        <v>3370</v>
      </c>
      <c r="D377" s="406">
        <v>90</v>
      </c>
      <c r="E377" s="406">
        <v>220</v>
      </c>
      <c r="F377" s="406" t="s">
        <v>626</v>
      </c>
      <c r="G377" s="406">
        <v>170004150</v>
      </c>
      <c r="H377" s="406">
        <v>998734</v>
      </c>
      <c r="I377" s="407"/>
      <c r="J377" s="408">
        <v>0.18</v>
      </c>
      <c r="K377" s="409"/>
      <c r="L377" s="410" t="s">
        <v>503</v>
      </c>
      <c r="M377" s="406" t="s">
        <v>37</v>
      </c>
      <c r="N377" s="406">
        <v>1</v>
      </c>
      <c r="O377" s="411"/>
      <c r="P377" s="412" t="str">
        <f t="shared" si="54"/>
        <v>Included</v>
      </c>
      <c r="Q377" s="413">
        <f t="shared" si="55"/>
        <v>0</v>
      </c>
      <c r="R377" s="350">
        <f t="shared" si="56"/>
        <v>0</v>
      </c>
      <c r="S377" s="350">
        <f t="shared" si="59"/>
        <v>0</v>
      </c>
      <c r="T377" s="414">
        <f t="shared" si="60"/>
        <v>0</v>
      </c>
      <c r="U377" s="414"/>
      <c r="AD377" s="415"/>
    </row>
    <row r="378" spans="1:30" s="350" customFormat="1" x14ac:dyDescent="0.3">
      <c r="A378" s="406">
        <v>23</v>
      </c>
      <c r="B378" s="406">
        <v>7000020907</v>
      </c>
      <c r="C378" s="406">
        <v>3370</v>
      </c>
      <c r="D378" s="406">
        <v>90</v>
      </c>
      <c r="E378" s="406">
        <v>230</v>
      </c>
      <c r="F378" s="406" t="s">
        <v>626</v>
      </c>
      <c r="G378" s="406">
        <v>170004080</v>
      </c>
      <c r="H378" s="406">
        <v>998734</v>
      </c>
      <c r="I378" s="407"/>
      <c r="J378" s="408">
        <v>0.18</v>
      </c>
      <c r="K378" s="409"/>
      <c r="L378" s="410" t="s">
        <v>458</v>
      </c>
      <c r="M378" s="406" t="s">
        <v>37</v>
      </c>
      <c r="N378" s="406">
        <v>3</v>
      </c>
      <c r="O378" s="411"/>
      <c r="P378" s="412" t="str">
        <f t="shared" si="54"/>
        <v>Included</v>
      </c>
      <c r="Q378" s="413">
        <f t="shared" si="55"/>
        <v>0</v>
      </c>
      <c r="R378" s="350">
        <f t="shared" si="56"/>
        <v>0</v>
      </c>
      <c r="S378" s="350">
        <f t="shared" si="59"/>
        <v>0</v>
      </c>
      <c r="T378" s="414">
        <f t="shared" si="60"/>
        <v>0</v>
      </c>
      <c r="U378" s="414"/>
      <c r="AD378" s="415"/>
    </row>
    <row r="379" spans="1:30" s="350" customFormat="1" x14ac:dyDescent="0.3">
      <c r="A379" s="406">
        <v>24</v>
      </c>
      <c r="B379" s="406">
        <v>7000020907</v>
      </c>
      <c r="C379" s="406">
        <v>3370</v>
      </c>
      <c r="D379" s="406">
        <v>90</v>
      </c>
      <c r="E379" s="406">
        <v>240</v>
      </c>
      <c r="F379" s="406" t="s">
        <v>626</v>
      </c>
      <c r="G379" s="406">
        <v>170004081</v>
      </c>
      <c r="H379" s="406">
        <v>998734</v>
      </c>
      <c r="I379" s="407"/>
      <c r="J379" s="408">
        <v>0.18</v>
      </c>
      <c r="K379" s="409"/>
      <c r="L379" s="410" t="s">
        <v>459</v>
      </c>
      <c r="M379" s="406" t="s">
        <v>37</v>
      </c>
      <c r="N379" s="406">
        <v>2</v>
      </c>
      <c r="O379" s="411"/>
      <c r="P379" s="412" t="str">
        <f t="shared" si="54"/>
        <v>Included</v>
      </c>
      <c r="Q379" s="413">
        <f t="shared" si="55"/>
        <v>0</v>
      </c>
      <c r="R379" s="350">
        <f t="shared" si="56"/>
        <v>0</v>
      </c>
      <c r="S379" s="350">
        <f t="shared" si="59"/>
        <v>0</v>
      </c>
      <c r="T379" s="414">
        <f t="shared" si="60"/>
        <v>0</v>
      </c>
      <c r="U379" s="414"/>
      <c r="AD379" s="415"/>
    </row>
    <row r="380" spans="1:30" s="350" customFormat="1" x14ac:dyDescent="0.3">
      <c r="A380" s="406">
        <v>25</v>
      </c>
      <c r="B380" s="406">
        <v>7000020907</v>
      </c>
      <c r="C380" s="406">
        <v>3370</v>
      </c>
      <c r="D380" s="406">
        <v>90</v>
      </c>
      <c r="E380" s="406">
        <v>250</v>
      </c>
      <c r="F380" s="406" t="s">
        <v>626</v>
      </c>
      <c r="G380" s="406">
        <v>170004083</v>
      </c>
      <c r="H380" s="406">
        <v>998734</v>
      </c>
      <c r="I380" s="407"/>
      <c r="J380" s="408">
        <v>0.18</v>
      </c>
      <c r="K380" s="409"/>
      <c r="L380" s="410" t="s">
        <v>461</v>
      </c>
      <c r="M380" s="406" t="s">
        <v>37</v>
      </c>
      <c r="N380" s="406">
        <v>1</v>
      </c>
      <c r="O380" s="411"/>
      <c r="P380" s="412" t="str">
        <f t="shared" si="54"/>
        <v>Included</v>
      </c>
      <c r="Q380" s="413">
        <f t="shared" si="55"/>
        <v>0</v>
      </c>
      <c r="R380" s="350">
        <f t="shared" si="56"/>
        <v>0</v>
      </c>
      <c r="S380" s="350">
        <f t="shared" si="59"/>
        <v>0</v>
      </c>
      <c r="T380" s="414">
        <f t="shared" si="60"/>
        <v>0</v>
      </c>
      <c r="U380" s="414"/>
      <c r="AD380" s="415"/>
    </row>
    <row r="381" spans="1:30" s="350" customFormat="1" x14ac:dyDescent="0.3">
      <c r="A381" s="406">
        <v>26</v>
      </c>
      <c r="B381" s="406">
        <v>7000020907</v>
      </c>
      <c r="C381" s="406">
        <v>3370</v>
      </c>
      <c r="D381" s="406">
        <v>90</v>
      </c>
      <c r="E381" s="406">
        <v>260</v>
      </c>
      <c r="F381" s="406" t="s">
        <v>626</v>
      </c>
      <c r="G381" s="406">
        <v>170004084</v>
      </c>
      <c r="H381" s="406">
        <v>998734</v>
      </c>
      <c r="I381" s="407"/>
      <c r="J381" s="408">
        <v>0.18</v>
      </c>
      <c r="K381" s="409"/>
      <c r="L381" s="410" t="s">
        <v>462</v>
      </c>
      <c r="M381" s="406" t="s">
        <v>37</v>
      </c>
      <c r="N381" s="406">
        <v>2</v>
      </c>
      <c r="O381" s="411"/>
      <c r="P381" s="412" t="str">
        <f t="shared" si="54"/>
        <v>Included</v>
      </c>
      <c r="Q381" s="413">
        <f t="shared" si="55"/>
        <v>0</v>
      </c>
      <c r="R381" s="350">
        <f t="shared" si="56"/>
        <v>0</v>
      </c>
      <c r="S381" s="350">
        <f t="shared" si="59"/>
        <v>0</v>
      </c>
      <c r="T381" s="414">
        <f t="shared" si="60"/>
        <v>0</v>
      </c>
      <c r="U381" s="414"/>
      <c r="AD381" s="415"/>
    </row>
    <row r="382" spans="1:30" s="350" customFormat="1" x14ac:dyDescent="0.3">
      <c r="A382" s="406">
        <v>27</v>
      </c>
      <c r="B382" s="406">
        <v>7000020907</v>
      </c>
      <c r="C382" s="406">
        <v>3370</v>
      </c>
      <c r="D382" s="406">
        <v>90</v>
      </c>
      <c r="E382" s="406">
        <v>270</v>
      </c>
      <c r="F382" s="406" t="s">
        <v>626</v>
      </c>
      <c r="G382" s="406">
        <v>170003713</v>
      </c>
      <c r="H382" s="406">
        <v>998736</v>
      </c>
      <c r="I382" s="407"/>
      <c r="J382" s="408">
        <v>0.18</v>
      </c>
      <c r="K382" s="409"/>
      <c r="L382" s="410" t="s">
        <v>379</v>
      </c>
      <c r="M382" s="406" t="s">
        <v>380</v>
      </c>
      <c r="N382" s="406">
        <v>1</v>
      </c>
      <c r="O382" s="411"/>
      <c r="P382" s="412" t="str">
        <f t="shared" si="54"/>
        <v>Included</v>
      </c>
      <c r="Q382" s="413">
        <f t="shared" si="55"/>
        <v>0</v>
      </c>
      <c r="R382" s="350">
        <f t="shared" si="56"/>
        <v>0</v>
      </c>
      <c r="S382" s="350">
        <f t="shared" si="59"/>
        <v>0</v>
      </c>
      <c r="T382" s="414">
        <f t="shared" si="60"/>
        <v>0</v>
      </c>
      <c r="U382" s="414"/>
      <c r="AD382" s="415"/>
    </row>
    <row r="383" spans="1:30" s="350" customFormat="1" x14ac:dyDescent="0.3">
      <c r="A383" s="406">
        <v>28</v>
      </c>
      <c r="B383" s="406">
        <v>7000020907</v>
      </c>
      <c r="C383" s="406">
        <v>3370</v>
      </c>
      <c r="D383" s="406">
        <v>90</v>
      </c>
      <c r="E383" s="406">
        <v>280</v>
      </c>
      <c r="F383" s="406" t="s">
        <v>626</v>
      </c>
      <c r="G383" s="406">
        <v>170001322</v>
      </c>
      <c r="H383" s="406">
        <v>998734</v>
      </c>
      <c r="I383" s="407"/>
      <c r="J383" s="408">
        <v>0.18</v>
      </c>
      <c r="K383" s="409"/>
      <c r="L383" s="410" t="s">
        <v>381</v>
      </c>
      <c r="M383" s="406" t="s">
        <v>37</v>
      </c>
      <c r="N383" s="406">
        <v>1</v>
      </c>
      <c r="O383" s="411"/>
      <c r="P383" s="412" t="str">
        <f t="shared" si="54"/>
        <v>Included</v>
      </c>
      <c r="Q383" s="413">
        <f t="shared" si="55"/>
        <v>0</v>
      </c>
      <c r="R383" s="350">
        <f t="shared" si="56"/>
        <v>0</v>
      </c>
      <c r="S383" s="350">
        <f t="shared" si="59"/>
        <v>0</v>
      </c>
      <c r="T383" s="414">
        <f t="shared" si="60"/>
        <v>0</v>
      </c>
      <c r="U383" s="414"/>
      <c r="AD383" s="415"/>
    </row>
    <row r="384" spans="1:30" s="350" customFormat="1" x14ac:dyDescent="0.3">
      <c r="A384" s="406">
        <v>29</v>
      </c>
      <c r="B384" s="406">
        <v>7000020907</v>
      </c>
      <c r="C384" s="406">
        <v>3370</v>
      </c>
      <c r="D384" s="406">
        <v>90</v>
      </c>
      <c r="E384" s="406">
        <v>290</v>
      </c>
      <c r="F384" s="406" t="s">
        <v>626</v>
      </c>
      <c r="G384" s="406">
        <v>170001323</v>
      </c>
      <c r="H384" s="406">
        <v>998734</v>
      </c>
      <c r="I384" s="407"/>
      <c r="J384" s="408">
        <v>0.18</v>
      </c>
      <c r="K384" s="409"/>
      <c r="L384" s="410" t="s">
        <v>382</v>
      </c>
      <c r="M384" s="406" t="s">
        <v>37</v>
      </c>
      <c r="N384" s="406">
        <v>1</v>
      </c>
      <c r="O384" s="411"/>
      <c r="P384" s="412" t="str">
        <f t="shared" si="54"/>
        <v>Included</v>
      </c>
      <c r="Q384" s="413">
        <f t="shared" si="55"/>
        <v>0</v>
      </c>
      <c r="R384" s="350">
        <f t="shared" si="56"/>
        <v>0</v>
      </c>
      <c r="S384" s="350">
        <f t="shared" si="59"/>
        <v>0</v>
      </c>
      <c r="T384" s="414">
        <f t="shared" si="60"/>
        <v>0</v>
      </c>
      <c r="U384" s="414"/>
      <c r="AD384" s="415"/>
    </row>
    <row r="385" spans="1:30" s="350" customFormat="1" x14ac:dyDescent="0.3">
      <c r="A385" s="406">
        <v>30</v>
      </c>
      <c r="B385" s="406">
        <v>7000020907</v>
      </c>
      <c r="C385" s="406">
        <v>3370</v>
      </c>
      <c r="D385" s="406">
        <v>90</v>
      </c>
      <c r="E385" s="406">
        <v>300</v>
      </c>
      <c r="F385" s="406" t="s">
        <v>626</v>
      </c>
      <c r="G385" s="406">
        <v>170004085</v>
      </c>
      <c r="H385" s="406">
        <v>998734</v>
      </c>
      <c r="I385" s="407"/>
      <c r="J385" s="408">
        <v>0.18</v>
      </c>
      <c r="K385" s="409"/>
      <c r="L385" s="410" t="s">
        <v>463</v>
      </c>
      <c r="M385" s="406" t="s">
        <v>37</v>
      </c>
      <c r="N385" s="406">
        <v>2</v>
      </c>
      <c r="O385" s="411"/>
      <c r="P385" s="412" t="str">
        <f t="shared" si="54"/>
        <v>Included</v>
      </c>
      <c r="Q385" s="413">
        <f t="shared" si="55"/>
        <v>0</v>
      </c>
      <c r="R385" s="350">
        <f t="shared" si="56"/>
        <v>0</v>
      </c>
      <c r="S385" s="350">
        <f t="shared" si="59"/>
        <v>0</v>
      </c>
      <c r="T385" s="414">
        <f t="shared" si="60"/>
        <v>0</v>
      </c>
      <c r="U385" s="414"/>
      <c r="AD385" s="415"/>
    </row>
    <row r="386" spans="1:30" s="350" customFormat="1" x14ac:dyDescent="0.3">
      <c r="A386" s="406">
        <v>31</v>
      </c>
      <c r="B386" s="406">
        <v>7000020907</v>
      </c>
      <c r="C386" s="406">
        <v>3370</v>
      </c>
      <c r="D386" s="406">
        <v>90</v>
      </c>
      <c r="E386" s="406">
        <v>310</v>
      </c>
      <c r="F386" s="406" t="s">
        <v>626</v>
      </c>
      <c r="G386" s="406">
        <v>170004086</v>
      </c>
      <c r="H386" s="406">
        <v>998734</v>
      </c>
      <c r="I386" s="407"/>
      <c r="J386" s="408">
        <v>0.18</v>
      </c>
      <c r="K386" s="409"/>
      <c r="L386" s="410" t="s">
        <v>464</v>
      </c>
      <c r="M386" s="406" t="s">
        <v>385</v>
      </c>
      <c r="N386" s="406">
        <v>17</v>
      </c>
      <c r="O386" s="411"/>
      <c r="P386" s="412" t="str">
        <f t="shared" si="54"/>
        <v>Included</v>
      </c>
      <c r="Q386" s="413">
        <f t="shared" si="55"/>
        <v>0</v>
      </c>
      <c r="R386" s="350">
        <f t="shared" si="56"/>
        <v>0</v>
      </c>
      <c r="S386" s="350">
        <f t="shared" si="59"/>
        <v>0</v>
      </c>
      <c r="T386" s="414">
        <f t="shared" si="60"/>
        <v>0</v>
      </c>
      <c r="U386" s="414"/>
      <c r="AD386" s="415"/>
    </row>
    <row r="387" spans="1:30" s="350" customFormat="1" x14ac:dyDescent="0.3">
      <c r="A387" s="406">
        <v>32</v>
      </c>
      <c r="B387" s="406">
        <v>7000020907</v>
      </c>
      <c r="C387" s="406">
        <v>3370</v>
      </c>
      <c r="D387" s="406">
        <v>90</v>
      </c>
      <c r="E387" s="406">
        <v>320</v>
      </c>
      <c r="F387" s="406" t="s">
        <v>626</v>
      </c>
      <c r="G387" s="406">
        <v>170003249</v>
      </c>
      <c r="H387" s="406">
        <v>998734</v>
      </c>
      <c r="I387" s="407"/>
      <c r="J387" s="408">
        <v>0.18</v>
      </c>
      <c r="K387" s="409"/>
      <c r="L387" s="410" t="s">
        <v>465</v>
      </c>
      <c r="M387" s="406" t="s">
        <v>37</v>
      </c>
      <c r="N387" s="406">
        <v>6</v>
      </c>
      <c r="O387" s="411"/>
      <c r="P387" s="412" t="str">
        <f t="shared" si="54"/>
        <v>Included</v>
      </c>
      <c r="Q387" s="413">
        <f t="shared" si="55"/>
        <v>0</v>
      </c>
      <c r="R387" s="350">
        <f t="shared" si="56"/>
        <v>0</v>
      </c>
      <c r="S387" s="350">
        <f t="shared" si="59"/>
        <v>0</v>
      </c>
      <c r="T387" s="414">
        <f t="shared" si="60"/>
        <v>0</v>
      </c>
      <c r="U387" s="414"/>
      <c r="AD387" s="415"/>
    </row>
    <row r="388" spans="1:30" s="350" customFormat="1" x14ac:dyDescent="0.3">
      <c r="A388" s="406">
        <v>33</v>
      </c>
      <c r="B388" s="406">
        <v>7000020907</v>
      </c>
      <c r="C388" s="406">
        <v>3370</v>
      </c>
      <c r="D388" s="406">
        <v>90</v>
      </c>
      <c r="E388" s="406">
        <v>330</v>
      </c>
      <c r="F388" s="406" t="s">
        <v>626</v>
      </c>
      <c r="G388" s="406">
        <v>170003250</v>
      </c>
      <c r="H388" s="406">
        <v>998734</v>
      </c>
      <c r="I388" s="407"/>
      <c r="J388" s="408">
        <v>0.18</v>
      </c>
      <c r="K388" s="409"/>
      <c r="L388" s="410" t="s">
        <v>40</v>
      </c>
      <c r="M388" s="406" t="s">
        <v>37</v>
      </c>
      <c r="N388" s="406">
        <v>6</v>
      </c>
      <c r="O388" s="411"/>
      <c r="P388" s="412" t="str">
        <f t="shared" si="54"/>
        <v>Included</v>
      </c>
      <c r="Q388" s="413">
        <f t="shared" si="55"/>
        <v>0</v>
      </c>
      <c r="R388" s="350">
        <f t="shared" si="56"/>
        <v>0</v>
      </c>
      <c r="S388" s="350">
        <f t="shared" si="59"/>
        <v>0</v>
      </c>
      <c r="T388" s="414">
        <f t="shared" si="60"/>
        <v>0</v>
      </c>
      <c r="U388" s="414"/>
      <c r="AD388" s="415"/>
    </row>
    <row r="389" spans="1:30" s="350" customFormat="1" x14ac:dyDescent="0.3">
      <c r="A389" s="406">
        <v>34</v>
      </c>
      <c r="B389" s="406">
        <v>7000020907</v>
      </c>
      <c r="C389" s="406">
        <v>3370</v>
      </c>
      <c r="D389" s="406">
        <v>90</v>
      </c>
      <c r="E389" s="406">
        <v>340</v>
      </c>
      <c r="F389" s="406" t="s">
        <v>626</v>
      </c>
      <c r="G389" s="406">
        <v>170003251</v>
      </c>
      <c r="H389" s="406">
        <v>998734</v>
      </c>
      <c r="I389" s="407"/>
      <c r="J389" s="408">
        <v>0.18</v>
      </c>
      <c r="K389" s="409"/>
      <c r="L389" s="410" t="s">
        <v>388</v>
      </c>
      <c r="M389" s="406" t="s">
        <v>37</v>
      </c>
      <c r="N389" s="406">
        <v>1</v>
      </c>
      <c r="O389" s="411"/>
      <c r="P389" s="412" t="str">
        <f t="shared" si="54"/>
        <v>Included</v>
      </c>
      <c r="Q389" s="413">
        <f t="shared" si="55"/>
        <v>0</v>
      </c>
      <c r="R389" s="350">
        <f t="shared" si="56"/>
        <v>0</v>
      </c>
      <c r="S389" s="350">
        <f t="shared" si="59"/>
        <v>0</v>
      </c>
      <c r="T389" s="414">
        <f t="shared" si="60"/>
        <v>0</v>
      </c>
      <c r="U389" s="414"/>
      <c r="AD389" s="415"/>
    </row>
    <row r="390" spans="1:30" s="350" customFormat="1" x14ac:dyDescent="0.3">
      <c r="A390" s="406">
        <v>35</v>
      </c>
      <c r="B390" s="406">
        <v>7000020907</v>
      </c>
      <c r="C390" s="406">
        <v>3370</v>
      </c>
      <c r="D390" s="406">
        <v>90</v>
      </c>
      <c r="E390" s="406">
        <v>350</v>
      </c>
      <c r="F390" s="406" t="s">
        <v>626</v>
      </c>
      <c r="G390" s="406">
        <v>170003008</v>
      </c>
      <c r="H390" s="406">
        <v>998734</v>
      </c>
      <c r="I390" s="407"/>
      <c r="J390" s="408">
        <v>0.18</v>
      </c>
      <c r="K390" s="409"/>
      <c r="L390" s="410" t="s">
        <v>156</v>
      </c>
      <c r="M390" s="406" t="s">
        <v>37</v>
      </c>
      <c r="N390" s="406">
        <v>2</v>
      </c>
      <c r="O390" s="411"/>
      <c r="P390" s="412" t="str">
        <f t="shared" si="54"/>
        <v>Included</v>
      </c>
      <c r="Q390" s="413">
        <f t="shared" si="55"/>
        <v>0</v>
      </c>
      <c r="R390" s="350">
        <f t="shared" si="56"/>
        <v>0</v>
      </c>
      <c r="S390" s="350">
        <f>IF(K390="",(R390*J390),(R390*K390))</f>
        <v>0</v>
      </c>
      <c r="T390" s="414">
        <f>+N390*O390</f>
        <v>0</v>
      </c>
      <c r="U390" s="414"/>
      <c r="AD390" s="415"/>
    </row>
    <row r="391" spans="1:30" s="350" customFormat="1" x14ac:dyDescent="0.3">
      <c r="A391" s="406">
        <v>36</v>
      </c>
      <c r="B391" s="406">
        <v>7000020907</v>
      </c>
      <c r="C391" s="406">
        <v>3370</v>
      </c>
      <c r="D391" s="406">
        <v>90</v>
      </c>
      <c r="E391" s="406">
        <v>360</v>
      </c>
      <c r="F391" s="406" t="s">
        <v>626</v>
      </c>
      <c r="G391" s="406">
        <v>170000045</v>
      </c>
      <c r="H391" s="406">
        <v>998713</v>
      </c>
      <c r="I391" s="407"/>
      <c r="J391" s="408">
        <v>0.18</v>
      </c>
      <c r="K391" s="409"/>
      <c r="L391" s="410" t="s">
        <v>501</v>
      </c>
      <c r="M391" s="406" t="s">
        <v>34</v>
      </c>
      <c r="N391" s="406">
        <v>2</v>
      </c>
      <c r="O391" s="411"/>
      <c r="P391" s="412" t="str">
        <f t="shared" si="54"/>
        <v>Included</v>
      </c>
      <c r="Q391" s="413">
        <f t="shared" si="55"/>
        <v>0</v>
      </c>
      <c r="R391" s="350">
        <f t="shared" si="56"/>
        <v>0</v>
      </c>
      <c r="S391" s="350">
        <f>IF(K391="",(R391*J391),(R391*K391))</f>
        <v>0</v>
      </c>
      <c r="T391" s="414">
        <f>+N391*O391</f>
        <v>0</v>
      </c>
      <c r="U391" s="414"/>
      <c r="AD391" s="415"/>
    </row>
    <row r="392" spans="1:30" s="350" customFormat="1" x14ac:dyDescent="0.3">
      <c r="A392" s="406">
        <v>37</v>
      </c>
      <c r="B392" s="406">
        <v>7000020907</v>
      </c>
      <c r="C392" s="406">
        <v>3370</v>
      </c>
      <c r="D392" s="406">
        <v>90</v>
      </c>
      <c r="E392" s="406">
        <v>370</v>
      </c>
      <c r="F392" s="406" t="s">
        <v>626</v>
      </c>
      <c r="G392" s="406">
        <v>170004090</v>
      </c>
      <c r="H392" s="406">
        <v>998734</v>
      </c>
      <c r="I392" s="407"/>
      <c r="J392" s="408">
        <v>0.18</v>
      </c>
      <c r="K392" s="409"/>
      <c r="L392" s="410" t="s">
        <v>468</v>
      </c>
      <c r="M392" s="406" t="s">
        <v>34</v>
      </c>
      <c r="N392" s="406">
        <v>1</v>
      </c>
      <c r="O392" s="411"/>
      <c r="P392" s="412" t="str">
        <f t="shared" si="54"/>
        <v>Included</v>
      </c>
      <c r="Q392" s="413">
        <f t="shared" si="55"/>
        <v>0</v>
      </c>
      <c r="R392" s="350">
        <f t="shared" si="56"/>
        <v>0</v>
      </c>
      <c r="S392" s="350">
        <f>IF(K392="",(R392*J392),(R392*K392))</f>
        <v>0</v>
      </c>
      <c r="T392" s="414">
        <f>+N392*O392</f>
        <v>0</v>
      </c>
      <c r="U392" s="414"/>
      <c r="AD392" s="415"/>
    </row>
    <row r="393" spans="1:30" s="350" customFormat="1" x14ac:dyDescent="0.3">
      <c r="A393" s="406">
        <v>38</v>
      </c>
      <c r="B393" s="406">
        <v>7000020907</v>
      </c>
      <c r="C393" s="406">
        <v>3370</v>
      </c>
      <c r="D393" s="406">
        <v>90</v>
      </c>
      <c r="E393" s="406">
        <v>380</v>
      </c>
      <c r="F393" s="406" t="s">
        <v>626</v>
      </c>
      <c r="G393" s="406">
        <v>100035600</v>
      </c>
      <c r="H393" s="406">
        <v>995461</v>
      </c>
      <c r="I393" s="407"/>
      <c r="J393" s="408">
        <v>0.18</v>
      </c>
      <c r="K393" s="409"/>
      <c r="L393" s="410" t="s">
        <v>469</v>
      </c>
      <c r="M393" s="406" t="s">
        <v>34</v>
      </c>
      <c r="N393" s="406">
        <v>1</v>
      </c>
      <c r="O393" s="411"/>
      <c r="P393" s="412" t="str">
        <f t="shared" si="54"/>
        <v>Included</v>
      </c>
      <c r="Q393" s="413">
        <f t="shared" si="55"/>
        <v>0</v>
      </c>
      <c r="R393" s="350">
        <f t="shared" si="56"/>
        <v>0</v>
      </c>
      <c r="S393" s="350">
        <f t="shared" ref="S393:S401" si="61">IF(K393="",(R393*J393),(R393*K393))</f>
        <v>0</v>
      </c>
      <c r="T393" s="414">
        <f t="shared" ref="T393:T401" si="62">+N393*O393</f>
        <v>0</v>
      </c>
      <c r="U393" s="414"/>
      <c r="AD393" s="415"/>
    </row>
    <row r="394" spans="1:30" s="350" customFormat="1" x14ac:dyDescent="0.3">
      <c r="A394" s="406">
        <v>39</v>
      </c>
      <c r="B394" s="406">
        <v>7000020907</v>
      </c>
      <c r="C394" s="406">
        <v>3370</v>
      </c>
      <c r="D394" s="406">
        <v>90</v>
      </c>
      <c r="E394" s="406">
        <v>390</v>
      </c>
      <c r="F394" s="406" t="s">
        <v>626</v>
      </c>
      <c r="G394" s="406">
        <v>100035601</v>
      </c>
      <c r="H394" s="406">
        <v>998739</v>
      </c>
      <c r="I394" s="407"/>
      <c r="J394" s="408">
        <v>0.18</v>
      </c>
      <c r="K394" s="409"/>
      <c r="L394" s="410" t="s">
        <v>470</v>
      </c>
      <c r="M394" s="406" t="s">
        <v>34</v>
      </c>
      <c r="N394" s="406">
        <v>1</v>
      </c>
      <c r="O394" s="411"/>
      <c r="P394" s="412" t="str">
        <f t="shared" si="54"/>
        <v>Included</v>
      </c>
      <c r="Q394" s="413">
        <f t="shared" si="55"/>
        <v>0</v>
      </c>
      <c r="R394" s="350">
        <f t="shared" si="56"/>
        <v>0</v>
      </c>
      <c r="S394" s="350">
        <f t="shared" si="61"/>
        <v>0</v>
      </c>
      <c r="T394" s="414">
        <f t="shared" si="62"/>
        <v>0</v>
      </c>
      <c r="U394" s="414"/>
      <c r="AD394" s="415"/>
    </row>
    <row r="395" spans="1:30" s="350" customFormat="1" x14ac:dyDescent="0.3">
      <c r="A395" s="406">
        <v>40</v>
      </c>
      <c r="B395" s="406">
        <v>7000020907</v>
      </c>
      <c r="C395" s="406">
        <v>3370</v>
      </c>
      <c r="D395" s="406">
        <v>90</v>
      </c>
      <c r="E395" s="406">
        <v>400</v>
      </c>
      <c r="F395" s="406" t="s">
        <v>626</v>
      </c>
      <c r="G395" s="406">
        <v>170004093</v>
      </c>
      <c r="H395" s="406">
        <v>998734</v>
      </c>
      <c r="I395" s="407"/>
      <c r="J395" s="408">
        <v>0.18</v>
      </c>
      <c r="K395" s="409"/>
      <c r="L395" s="410" t="s">
        <v>471</v>
      </c>
      <c r="M395" s="406" t="s">
        <v>37</v>
      </c>
      <c r="N395" s="406">
        <v>1</v>
      </c>
      <c r="O395" s="411"/>
      <c r="P395" s="412" t="str">
        <f t="shared" si="54"/>
        <v>Included</v>
      </c>
      <c r="Q395" s="413">
        <f t="shared" si="55"/>
        <v>0</v>
      </c>
      <c r="R395" s="350">
        <f t="shared" si="56"/>
        <v>0</v>
      </c>
      <c r="S395" s="350">
        <f t="shared" si="61"/>
        <v>0</v>
      </c>
      <c r="T395" s="414">
        <f t="shared" si="62"/>
        <v>0</v>
      </c>
      <c r="U395" s="414"/>
      <c r="AD395" s="415"/>
    </row>
    <row r="396" spans="1:30" s="350" customFormat="1" x14ac:dyDescent="0.3">
      <c r="A396" s="406">
        <v>41</v>
      </c>
      <c r="B396" s="406">
        <v>7000020907</v>
      </c>
      <c r="C396" s="406">
        <v>3370</v>
      </c>
      <c r="D396" s="406">
        <v>90</v>
      </c>
      <c r="E396" s="896">
        <v>410</v>
      </c>
      <c r="F396" s="406" t="s">
        <v>626</v>
      </c>
      <c r="G396" s="406">
        <v>170004144</v>
      </c>
      <c r="H396" s="406">
        <v>998734</v>
      </c>
      <c r="I396" s="407"/>
      <c r="J396" s="408">
        <v>0.18</v>
      </c>
      <c r="K396" s="409"/>
      <c r="L396" s="410" t="s">
        <v>454</v>
      </c>
      <c r="M396" s="406" t="s">
        <v>37</v>
      </c>
      <c r="N396" s="406">
        <v>80</v>
      </c>
      <c r="O396" s="411"/>
      <c r="P396" s="412" t="str">
        <f t="shared" si="54"/>
        <v>Included</v>
      </c>
      <c r="Q396" s="413">
        <f t="shared" si="55"/>
        <v>0</v>
      </c>
      <c r="R396" s="350">
        <f t="shared" si="56"/>
        <v>0</v>
      </c>
      <c r="S396" s="350">
        <f t="shared" si="61"/>
        <v>0</v>
      </c>
      <c r="T396" s="414">
        <f t="shared" si="62"/>
        <v>0</v>
      </c>
      <c r="U396" s="414"/>
      <c r="AD396" s="415"/>
    </row>
    <row r="397" spans="1:30" s="350" customFormat="1" x14ac:dyDescent="0.3">
      <c r="A397" s="406">
        <v>42</v>
      </c>
      <c r="B397" s="406">
        <v>7000020907</v>
      </c>
      <c r="C397" s="406">
        <v>3370</v>
      </c>
      <c r="D397" s="406">
        <v>90</v>
      </c>
      <c r="E397" s="406">
        <v>420</v>
      </c>
      <c r="F397" s="406" t="s">
        <v>626</v>
      </c>
      <c r="G397" s="406">
        <v>170004112</v>
      </c>
      <c r="H397" s="406">
        <v>998734</v>
      </c>
      <c r="I397" s="407"/>
      <c r="J397" s="408">
        <v>0.18</v>
      </c>
      <c r="K397" s="409"/>
      <c r="L397" s="410" t="s">
        <v>502</v>
      </c>
      <c r="M397" s="406" t="s">
        <v>37</v>
      </c>
      <c r="N397" s="406">
        <v>20</v>
      </c>
      <c r="O397" s="411"/>
      <c r="P397" s="412" t="str">
        <f t="shared" si="54"/>
        <v>Included</v>
      </c>
      <c r="Q397" s="413">
        <f t="shared" si="55"/>
        <v>0</v>
      </c>
      <c r="R397" s="350">
        <f t="shared" si="56"/>
        <v>0</v>
      </c>
      <c r="S397" s="350">
        <f t="shared" si="61"/>
        <v>0</v>
      </c>
      <c r="T397" s="414">
        <f t="shared" si="62"/>
        <v>0</v>
      </c>
      <c r="U397" s="414"/>
      <c r="AD397" s="415"/>
    </row>
    <row r="398" spans="1:30" s="350" customFormat="1" x14ac:dyDescent="0.3">
      <c r="A398" s="406">
        <v>43</v>
      </c>
      <c r="B398" s="406">
        <v>7000020907</v>
      </c>
      <c r="C398" s="406">
        <v>3370</v>
      </c>
      <c r="D398" s="406">
        <v>90</v>
      </c>
      <c r="E398" s="406">
        <v>430</v>
      </c>
      <c r="F398" s="406" t="s">
        <v>626</v>
      </c>
      <c r="G398" s="406">
        <v>170004147</v>
      </c>
      <c r="H398" s="406">
        <v>998734</v>
      </c>
      <c r="I398" s="407"/>
      <c r="J398" s="408">
        <v>0.18</v>
      </c>
      <c r="K398" s="409"/>
      <c r="L398" s="410" t="s">
        <v>457</v>
      </c>
      <c r="M398" s="406" t="s">
        <v>37</v>
      </c>
      <c r="N398" s="406">
        <v>40</v>
      </c>
      <c r="O398" s="411"/>
      <c r="P398" s="412" t="str">
        <f t="shared" si="54"/>
        <v>Included</v>
      </c>
      <c r="Q398" s="413">
        <f t="shared" si="55"/>
        <v>0</v>
      </c>
      <c r="R398" s="350">
        <f t="shared" si="56"/>
        <v>0</v>
      </c>
      <c r="S398" s="350">
        <f t="shared" si="61"/>
        <v>0</v>
      </c>
      <c r="T398" s="414">
        <f t="shared" si="62"/>
        <v>0</v>
      </c>
      <c r="U398" s="414"/>
      <c r="AD398" s="415"/>
    </row>
    <row r="399" spans="1:30" s="350" customFormat="1" x14ac:dyDescent="0.3">
      <c r="A399" s="406">
        <v>44</v>
      </c>
      <c r="B399" s="406">
        <v>7000020907</v>
      </c>
      <c r="C399" s="406">
        <v>3370</v>
      </c>
      <c r="D399" s="406">
        <v>90</v>
      </c>
      <c r="E399" s="406">
        <v>440</v>
      </c>
      <c r="F399" s="406" t="s">
        <v>626</v>
      </c>
      <c r="G399" s="406">
        <v>170004146</v>
      </c>
      <c r="H399" s="406">
        <v>998734</v>
      </c>
      <c r="I399" s="407"/>
      <c r="J399" s="408">
        <v>0.18</v>
      </c>
      <c r="K399" s="409"/>
      <c r="L399" s="410" t="s">
        <v>456</v>
      </c>
      <c r="M399" s="406" t="s">
        <v>37</v>
      </c>
      <c r="N399" s="406">
        <v>20</v>
      </c>
      <c r="O399" s="411"/>
      <c r="P399" s="412" t="str">
        <f>IF(O399=0, "Included", IF(ISERROR(N399*O399), O399, N399*O399))</f>
        <v>Included</v>
      </c>
      <c r="Q399" s="413">
        <f>S399</f>
        <v>0</v>
      </c>
      <c r="R399" s="350">
        <f>IF(P399="Included",0,P399)</f>
        <v>0</v>
      </c>
      <c r="S399" s="350">
        <f t="shared" si="61"/>
        <v>0</v>
      </c>
      <c r="T399" s="414">
        <f t="shared" si="62"/>
        <v>0</v>
      </c>
      <c r="U399" s="414"/>
      <c r="AD399" s="415"/>
    </row>
    <row r="400" spans="1:30" s="350" customFormat="1" x14ac:dyDescent="0.3">
      <c r="A400" s="406">
        <v>45</v>
      </c>
      <c r="B400" s="406">
        <v>7000020907</v>
      </c>
      <c r="C400" s="406">
        <v>3370</v>
      </c>
      <c r="D400" s="406">
        <v>90</v>
      </c>
      <c r="E400" s="406">
        <v>450</v>
      </c>
      <c r="F400" s="406" t="s">
        <v>626</v>
      </c>
      <c r="G400" s="406">
        <v>170004110</v>
      </c>
      <c r="H400" s="406">
        <v>998734</v>
      </c>
      <c r="I400" s="407"/>
      <c r="J400" s="408">
        <v>0.18</v>
      </c>
      <c r="K400" s="409"/>
      <c r="L400" s="410" t="s">
        <v>493</v>
      </c>
      <c r="M400" s="406" t="s">
        <v>37</v>
      </c>
      <c r="N400" s="406">
        <v>20</v>
      </c>
      <c r="O400" s="411"/>
      <c r="P400" s="412" t="str">
        <f>IF(O400=0, "Included", IF(ISERROR(N400*O400), O400, N400*O400))</f>
        <v>Included</v>
      </c>
      <c r="Q400" s="413">
        <f>S400</f>
        <v>0</v>
      </c>
      <c r="R400" s="350">
        <f>IF(P400="Included",0,P400)</f>
        <v>0</v>
      </c>
      <c r="S400" s="350">
        <f t="shared" si="61"/>
        <v>0</v>
      </c>
      <c r="T400" s="414">
        <f t="shared" si="62"/>
        <v>0</v>
      </c>
      <c r="U400" s="414"/>
      <c r="AD400" s="415"/>
    </row>
    <row r="401" spans="1:42" s="350" customFormat="1" x14ac:dyDescent="0.3">
      <c r="A401" s="406">
        <v>46</v>
      </c>
      <c r="B401" s="406">
        <v>7000020907</v>
      </c>
      <c r="C401" s="406">
        <v>3370</v>
      </c>
      <c r="D401" s="406">
        <v>90</v>
      </c>
      <c r="E401" s="406">
        <v>460</v>
      </c>
      <c r="F401" s="406" t="s">
        <v>626</v>
      </c>
      <c r="G401" s="406">
        <v>100035600</v>
      </c>
      <c r="H401" s="406">
        <v>995461</v>
      </c>
      <c r="I401" s="407"/>
      <c r="J401" s="408">
        <v>0.18</v>
      </c>
      <c r="K401" s="409"/>
      <c r="L401" s="410" t="s">
        <v>469</v>
      </c>
      <c r="M401" s="406" t="s">
        <v>34</v>
      </c>
      <c r="N401" s="406">
        <v>20</v>
      </c>
      <c r="O401" s="411"/>
      <c r="P401" s="412" t="str">
        <f>IF(O401=0, "Included", IF(ISERROR(N401*O401), O401, N401*O401))</f>
        <v>Included</v>
      </c>
      <c r="Q401" s="413">
        <f>S401</f>
        <v>0</v>
      </c>
      <c r="R401" s="350">
        <f>IF(P401="Included",0,P401)</f>
        <v>0</v>
      </c>
      <c r="S401" s="350">
        <f t="shared" si="61"/>
        <v>0</v>
      </c>
      <c r="T401" s="414">
        <f t="shared" si="62"/>
        <v>0</v>
      </c>
      <c r="U401" s="414"/>
      <c r="AD401" s="415"/>
    </row>
    <row r="402" spans="1:42" s="350" customFormat="1" x14ac:dyDescent="0.3">
      <c r="A402" s="406">
        <v>47</v>
      </c>
      <c r="B402" s="406">
        <v>7000020907</v>
      </c>
      <c r="C402" s="406">
        <v>3370</v>
      </c>
      <c r="D402" s="406">
        <v>90</v>
      </c>
      <c r="E402" s="406">
        <v>470</v>
      </c>
      <c r="F402" s="406" t="s">
        <v>626</v>
      </c>
      <c r="G402" s="406">
        <v>100035601</v>
      </c>
      <c r="H402" s="406">
        <v>998739</v>
      </c>
      <c r="I402" s="407"/>
      <c r="J402" s="408">
        <v>0.18</v>
      </c>
      <c r="K402" s="409"/>
      <c r="L402" s="410" t="s">
        <v>470</v>
      </c>
      <c r="M402" s="406" t="s">
        <v>34</v>
      </c>
      <c r="N402" s="406">
        <v>20</v>
      </c>
      <c r="O402" s="411"/>
      <c r="P402" s="412" t="str">
        <f t="shared" ref="P402:P469" si="63">IF(O402=0, "Included", IF(ISERROR(N402*O402), O402, N402*O402))</f>
        <v>Included</v>
      </c>
      <c r="Q402" s="413">
        <f t="shared" ref="Q402:Q469" si="64">S402</f>
        <v>0</v>
      </c>
      <c r="R402" s="350">
        <f t="shared" ref="R402:R469" si="65">IF(P402="Included",0,P402)</f>
        <v>0</v>
      </c>
      <c r="S402" s="350">
        <f>IF(K402="",(R402*J402),(R402*K402))</f>
        <v>0</v>
      </c>
      <c r="T402" s="414">
        <f>+N402*O402</f>
        <v>0</v>
      </c>
      <c r="U402" s="414"/>
      <c r="AD402" s="415"/>
    </row>
    <row r="403" spans="1:42" s="350" customFormat="1" x14ac:dyDescent="0.3">
      <c r="A403" s="406">
        <v>48</v>
      </c>
      <c r="B403" s="406">
        <v>7000020907</v>
      </c>
      <c r="C403" s="406">
        <v>3370</v>
      </c>
      <c r="D403" s="406">
        <v>90</v>
      </c>
      <c r="E403" s="406">
        <v>480</v>
      </c>
      <c r="F403" s="406" t="s">
        <v>626</v>
      </c>
      <c r="G403" s="406">
        <v>170004094</v>
      </c>
      <c r="H403" s="406">
        <v>998734</v>
      </c>
      <c r="I403" s="407"/>
      <c r="J403" s="408">
        <v>0.18</v>
      </c>
      <c r="K403" s="409"/>
      <c r="L403" s="410" t="s">
        <v>472</v>
      </c>
      <c r="M403" s="406" t="s">
        <v>34</v>
      </c>
      <c r="N403" s="406">
        <v>1</v>
      </c>
      <c r="O403" s="411"/>
      <c r="P403" s="412" t="str">
        <f t="shared" si="63"/>
        <v>Included</v>
      </c>
      <c r="Q403" s="413">
        <f t="shared" si="64"/>
        <v>0</v>
      </c>
      <c r="R403" s="350">
        <f t="shared" si="65"/>
        <v>0</v>
      </c>
      <c r="S403" s="350">
        <f t="shared" ref="S403:S427" si="66">IF(K403="",(R403*J403),(R403*K403))</f>
        <v>0</v>
      </c>
      <c r="T403" s="414">
        <f t="shared" ref="T403:T427" si="67">+N403*O403</f>
        <v>0</v>
      </c>
      <c r="U403" s="414"/>
      <c r="AD403" s="415"/>
    </row>
    <row r="404" spans="1:42" s="350" customFormat="1" x14ac:dyDescent="0.3">
      <c r="A404" s="406">
        <v>49</v>
      </c>
      <c r="B404" s="406">
        <v>7000020907</v>
      </c>
      <c r="C404" s="406">
        <v>3370</v>
      </c>
      <c r="D404" s="406">
        <v>90</v>
      </c>
      <c r="E404" s="406">
        <v>490</v>
      </c>
      <c r="F404" s="406" t="s">
        <v>626</v>
      </c>
      <c r="G404" s="406">
        <v>170004095</v>
      </c>
      <c r="H404" s="406">
        <v>998734</v>
      </c>
      <c r="I404" s="407"/>
      <c r="J404" s="408">
        <v>0.18</v>
      </c>
      <c r="K404" s="409"/>
      <c r="L404" s="410" t="s">
        <v>473</v>
      </c>
      <c r="M404" s="406" t="s">
        <v>34</v>
      </c>
      <c r="N404" s="406">
        <v>1</v>
      </c>
      <c r="O404" s="411"/>
      <c r="P404" s="412" t="str">
        <f t="shared" si="63"/>
        <v>Included</v>
      </c>
      <c r="Q404" s="413">
        <f t="shared" si="64"/>
        <v>0</v>
      </c>
      <c r="R404" s="350">
        <f t="shared" si="65"/>
        <v>0</v>
      </c>
      <c r="S404" s="350">
        <f t="shared" si="66"/>
        <v>0</v>
      </c>
      <c r="T404" s="414">
        <f t="shared" si="67"/>
        <v>0</v>
      </c>
      <c r="U404" s="414"/>
      <c r="AD404" s="415"/>
    </row>
    <row r="405" spans="1:42" s="350" customFormat="1" x14ac:dyDescent="0.3">
      <c r="A405" s="406">
        <v>50</v>
      </c>
      <c r="B405" s="406">
        <v>7000020907</v>
      </c>
      <c r="C405" s="406">
        <v>3370</v>
      </c>
      <c r="D405" s="406">
        <v>90</v>
      </c>
      <c r="E405" s="406">
        <v>500</v>
      </c>
      <c r="F405" s="406" t="s">
        <v>626</v>
      </c>
      <c r="G405" s="406">
        <v>170003216</v>
      </c>
      <c r="H405" s="406">
        <v>998734</v>
      </c>
      <c r="I405" s="407"/>
      <c r="J405" s="408">
        <v>0.18</v>
      </c>
      <c r="K405" s="409"/>
      <c r="L405" s="410" t="s">
        <v>474</v>
      </c>
      <c r="M405" s="406" t="s">
        <v>34</v>
      </c>
      <c r="N405" s="406">
        <v>1</v>
      </c>
      <c r="O405" s="411"/>
      <c r="P405" s="412" t="str">
        <f t="shared" si="63"/>
        <v>Included</v>
      </c>
      <c r="Q405" s="413">
        <f t="shared" si="64"/>
        <v>0</v>
      </c>
      <c r="R405" s="350">
        <f t="shared" si="65"/>
        <v>0</v>
      </c>
      <c r="S405" s="350">
        <f t="shared" si="66"/>
        <v>0</v>
      </c>
      <c r="T405" s="414">
        <f t="shared" si="67"/>
        <v>0</v>
      </c>
      <c r="U405" s="414"/>
      <c r="AD405" s="415"/>
    </row>
    <row r="406" spans="1:42" s="350" customFormat="1" x14ac:dyDescent="0.3">
      <c r="A406" s="406">
        <v>51</v>
      </c>
      <c r="B406" s="406">
        <v>7000020907</v>
      </c>
      <c r="C406" s="406">
        <v>3370</v>
      </c>
      <c r="D406" s="406">
        <v>90</v>
      </c>
      <c r="E406" s="406">
        <v>510</v>
      </c>
      <c r="F406" s="406" t="s">
        <v>626</v>
      </c>
      <c r="G406" s="406">
        <v>170004101</v>
      </c>
      <c r="H406" s="406">
        <v>998734</v>
      </c>
      <c r="I406" s="407"/>
      <c r="J406" s="408">
        <v>0.18</v>
      </c>
      <c r="K406" s="409"/>
      <c r="L406" s="410" t="s">
        <v>480</v>
      </c>
      <c r="M406" s="406" t="s">
        <v>34</v>
      </c>
      <c r="N406" s="406">
        <v>1</v>
      </c>
      <c r="O406" s="411"/>
      <c r="P406" s="412" t="str">
        <f t="shared" si="63"/>
        <v>Included</v>
      </c>
      <c r="Q406" s="413">
        <f t="shared" si="64"/>
        <v>0</v>
      </c>
      <c r="R406" s="350">
        <f t="shared" si="65"/>
        <v>0</v>
      </c>
      <c r="S406" s="350">
        <f t="shared" si="66"/>
        <v>0</v>
      </c>
      <c r="T406" s="414">
        <f t="shared" si="67"/>
        <v>0</v>
      </c>
      <c r="U406" s="414"/>
      <c r="AD406" s="415"/>
    </row>
    <row r="407" spans="1:42" s="350" customFormat="1" x14ac:dyDescent="0.3">
      <c r="A407" s="406">
        <v>52</v>
      </c>
      <c r="B407" s="406">
        <v>7000020907</v>
      </c>
      <c r="C407" s="406">
        <v>3370</v>
      </c>
      <c r="D407" s="406">
        <v>90</v>
      </c>
      <c r="E407" s="406">
        <v>520</v>
      </c>
      <c r="F407" s="406" t="s">
        <v>626</v>
      </c>
      <c r="G407" s="406">
        <v>170002973</v>
      </c>
      <c r="H407" s="406">
        <v>998734</v>
      </c>
      <c r="I407" s="407"/>
      <c r="J407" s="408">
        <v>0.18</v>
      </c>
      <c r="K407" s="409"/>
      <c r="L407" s="410" t="s">
        <v>481</v>
      </c>
      <c r="M407" s="406" t="s">
        <v>34</v>
      </c>
      <c r="N407" s="406">
        <v>1</v>
      </c>
      <c r="O407" s="411"/>
      <c r="P407" s="412" t="str">
        <f t="shared" si="63"/>
        <v>Included</v>
      </c>
      <c r="Q407" s="413">
        <f t="shared" si="64"/>
        <v>0</v>
      </c>
      <c r="R407" s="350">
        <f t="shared" si="65"/>
        <v>0</v>
      </c>
      <c r="S407" s="350">
        <f t="shared" si="66"/>
        <v>0</v>
      </c>
      <c r="T407" s="414">
        <f t="shared" si="67"/>
        <v>0</v>
      </c>
      <c r="U407" s="414"/>
      <c r="AD407" s="415"/>
    </row>
    <row r="408" spans="1:42" s="350" customFormat="1" x14ac:dyDescent="0.3">
      <c r="A408" s="406">
        <v>53</v>
      </c>
      <c r="B408" s="406">
        <v>7000020907</v>
      </c>
      <c r="C408" s="406">
        <v>3370</v>
      </c>
      <c r="D408" s="406">
        <v>90</v>
      </c>
      <c r="E408" s="406">
        <v>530</v>
      </c>
      <c r="F408" s="406" t="s">
        <v>626</v>
      </c>
      <c r="G408" s="406">
        <v>170004108</v>
      </c>
      <c r="H408" s="406">
        <v>998734</v>
      </c>
      <c r="I408" s="407"/>
      <c r="J408" s="408">
        <v>0.18</v>
      </c>
      <c r="K408" s="409"/>
      <c r="L408" s="410" t="s">
        <v>490</v>
      </c>
      <c r="M408" s="406" t="s">
        <v>34</v>
      </c>
      <c r="N408" s="406">
        <v>1</v>
      </c>
      <c r="O408" s="411"/>
      <c r="P408" s="412" t="str">
        <f t="shared" si="63"/>
        <v>Included</v>
      </c>
      <c r="Q408" s="413">
        <f t="shared" si="64"/>
        <v>0</v>
      </c>
      <c r="R408" s="350">
        <f t="shared" si="65"/>
        <v>0</v>
      </c>
      <c r="S408" s="350">
        <f t="shared" si="66"/>
        <v>0</v>
      </c>
      <c r="T408" s="414">
        <f t="shared" si="67"/>
        <v>0</v>
      </c>
      <c r="U408" s="414"/>
      <c r="AD408" s="415"/>
    </row>
    <row r="409" spans="1:42" s="350" customFormat="1" x14ac:dyDescent="0.3">
      <c r="A409" s="406">
        <v>54</v>
      </c>
      <c r="B409" s="406">
        <v>7000020907</v>
      </c>
      <c r="C409" s="406">
        <v>3370</v>
      </c>
      <c r="D409" s="406">
        <v>90</v>
      </c>
      <c r="E409" s="406">
        <v>540</v>
      </c>
      <c r="F409" s="406" t="s">
        <v>626</v>
      </c>
      <c r="G409" s="406">
        <v>170004109</v>
      </c>
      <c r="H409" s="406">
        <v>998734</v>
      </c>
      <c r="I409" s="407"/>
      <c r="J409" s="408">
        <v>0.18</v>
      </c>
      <c r="K409" s="409"/>
      <c r="L409" s="410" t="s">
        <v>491</v>
      </c>
      <c r="M409" s="406" t="s">
        <v>34</v>
      </c>
      <c r="N409" s="406">
        <v>1</v>
      </c>
      <c r="O409" s="411"/>
      <c r="P409" s="412" t="str">
        <f t="shared" si="63"/>
        <v>Included</v>
      </c>
      <c r="Q409" s="413">
        <f t="shared" si="64"/>
        <v>0</v>
      </c>
      <c r="R409" s="350">
        <f t="shared" si="65"/>
        <v>0</v>
      </c>
      <c r="S409" s="350">
        <f t="shared" si="66"/>
        <v>0</v>
      </c>
      <c r="T409" s="414">
        <f t="shared" si="67"/>
        <v>0</v>
      </c>
      <c r="U409" s="414"/>
      <c r="AD409" s="415"/>
    </row>
    <row r="410" spans="1:42" s="350" customFormat="1" x14ac:dyDescent="0.3">
      <c r="A410" s="406">
        <v>55</v>
      </c>
      <c r="B410" s="406">
        <v>7000020907</v>
      </c>
      <c r="C410" s="406">
        <v>3370</v>
      </c>
      <c r="D410" s="406">
        <v>90</v>
      </c>
      <c r="E410" s="406">
        <v>550</v>
      </c>
      <c r="F410" s="406" t="s">
        <v>626</v>
      </c>
      <c r="G410" s="406">
        <v>170003736</v>
      </c>
      <c r="H410" s="406">
        <v>998736</v>
      </c>
      <c r="I410" s="407"/>
      <c r="J410" s="408">
        <v>0.18</v>
      </c>
      <c r="K410" s="409"/>
      <c r="L410" s="410" t="s">
        <v>492</v>
      </c>
      <c r="M410" s="406" t="s">
        <v>34</v>
      </c>
      <c r="N410" s="406">
        <v>1</v>
      </c>
      <c r="O410" s="411"/>
      <c r="P410" s="412" t="str">
        <f t="shared" si="63"/>
        <v>Included</v>
      </c>
      <c r="Q410" s="413">
        <f t="shared" si="64"/>
        <v>0</v>
      </c>
      <c r="R410" s="350">
        <f t="shared" si="65"/>
        <v>0</v>
      </c>
      <c r="S410" s="350">
        <f t="shared" si="66"/>
        <v>0</v>
      </c>
      <c r="T410" s="414">
        <f t="shared" si="67"/>
        <v>0</v>
      </c>
      <c r="U410" s="414"/>
      <c r="AD410" s="415"/>
    </row>
    <row r="411" spans="1:42" s="350" customFormat="1" x14ac:dyDescent="0.3">
      <c r="A411" s="406">
        <v>56</v>
      </c>
      <c r="B411" s="406">
        <v>7000020907</v>
      </c>
      <c r="C411" s="406">
        <v>3370</v>
      </c>
      <c r="D411" s="406">
        <v>90</v>
      </c>
      <c r="E411" s="406">
        <v>560</v>
      </c>
      <c r="F411" s="406" t="s">
        <v>626</v>
      </c>
      <c r="G411" s="406">
        <v>170004110</v>
      </c>
      <c r="H411" s="406">
        <v>998734</v>
      </c>
      <c r="I411" s="407"/>
      <c r="J411" s="408">
        <v>0.18</v>
      </c>
      <c r="K411" s="409"/>
      <c r="L411" s="410" t="s">
        <v>493</v>
      </c>
      <c r="M411" s="406" t="s">
        <v>37</v>
      </c>
      <c r="N411" s="406">
        <v>20</v>
      </c>
      <c r="O411" s="411"/>
      <c r="P411" s="412" t="str">
        <f t="shared" ref="P411:P412" si="68">IF(O411=0, "Included", IF(ISERROR(N411*O411), O411, N411*O411))</f>
        <v>Included</v>
      </c>
      <c r="Q411" s="413">
        <f t="shared" ref="Q411:Q412" si="69">S411</f>
        <v>0</v>
      </c>
      <c r="R411" s="350">
        <f t="shared" ref="R411:R412" si="70">IF(P411="Included",0,P411)</f>
        <v>0</v>
      </c>
      <c r="S411" s="350">
        <f t="shared" ref="S411:S412" si="71">IF(K411="",(R411*J411),(R411*K411))</f>
        <v>0</v>
      </c>
      <c r="T411" s="414">
        <f t="shared" ref="T411:T412" si="72">+N411*O411</f>
        <v>0</v>
      </c>
      <c r="U411" s="414"/>
      <c r="AD411" s="415"/>
    </row>
    <row r="412" spans="1:42" s="350" customFormat="1" x14ac:dyDescent="0.3">
      <c r="A412" s="406">
        <v>57</v>
      </c>
      <c r="B412" s="406">
        <v>7000020907</v>
      </c>
      <c r="C412" s="406">
        <v>3370</v>
      </c>
      <c r="D412" s="406">
        <v>90</v>
      </c>
      <c r="E412" s="406">
        <v>570</v>
      </c>
      <c r="F412" s="406" t="s">
        <v>626</v>
      </c>
      <c r="G412" s="406">
        <v>170003715</v>
      </c>
      <c r="H412" s="406">
        <v>998736</v>
      </c>
      <c r="I412" s="407"/>
      <c r="J412" s="408">
        <v>0.18</v>
      </c>
      <c r="K412" s="409"/>
      <c r="L412" s="410" t="s">
        <v>494</v>
      </c>
      <c r="M412" s="406" t="s">
        <v>34</v>
      </c>
      <c r="N412" s="406">
        <v>1</v>
      </c>
      <c r="O412" s="411"/>
      <c r="P412" s="412" t="str">
        <f t="shared" si="68"/>
        <v>Included</v>
      </c>
      <c r="Q412" s="413">
        <f t="shared" si="69"/>
        <v>0</v>
      </c>
      <c r="R412" s="350">
        <f t="shared" si="70"/>
        <v>0</v>
      </c>
      <c r="S412" s="350">
        <f t="shared" si="71"/>
        <v>0</v>
      </c>
      <c r="T412" s="414">
        <f t="shared" si="72"/>
        <v>0</v>
      </c>
      <c r="U412" s="414"/>
      <c r="AD412" s="415"/>
    </row>
    <row r="413" spans="1:42" s="350" customFormat="1" x14ac:dyDescent="0.3">
      <c r="A413" s="406">
        <v>58</v>
      </c>
      <c r="B413" s="406">
        <v>7000020907</v>
      </c>
      <c r="C413" s="406">
        <v>3370</v>
      </c>
      <c r="D413" s="406">
        <v>90</v>
      </c>
      <c r="E413" s="406">
        <v>580</v>
      </c>
      <c r="F413" s="406" t="s">
        <v>626</v>
      </c>
      <c r="G413" s="406">
        <v>170001305</v>
      </c>
      <c r="H413" s="406">
        <v>998734</v>
      </c>
      <c r="I413" s="407"/>
      <c r="J413" s="408">
        <v>0.18</v>
      </c>
      <c r="K413" s="409"/>
      <c r="L413" s="410" t="s">
        <v>353</v>
      </c>
      <c r="M413" s="406" t="s">
        <v>37</v>
      </c>
      <c r="N413" s="406">
        <v>1</v>
      </c>
      <c r="O413" s="411"/>
      <c r="P413" s="412" t="str">
        <f t="shared" si="63"/>
        <v>Included</v>
      </c>
      <c r="Q413" s="413">
        <f t="shared" si="64"/>
        <v>0</v>
      </c>
      <c r="R413" s="350">
        <f t="shared" si="65"/>
        <v>0</v>
      </c>
      <c r="S413" s="350">
        <f t="shared" si="66"/>
        <v>0</v>
      </c>
      <c r="T413" s="414">
        <f t="shared" si="67"/>
        <v>0</v>
      </c>
      <c r="U413" s="414"/>
      <c r="AD413" s="415"/>
    </row>
    <row r="414" spans="1:42" s="350" customFormat="1" x14ac:dyDescent="0.3">
      <c r="A414" s="406">
        <v>59</v>
      </c>
      <c r="B414" s="406">
        <v>7000020907</v>
      </c>
      <c r="C414" s="406">
        <v>3370</v>
      </c>
      <c r="D414" s="406">
        <v>90</v>
      </c>
      <c r="E414" s="406">
        <v>590</v>
      </c>
      <c r="F414" s="406" t="s">
        <v>626</v>
      </c>
      <c r="G414" s="406">
        <v>170001291</v>
      </c>
      <c r="H414" s="406">
        <v>998734</v>
      </c>
      <c r="I414" s="407"/>
      <c r="J414" s="408">
        <v>0.18</v>
      </c>
      <c r="K414" s="409"/>
      <c r="L414" s="410" t="s">
        <v>478</v>
      </c>
      <c r="M414" s="406" t="s">
        <v>34</v>
      </c>
      <c r="N414" s="406">
        <v>1</v>
      </c>
      <c r="O414" s="411"/>
      <c r="P414" s="412" t="str">
        <f t="shared" si="63"/>
        <v>Included</v>
      </c>
      <c r="Q414" s="413">
        <f t="shared" si="64"/>
        <v>0</v>
      </c>
      <c r="R414" s="350">
        <f t="shared" si="65"/>
        <v>0</v>
      </c>
      <c r="S414" s="350">
        <f t="shared" si="66"/>
        <v>0</v>
      </c>
      <c r="T414" s="414">
        <f t="shared" si="67"/>
        <v>0</v>
      </c>
      <c r="U414" s="414"/>
      <c r="AD414" s="415"/>
    </row>
    <row r="415" spans="1:42" ht="20.25" customHeight="1" x14ac:dyDescent="0.3">
      <c r="A415" s="402"/>
      <c r="B415" s="403" t="s">
        <v>551</v>
      </c>
      <c r="C415" s="404" t="s">
        <v>569</v>
      </c>
      <c r="D415" s="404"/>
      <c r="E415" s="404"/>
      <c r="F415" s="404"/>
      <c r="G415" s="404"/>
      <c r="H415" s="404"/>
      <c r="I415" s="404"/>
      <c r="J415" s="404"/>
      <c r="K415" s="404"/>
      <c r="L415" s="404"/>
      <c r="M415" s="404"/>
      <c r="N415" s="404"/>
      <c r="O415" s="404"/>
      <c r="P415" s="404"/>
      <c r="Q415" s="405"/>
      <c r="R415" s="377"/>
      <c r="S415" s="377"/>
      <c r="T415" s="377"/>
      <c r="U415" s="377"/>
      <c r="AL415" s="994" t="s">
        <v>143</v>
      </c>
      <c r="AM415" s="994"/>
      <c r="AN415" s="379" t="s">
        <v>144</v>
      </c>
      <c r="AO415" s="994" t="s">
        <v>145</v>
      </c>
      <c r="AP415" s="994"/>
    </row>
    <row r="416" spans="1:42" s="350" customFormat="1" x14ac:dyDescent="0.3">
      <c r="A416" s="406">
        <v>1</v>
      </c>
      <c r="B416" s="406">
        <v>7000020907</v>
      </c>
      <c r="C416" s="406">
        <v>3950</v>
      </c>
      <c r="D416" s="406">
        <v>90</v>
      </c>
      <c r="E416" s="406">
        <v>10</v>
      </c>
      <c r="F416" s="406" t="s">
        <v>626</v>
      </c>
      <c r="G416" s="406">
        <v>170004393</v>
      </c>
      <c r="H416" s="406">
        <v>998734</v>
      </c>
      <c r="I416" s="407"/>
      <c r="J416" s="408">
        <v>0.18</v>
      </c>
      <c r="K416" s="409"/>
      <c r="L416" s="410" t="s">
        <v>424</v>
      </c>
      <c r="M416" s="406" t="s">
        <v>37</v>
      </c>
      <c r="N416" s="406">
        <v>2</v>
      </c>
      <c r="O416" s="411"/>
      <c r="P416" s="412" t="str">
        <f t="shared" si="63"/>
        <v>Included</v>
      </c>
      <c r="Q416" s="413">
        <f t="shared" si="64"/>
        <v>0</v>
      </c>
      <c r="R416" s="350">
        <f t="shared" si="65"/>
        <v>0</v>
      </c>
      <c r="S416" s="350">
        <f t="shared" si="66"/>
        <v>0</v>
      </c>
      <c r="T416" s="414">
        <f t="shared" si="67"/>
        <v>0</v>
      </c>
      <c r="U416" s="414"/>
      <c r="AD416" s="415"/>
    </row>
    <row r="417" spans="1:30" s="350" customFormat="1" x14ac:dyDescent="0.3">
      <c r="A417" s="406">
        <v>2</v>
      </c>
      <c r="B417" s="406">
        <v>7000020907</v>
      </c>
      <c r="C417" s="406">
        <v>3950</v>
      </c>
      <c r="D417" s="406">
        <v>90</v>
      </c>
      <c r="E417" s="406">
        <v>20</v>
      </c>
      <c r="F417" s="406" t="s">
        <v>626</v>
      </c>
      <c r="G417" s="406">
        <v>170004049</v>
      </c>
      <c r="H417" s="406">
        <v>998734</v>
      </c>
      <c r="I417" s="407"/>
      <c r="J417" s="408">
        <v>0.18</v>
      </c>
      <c r="K417" s="409"/>
      <c r="L417" s="410" t="s">
        <v>425</v>
      </c>
      <c r="M417" s="406" t="s">
        <v>37</v>
      </c>
      <c r="N417" s="406">
        <v>6</v>
      </c>
      <c r="O417" s="411"/>
      <c r="P417" s="412" t="str">
        <f t="shared" si="63"/>
        <v>Included</v>
      </c>
      <c r="Q417" s="413">
        <f t="shared" si="64"/>
        <v>0</v>
      </c>
      <c r="R417" s="350">
        <f t="shared" si="65"/>
        <v>0</v>
      </c>
      <c r="S417" s="350">
        <f t="shared" si="66"/>
        <v>0</v>
      </c>
      <c r="T417" s="414">
        <f t="shared" si="67"/>
        <v>0</v>
      </c>
      <c r="U417" s="414"/>
      <c r="AD417" s="415"/>
    </row>
    <row r="418" spans="1:30" s="350" customFormat="1" x14ac:dyDescent="0.3">
      <c r="A418" s="406">
        <v>3</v>
      </c>
      <c r="B418" s="406">
        <v>7000020907</v>
      </c>
      <c r="C418" s="406">
        <v>3950</v>
      </c>
      <c r="D418" s="406">
        <v>90</v>
      </c>
      <c r="E418" s="406">
        <v>30</v>
      </c>
      <c r="F418" s="406" t="s">
        <v>626</v>
      </c>
      <c r="G418" s="406">
        <v>170004051</v>
      </c>
      <c r="H418" s="406">
        <v>998734</v>
      </c>
      <c r="I418" s="407"/>
      <c r="J418" s="408">
        <v>0.18</v>
      </c>
      <c r="K418" s="409"/>
      <c r="L418" s="410" t="s">
        <v>427</v>
      </c>
      <c r="M418" s="406" t="s">
        <v>37</v>
      </c>
      <c r="N418" s="406">
        <v>144</v>
      </c>
      <c r="O418" s="411"/>
      <c r="P418" s="412" t="str">
        <f t="shared" si="63"/>
        <v>Included</v>
      </c>
      <c r="Q418" s="413">
        <f t="shared" si="64"/>
        <v>0</v>
      </c>
      <c r="R418" s="350">
        <f t="shared" si="65"/>
        <v>0</v>
      </c>
      <c r="S418" s="350">
        <f t="shared" si="66"/>
        <v>0</v>
      </c>
      <c r="T418" s="414">
        <f t="shared" si="67"/>
        <v>0</v>
      </c>
      <c r="U418" s="414"/>
      <c r="AD418" s="415"/>
    </row>
    <row r="419" spans="1:30" s="350" customFormat="1" x14ac:dyDescent="0.3">
      <c r="A419" s="406">
        <v>4</v>
      </c>
      <c r="B419" s="406">
        <v>7000020907</v>
      </c>
      <c r="C419" s="406">
        <v>3950</v>
      </c>
      <c r="D419" s="406">
        <v>90</v>
      </c>
      <c r="E419" s="406">
        <v>40</v>
      </c>
      <c r="F419" s="406" t="s">
        <v>626</v>
      </c>
      <c r="G419" s="406">
        <v>170004056</v>
      </c>
      <c r="H419" s="406">
        <v>998734</v>
      </c>
      <c r="I419" s="407"/>
      <c r="J419" s="408">
        <v>0.18</v>
      </c>
      <c r="K419" s="409"/>
      <c r="L419" s="410" t="s">
        <v>432</v>
      </c>
      <c r="M419" s="406" t="s">
        <v>37</v>
      </c>
      <c r="N419" s="406">
        <v>2</v>
      </c>
      <c r="O419" s="411"/>
      <c r="P419" s="412" t="str">
        <f t="shared" si="63"/>
        <v>Included</v>
      </c>
      <c r="Q419" s="413">
        <f t="shared" si="64"/>
        <v>0</v>
      </c>
      <c r="R419" s="350">
        <f t="shared" si="65"/>
        <v>0</v>
      </c>
      <c r="S419" s="350">
        <f t="shared" si="66"/>
        <v>0</v>
      </c>
      <c r="T419" s="414">
        <f t="shared" si="67"/>
        <v>0</v>
      </c>
      <c r="U419" s="414"/>
      <c r="AD419" s="415"/>
    </row>
    <row r="420" spans="1:30" s="350" customFormat="1" x14ac:dyDescent="0.3">
      <c r="A420" s="406">
        <v>5</v>
      </c>
      <c r="B420" s="406">
        <v>7000020907</v>
      </c>
      <c r="C420" s="406">
        <v>3950</v>
      </c>
      <c r="D420" s="406">
        <v>90</v>
      </c>
      <c r="E420" s="896">
        <v>50</v>
      </c>
      <c r="F420" s="406" t="s">
        <v>626</v>
      </c>
      <c r="G420" s="406">
        <v>170004144</v>
      </c>
      <c r="H420" s="406">
        <v>998734</v>
      </c>
      <c r="I420" s="407"/>
      <c r="J420" s="408">
        <v>0.18</v>
      </c>
      <c r="K420" s="409"/>
      <c r="L420" s="410" t="s">
        <v>454</v>
      </c>
      <c r="M420" s="406" t="s">
        <v>37</v>
      </c>
      <c r="N420" s="406">
        <v>14</v>
      </c>
      <c r="O420" s="411"/>
      <c r="P420" s="412" t="str">
        <f t="shared" si="63"/>
        <v>Included</v>
      </c>
      <c r="Q420" s="413">
        <f t="shared" si="64"/>
        <v>0</v>
      </c>
      <c r="R420" s="350">
        <f t="shared" si="65"/>
        <v>0</v>
      </c>
      <c r="S420" s="350">
        <f t="shared" si="66"/>
        <v>0</v>
      </c>
      <c r="T420" s="414">
        <f t="shared" si="67"/>
        <v>0</v>
      </c>
      <c r="U420" s="414"/>
      <c r="AD420" s="415"/>
    </row>
    <row r="421" spans="1:30" s="350" customFormat="1" x14ac:dyDescent="0.3">
      <c r="A421" s="406">
        <v>6</v>
      </c>
      <c r="B421" s="406">
        <v>7000020907</v>
      </c>
      <c r="C421" s="406">
        <v>3950</v>
      </c>
      <c r="D421" s="406">
        <v>90</v>
      </c>
      <c r="E421" s="406">
        <v>60</v>
      </c>
      <c r="F421" s="406" t="s">
        <v>626</v>
      </c>
      <c r="G421" s="406">
        <v>170004145</v>
      </c>
      <c r="H421" s="406">
        <v>998734</v>
      </c>
      <c r="I421" s="407"/>
      <c r="J421" s="408">
        <v>0.18</v>
      </c>
      <c r="K421" s="409"/>
      <c r="L421" s="410" t="s">
        <v>455</v>
      </c>
      <c r="M421" s="406" t="s">
        <v>37</v>
      </c>
      <c r="N421" s="406">
        <v>1</v>
      </c>
      <c r="O421" s="411"/>
      <c r="P421" s="412" t="str">
        <f t="shared" si="63"/>
        <v>Included</v>
      </c>
      <c r="Q421" s="413">
        <f t="shared" si="64"/>
        <v>0</v>
      </c>
      <c r="R421" s="350">
        <f t="shared" si="65"/>
        <v>0</v>
      </c>
      <c r="S421" s="350">
        <f t="shared" si="66"/>
        <v>0</v>
      </c>
      <c r="T421" s="414">
        <f t="shared" si="67"/>
        <v>0</v>
      </c>
      <c r="U421" s="414"/>
      <c r="AD421" s="415"/>
    </row>
    <row r="422" spans="1:30" s="350" customFormat="1" x14ac:dyDescent="0.3">
      <c r="A422" s="406">
        <v>7</v>
      </c>
      <c r="B422" s="406">
        <v>7000020907</v>
      </c>
      <c r="C422" s="406">
        <v>3950</v>
      </c>
      <c r="D422" s="406">
        <v>90</v>
      </c>
      <c r="E422" s="406">
        <v>70</v>
      </c>
      <c r="F422" s="406" t="s">
        <v>626</v>
      </c>
      <c r="G422" s="406">
        <v>170004146</v>
      </c>
      <c r="H422" s="406">
        <v>998734</v>
      </c>
      <c r="I422" s="407"/>
      <c r="J422" s="408">
        <v>0.18</v>
      </c>
      <c r="K422" s="409"/>
      <c r="L422" s="410" t="s">
        <v>456</v>
      </c>
      <c r="M422" s="406" t="s">
        <v>37</v>
      </c>
      <c r="N422" s="406">
        <v>4</v>
      </c>
      <c r="O422" s="411"/>
      <c r="P422" s="412" t="str">
        <f t="shared" si="63"/>
        <v>Included</v>
      </c>
      <c r="Q422" s="413">
        <f t="shared" si="64"/>
        <v>0</v>
      </c>
      <c r="R422" s="350">
        <f t="shared" si="65"/>
        <v>0</v>
      </c>
      <c r="S422" s="350">
        <f t="shared" si="66"/>
        <v>0</v>
      </c>
      <c r="T422" s="414">
        <f t="shared" si="67"/>
        <v>0</v>
      </c>
      <c r="U422" s="414"/>
      <c r="AD422" s="415"/>
    </row>
    <row r="423" spans="1:30" s="350" customFormat="1" x14ac:dyDescent="0.3">
      <c r="A423" s="406">
        <v>8</v>
      </c>
      <c r="B423" s="406">
        <v>7000020907</v>
      </c>
      <c r="C423" s="406">
        <v>3950</v>
      </c>
      <c r="D423" s="406">
        <v>90</v>
      </c>
      <c r="E423" s="896">
        <v>80</v>
      </c>
      <c r="F423" s="406" t="s">
        <v>626</v>
      </c>
      <c r="G423" s="406">
        <v>170004147</v>
      </c>
      <c r="H423" s="406">
        <v>998734</v>
      </c>
      <c r="I423" s="407"/>
      <c r="J423" s="408">
        <v>0.18</v>
      </c>
      <c r="K423" s="409"/>
      <c r="L423" s="410" t="s">
        <v>457</v>
      </c>
      <c r="M423" s="406" t="s">
        <v>37</v>
      </c>
      <c r="N423" s="406">
        <v>25</v>
      </c>
      <c r="O423" s="411"/>
      <c r="P423" s="412" t="str">
        <f t="shared" si="63"/>
        <v>Included</v>
      </c>
      <c r="Q423" s="413">
        <f t="shared" si="64"/>
        <v>0</v>
      </c>
      <c r="R423" s="350">
        <f t="shared" si="65"/>
        <v>0</v>
      </c>
      <c r="S423" s="350">
        <f t="shared" si="66"/>
        <v>0</v>
      </c>
      <c r="T423" s="414">
        <f t="shared" si="67"/>
        <v>0</v>
      </c>
      <c r="U423" s="414"/>
      <c r="AD423" s="415"/>
    </row>
    <row r="424" spans="1:30" s="350" customFormat="1" x14ac:dyDescent="0.3">
      <c r="A424" s="406">
        <v>9</v>
      </c>
      <c r="B424" s="406">
        <v>7000020907</v>
      </c>
      <c r="C424" s="406">
        <v>3950</v>
      </c>
      <c r="D424" s="406">
        <v>90</v>
      </c>
      <c r="E424" s="406">
        <v>90</v>
      </c>
      <c r="F424" s="406" t="s">
        <v>626</v>
      </c>
      <c r="G424" s="406">
        <v>170004080</v>
      </c>
      <c r="H424" s="406">
        <v>998734</v>
      </c>
      <c r="I424" s="407"/>
      <c r="J424" s="408">
        <v>0.18</v>
      </c>
      <c r="K424" s="409"/>
      <c r="L424" s="410" t="s">
        <v>458</v>
      </c>
      <c r="M424" s="406" t="s">
        <v>37</v>
      </c>
      <c r="N424" s="406">
        <v>1</v>
      </c>
      <c r="O424" s="411"/>
      <c r="P424" s="412" t="str">
        <f t="shared" si="63"/>
        <v>Included</v>
      </c>
      <c r="Q424" s="413">
        <f t="shared" si="64"/>
        <v>0</v>
      </c>
      <c r="R424" s="350">
        <f t="shared" si="65"/>
        <v>0</v>
      </c>
      <c r="S424" s="350">
        <f t="shared" si="66"/>
        <v>0</v>
      </c>
      <c r="T424" s="414">
        <f t="shared" si="67"/>
        <v>0</v>
      </c>
      <c r="U424" s="414"/>
      <c r="AD424" s="415"/>
    </row>
    <row r="425" spans="1:30" s="350" customFormat="1" x14ac:dyDescent="0.3">
      <c r="A425" s="406">
        <v>10</v>
      </c>
      <c r="B425" s="406">
        <v>7000020907</v>
      </c>
      <c r="C425" s="406">
        <v>3950</v>
      </c>
      <c r="D425" s="406">
        <v>90</v>
      </c>
      <c r="E425" s="406">
        <v>100</v>
      </c>
      <c r="F425" s="406" t="s">
        <v>626</v>
      </c>
      <c r="G425" s="406">
        <v>170004081</v>
      </c>
      <c r="H425" s="406">
        <v>998734</v>
      </c>
      <c r="I425" s="407"/>
      <c r="J425" s="408">
        <v>0.18</v>
      </c>
      <c r="K425" s="409"/>
      <c r="L425" s="410" t="s">
        <v>459</v>
      </c>
      <c r="M425" s="406" t="s">
        <v>37</v>
      </c>
      <c r="N425" s="406">
        <v>1</v>
      </c>
      <c r="O425" s="411"/>
      <c r="P425" s="412" t="str">
        <f t="shared" si="63"/>
        <v>Included</v>
      </c>
      <c r="Q425" s="413">
        <f t="shared" si="64"/>
        <v>0</v>
      </c>
      <c r="R425" s="350">
        <f t="shared" si="65"/>
        <v>0</v>
      </c>
      <c r="S425" s="350">
        <f t="shared" si="66"/>
        <v>0</v>
      </c>
      <c r="T425" s="414">
        <f t="shared" si="67"/>
        <v>0</v>
      </c>
      <c r="U425" s="414"/>
      <c r="AD425" s="415"/>
    </row>
    <row r="426" spans="1:30" s="350" customFormat="1" x14ac:dyDescent="0.3">
      <c r="A426" s="406">
        <v>11</v>
      </c>
      <c r="B426" s="406">
        <v>7000020907</v>
      </c>
      <c r="C426" s="406">
        <v>3950</v>
      </c>
      <c r="D426" s="406">
        <v>90</v>
      </c>
      <c r="E426" s="406">
        <v>110</v>
      </c>
      <c r="F426" s="406" t="s">
        <v>626</v>
      </c>
      <c r="G426" s="406">
        <v>170004083</v>
      </c>
      <c r="H426" s="406">
        <v>998734</v>
      </c>
      <c r="I426" s="407"/>
      <c r="J426" s="408">
        <v>0.18</v>
      </c>
      <c r="K426" s="409"/>
      <c r="L426" s="410" t="s">
        <v>461</v>
      </c>
      <c r="M426" s="406" t="s">
        <v>37</v>
      </c>
      <c r="N426" s="406">
        <v>1</v>
      </c>
      <c r="O426" s="411"/>
      <c r="P426" s="412" t="str">
        <f t="shared" si="63"/>
        <v>Included</v>
      </c>
      <c r="Q426" s="413">
        <f t="shared" si="64"/>
        <v>0</v>
      </c>
      <c r="R426" s="350">
        <f t="shared" si="65"/>
        <v>0</v>
      </c>
      <c r="S426" s="350">
        <f t="shared" si="66"/>
        <v>0</v>
      </c>
      <c r="T426" s="414">
        <f t="shared" si="67"/>
        <v>0</v>
      </c>
      <c r="U426" s="414"/>
      <c r="AD426" s="415"/>
    </row>
    <row r="427" spans="1:30" s="350" customFormat="1" x14ac:dyDescent="0.3">
      <c r="A427" s="406">
        <v>12</v>
      </c>
      <c r="B427" s="406">
        <v>7000020907</v>
      </c>
      <c r="C427" s="406">
        <v>3950</v>
      </c>
      <c r="D427" s="406">
        <v>90</v>
      </c>
      <c r="E427" s="406">
        <v>120</v>
      </c>
      <c r="F427" s="406" t="s">
        <v>626</v>
      </c>
      <c r="G427" s="406">
        <v>170004073</v>
      </c>
      <c r="H427" s="406">
        <v>998734</v>
      </c>
      <c r="I427" s="407"/>
      <c r="J427" s="408">
        <v>0.18</v>
      </c>
      <c r="K427" s="409"/>
      <c r="L427" s="410" t="s">
        <v>449</v>
      </c>
      <c r="M427" s="406" t="s">
        <v>37</v>
      </c>
      <c r="N427" s="406">
        <v>1</v>
      </c>
      <c r="O427" s="411"/>
      <c r="P427" s="412" t="str">
        <f t="shared" si="63"/>
        <v>Included</v>
      </c>
      <c r="Q427" s="413">
        <f t="shared" si="64"/>
        <v>0</v>
      </c>
      <c r="R427" s="350">
        <f t="shared" si="65"/>
        <v>0</v>
      </c>
      <c r="S427" s="350">
        <f t="shared" si="66"/>
        <v>0</v>
      </c>
      <c r="T427" s="414">
        <f t="shared" si="67"/>
        <v>0</v>
      </c>
      <c r="U427" s="414"/>
      <c r="AD427" s="415"/>
    </row>
    <row r="428" spans="1:30" s="350" customFormat="1" x14ac:dyDescent="0.3">
      <c r="A428" s="406">
        <v>13</v>
      </c>
      <c r="B428" s="406">
        <v>7000020907</v>
      </c>
      <c r="C428" s="406">
        <v>3950</v>
      </c>
      <c r="D428" s="406">
        <v>90</v>
      </c>
      <c r="E428" s="406">
        <v>130</v>
      </c>
      <c r="F428" s="406" t="s">
        <v>626</v>
      </c>
      <c r="G428" s="406">
        <v>170004108</v>
      </c>
      <c r="H428" s="406">
        <v>998734</v>
      </c>
      <c r="I428" s="407"/>
      <c r="J428" s="408">
        <v>0.18</v>
      </c>
      <c r="K428" s="409"/>
      <c r="L428" s="410" t="s">
        <v>490</v>
      </c>
      <c r="M428" s="406" t="s">
        <v>34</v>
      </c>
      <c r="N428" s="406">
        <v>1</v>
      </c>
      <c r="O428" s="411"/>
      <c r="P428" s="412" t="str">
        <f t="shared" si="63"/>
        <v>Included</v>
      </c>
      <c r="Q428" s="413">
        <f t="shared" si="64"/>
        <v>0</v>
      </c>
      <c r="R428" s="350">
        <f t="shared" si="65"/>
        <v>0</v>
      </c>
      <c r="S428" s="350">
        <f>IF(K428="",(R428*J428),(R428*K428))</f>
        <v>0</v>
      </c>
      <c r="T428" s="414">
        <f>+N428*O428</f>
        <v>0</v>
      </c>
      <c r="U428" s="414"/>
      <c r="AD428" s="415"/>
    </row>
    <row r="429" spans="1:30" s="350" customFormat="1" x14ac:dyDescent="0.3">
      <c r="A429" s="406">
        <v>14</v>
      </c>
      <c r="B429" s="406">
        <v>7000020907</v>
      </c>
      <c r="C429" s="406">
        <v>3950</v>
      </c>
      <c r="D429" s="406">
        <v>90</v>
      </c>
      <c r="E429" s="406">
        <v>140</v>
      </c>
      <c r="F429" s="406" t="s">
        <v>626</v>
      </c>
      <c r="G429" s="406">
        <v>170004110</v>
      </c>
      <c r="H429" s="406">
        <v>998734</v>
      </c>
      <c r="I429" s="407"/>
      <c r="J429" s="408">
        <v>0.18</v>
      </c>
      <c r="K429" s="409"/>
      <c r="L429" s="410" t="s">
        <v>493</v>
      </c>
      <c r="M429" s="406" t="s">
        <v>37</v>
      </c>
      <c r="N429" s="406">
        <v>4</v>
      </c>
      <c r="O429" s="411"/>
      <c r="P429" s="412" t="str">
        <f t="shared" si="63"/>
        <v>Included</v>
      </c>
      <c r="Q429" s="413">
        <f t="shared" si="64"/>
        <v>0</v>
      </c>
      <c r="R429" s="350">
        <f t="shared" si="65"/>
        <v>0</v>
      </c>
      <c r="S429" s="350">
        <f>IF(K429="",(R429*J429),(R429*K429))</f>
        <v>0</v>
      </c>
      <c r="T429" s="414">
        <f>+N429*O429</f>
        <v>0</v>
      </c>
      <c r="U429" s="414"/>
      <c r="AD429" s="415"/>
    </row>
    <row r="430" spans="1:30" s="350" customFormat="1" x14ac:dyDescent="0.3">
      <c r="A430" s="406">
        <v>15</v>
      </c>
      <c r="B430" s="406">
        <v>7000020907</v>
      </c>
      <c r="C430" s="406">
        <v>3950</v>
      </c>
      <c r="D430" s="406">
        <v>90</v>
      </c>
      <c r="E430" s="406">
        <v>150</v>
      </c>
      <c r="F430" s="406" t="s">
        <v>626</v>
      </c>
      <c r="G430" s="406">
        <v>170004086</v>
      </c>
      <c r="H430" s="406">
        <v>998734</v>
      </c>
      <c r="I430" s="407"/>
      <c r="J430" s="408">
        <v>0.18</v>
      </c>
      <c r="K430" s="409"/>
      <c r="L430" s="410" t="s">
        <v>464</v>
      </c>
      <c r="M430" s="406" t="s">
        <v>385</v>
      </c>
      <c r="N430" s="406">
        <v>17</v>
      </c>
      <c r="O430" s="411"/>
      <c r="P430" s="412" t="str">
        <f t="shared" si="63"/>
        <v>Included</v>
      </c>
      <c r="Q430" s="413">
        <f t="shared" si="64"/>
        <v>0</v>
      </c>
      <c r="R430" s="350">
        <f t="shared" si="65"/>
        <v>0</v>
      </c>
      <c r="S430" s="350">
        <f>IF(K430="",(R430*J430),(R430*K430))</f>
        <v>0</v>
      </c>
      <c r="T430" s="414">
        <f>+N430*O430</f>
        <v>0</v>
      </c>
      <c r="U430" s="414"/>
      <c r="AD430" s="415"/>
    </row>
    <row r="431" spans="1:30" s="350" customFormat="1" x14ac:dyDescent="0.3">
      <c r="A431" s="406">
        <v>16</v>
      </c>
      <c r="B431" s="406">
        <v>7000020907</v>
      </c>
      <c r="C431" s="406">
        <v>3950</v>
      </c>
      <c r="D431" s="406">
        <v>90</v>
      </c>
      <c r="E431" s="406">
        <v>160</v>
      </c>
      <c r="F431" s="406" t="s">
        <v>626</v>
      </c>
      <c r="G431" s="406">
        <v>170003249</v>
      </c>
      <c r="H431" s="406">
        <v>998734</v>
      </c>
      <c r="I431" s="407"/>
      <c r="J431" s="408">
        <v>0.18</v>
      </c>
      <c r="K431" s="409"/>
      <c r="L431" s="410" t="s">
        <v>465</v>
      </c>
      <c r="M431" s="406" t="s">
        <v>37</v>
      </c>
      <c r="N431" s="406">
        <v>6</v>
      </c>
      <c r="O431" s="411"/>
      <c r="P431" s="412" t="str">
        <f t="shared" si="63"/>
        <v>Included</v>
      </c>
      <c r="Q431" s="413">
        <f t="shared" si="64"/>
        <v>0</v>
      </c>
      <c r="R431" s="350">
        <f t="shared" si="65"/>
        <v>0</v>
      </c>
      <c r="S431" s="350">
        <f>IF(K431="",(R431*J431),(R431*K431))</f>
        <v>0</v>
      </c>
      <c r="T431" s="414">
        <f>+N431*O431</f>
        <v>0</v>
      </c>
      <c r="U431" s="414"/>
      <c r="AD431" s="415"/>
    </row>
    <row r="432" spans="1:30" s="350" customFormat="1" x14ac:dyDescent="0.3">
      <c r="A432" s="406">
        <v>17</v>
      </c>
      <c r="B432" s="406">
        <v>7000020907</v>
      </c>
      <c r="C432" s="406">
        <v>3950</v>
      </c>
      <c r="D432" s="406">
        <v>90</v>
      </c>
      <c r="E432" s="406">
        <v>170</v>
      </c>
      <c r="F432" s="406" t="s">
        <v>626</v>
      </c>
      <c r="G432" s="406">
        <v>170003250</v>
      </c>
      <c r="H432" s="406">
        <v>998734</v>
      </c>
      <c r="I432" s="407"/>
      <c r="J432" s="408">
        <v>0.18</v>
      </c>
      <c r="K432" s="409"/>
      <c r="L432" s="410" t="s">
        <v>40</v>
      </c>
      <c r="M432" s="406" t="s">
        <v>37</v>
      </c>
      <c r="N432" s="406">
        <v>6</v>
      </c>
      <c r="O432" s="411"/>
      <c r="P432" s="412" t="str">
        <f t="shared" si="63"/>
        <v>Included</v>
      </c>
      <c r="Q432" s="413">
        <f t="shared" si="64"/>
        <v>0</v>
      </c>
      <c r="R432" s="350">
        <f t="shared" si="65"/>
        <v>0</v>
      </c>
      <c r="S432" s="350">
        <f t="shared" ref="S432:S456" si="73">IF(K432="",(R432*J432),(R432*K432))</f>
        <v>0</v>
      </c>
      <c r="T432" s="414">
        <f t="shared" ref="T432:T456" si="74">+N432*O432</f>
        <v>0</v>
      </c>
      <c r="U432" s="414"/>
      <c r="AD432" s="415"/>
    </row>
    <row r="433" spans="1:42" s="350" customFormat="1" x14ac:dyDescent="0.3">
      <c r="A433" s="406">
        <v>18</v>
      </c>
      <c r="B433" s="406">
        <v>7000020907</v>
      </c>
      <c r="C433" s="406">
        <v>3950</v>
      </c>
      <c r="D433" s="406">
        <v>90</v>
      </c>
      <c r="E433" s="406">
        <v>180</v>
      </c>
      <c r="F433" s="406" t="s">
        <v>626</v>
      </c>
      <c r="G433" s="406">
        <v>170003045</v>
      </c>
      <c r="H433" s="406">
        <v>998734</v>
      </c>
      <c r="I433" s="407"/>
      <c r="J433" s="408">
        <v>0.18</v>
      </c>
      <c r="K433" s="409"/>
      <c r="L433" s="410" t="s">
        <v>628</v>
      </c>
      <c r="M433" s="406" t="s">
        <v>34</v>
      </c>
      <c r="N433" s="406">
        <v>2</v>
      </c>
      <c r="O433" s="411"/>
      <c r="P433" s="412" t="str">
        <f t="shared" si="63"/>
        <v>Included</v>
      </c>
      <c r="Q433" s="413">
        <f t="shared" si="64"/>
        <v>0</v>
      </c>
      <c r="R433" s="350">
        <f t="shared" si="65"/>
        <v>0</v>
      </c>
      <c r="S433" s="350">
        <f t="shared" si="73"/>
        <v>0</v>
      </c>
      <c r="T433" s="414">
        <f t="shared" si="74"/>
        <v>0</v>
      </c>
      <c r="U433" s="414"/>
      <c r="AD433" s="415"/>
    </row>
    <row r="434" spans="1:42" s="350" customFormat="1" ht="33" x14ac:dyDescent="0.3">
      <c r="A434" s="406">
        <v>19</v>
      </c>
      <c r="B434" s="406">
        <v>7000020907</v>
      </c>
      <c r="C434" s="406">
        <v>3950</v>
      </c>
      <c r="D434" s="406">
        <v>90</v>
      </c>
      <c r="E434" s="406">
        <v>190</v>
      </c>
      <c r="F434" s="406" t="s">
        <v>626</v>
      </c>
      <c r="G434" s="406">
        <v>170003745</v>
      </c>
      <c r="H434" s="406">
        <v>998736</v>
      </c>
      <c r="I434" s="407"/>
      <c r="J434" s="408">
        <v>0.18</v>
      </c>
      <c r="K434" s="409"/>
      <c r="L434" s="872" t="s">
        <v>629</v>
      </c>
      <c r="M434" s="406" t="s">
        <v>380</v>
      </c>
      <c r="N434" s="406">
        <v>2</v>
      </c>
      <c r="O434" s="411"/>
      <c r="P434" s="412" t="str">
        <f t="shared" si="63"/>
        <v>Included</v>
      </c>
      <c r="Q434" s="413">
        <f t="shared" si="64"/>
        <v>0</v>
      </c>
      <c r="R434" s="350">
        <f t="shared" si="65"/>
        <v>0</v>
      </c>
      <c r="S434" s="350">
        <f t="shared" si="73"/>
        <v>0</v>
      </c>
      <c r="T434" s="414">
        <f t="shared" si="74"/>
        <v>0</v>
      </c>
      <c r="U434" s="414"/>
      <c r="AD434" s="415"/>
    </row>
    <row r="435" spans="1:42" s="350" customFormat="1" ht="16.5" x14ac:dyDescent="0.3">
      <c r="A435" s="406">
        <v>20</v>
      </c>
      <c r="B435" s="406">
        <v>7000020907</v>
      </c>
      <c r="C435" s="406">
        <v>3950</v>
      </c>
      <c r="D435" s="406">
        <v>90</v>
      </c>
      <c r="E435" s="406">
        <v>200</v>
      </c>
      <c r="F435" s="406" t="s">
        <v>626</v>
      </c>
      <c r="G435" s="406">
        <v>170004090</v>
      </c>
      <c r="H435" s="406">
        <v>998734</v>
      </c>
      <c r="I435" s="407"/>
      <c r="J435" s="408">
        <v>0.18</v>
      </c>
      <c r="K435" s="409"/>
      <c r="L435" s="872" t="s">
        <v>468</v>
      </c>
      <c r="M435" s="406" t="s">
        <v>34</v>
      </c>
      <c r="N435" s="406">
        <v>1</v>
      </c>
      <c r="O435" s="411"/>
      <c r="P435" s="412" t="str">
        <f t="shared" si="63"/>
        <v>Included</v>
      </c>
      <c r="Q435" s="413">
        <f t="shared" si="64"/>
        <v>0</v>
      </c>
      <c r="R435" s="350">
        <f t="shared" si="65"/>
        <v>0</v>
      </c>
      <c r="S435" s="350">
        <f t="shared" si="73"/>
        <v>0</v>
      </c>
      <c r="T435" s="414">
        <f t="shared" si="74"/>
        <v>0</v>
      </c>
      <c r="U435" s="414"/>
      <c r="AD435" s="415"/>
    </row>
    <row r="436" spans="1:42" s="350" customFormat="1" ht="16.5" x14ac:dyDescent="0.3">
      <c r="A436" s="406">
        <v>21</v>
      </c>
      <c r="B436" s="406">
        <v>7000020907</v>
      </c>
      <c r="C436" s="406">
        <v>3950</v>
      </c>
      <c r="D436" s="406">
        <v>90</v>
      </c>
      <c r="E436" s="406">
        <v>210</v>
      </c>
      <c r="F436" s="406" t="s">
        <v>626</v>
      </c>
      <c r="G436" s="406">
        <v>170003009</v>
      </c>
      <c r="H436" s="406">
        <v>998734</v>
      </c>
      <c r="I436" s="407"/>
      <c r="J436" s="408">
        <v>0.18</v>
      </c>
      <c r="K436" s="409"/>
      <c r="L436" s="872" t="s">
        <v>157</v>
      </c>
      <c r="M436" s="406" t="s">
        <v>37</v>
      </c>
      <c r="N436" s="406">
        <v>2</v>
      </c>
      <c r="O436" s="411"/>
      <c r="P436" s="412" t="str">
        <f t="shared" si="63"/>
        <v>Included</v>
      </c>
      <c r="Q436" s="413">
        <f t="shared" si="64"/>
        <v>0</v>
      </c>
      <c r="R436" s="350">
        <f t="shared" si="65"/>
        <v>0</v>
      </c>
      <c r="S436" s="350">
        <f t="shared" si="73"/>
        <v>0</v>
      </c>
      <c r="T436" s="414">
        <f t="shared" si="74"/>
        <v>0</v>
      </c>
      <c r="U436" s="414"/>
      <c r="AD436" s="415"/>
    </row>
    <row r="437" spans="1:42" s="350" customFormat="1" x14ac:dyDescent="0.3">
      <c r="A437" s="406">
        <v>22</v>
      </c>
      <c r="B437" s="406">
        <v>7000020907</v>
      </c>
      <c r="C437" s="406">
        <v>3950</v>
      </c>
      <c r="D437" s="406">
        <v>90</v>
      </c>
      <c r="E437" s="406">
        <v>220</v>
      </c>
      <c r="F437" s="406" t="s">
        <v>626</v>
      </c>
      <c r="G437" s="406">
        <v>170003010</v>
      </c>
      <c r="H437" s="406">
        <v>998734</v>
      </c>
      <c r="I437" s="407"/>
      <c r="J437" s="408">
        <v>0.18</v>
      </c>
      <c r="K437" s="409"/>
      <c r="L437" s="410" t="s">
        <v>158</v>
      </c>
      <c r="M437" s="406" t="s">
        <v>37</v>
      </c>
      <c r="N437" s="406">
        <v>2</v>
      </c>
      <c r="O437" s="411"/>
      <c r="P437" s="412" t="str">
        <f t="shared" si="63"/>
        <v>Included</v>
      </c>
      <c r="Q437" s="413">
        <f t="shared" si="64"/>
        <v>0</v>
      </c>
      <c r="R437" s="350">
        <f t="shared" si="65"/>
        <v>0</v>
      </c>
      <c r="S437" s="350">
        <f t="shared" si="73"/>
        <v>0</v>
      </c>
      <c r="T437" s="414">
        <f t="shared" si="74"/>
        <v>0</v>
      </c>
      <c r="U437" s="414"/>
      <c r="AD437" s="415"/>
    </row>
    <row r="438" spans="1:42" s="350" customFormat="1" x14ac:dyDescent="0.3">
      <c r="A438" s="406">
        <v>23</v>
      </c>
      <c r="B438" s="406">
        <v>7000020907</v>
      </c>
      <c r="C438" s="406">
        <v>3950</v>
      </c>
      <c r="D438" s="406">
        <v>90</v>
      </c>
      <c r="E438" s="406">
        <v>230</v>
      </c>
      <c r="F438" s="406" t="s">
        <v>626</v>
      </c>
      <c r="G438" s="406">
        <v>100035600</v>
      </c>
      <c r="H438" s="406">
        <v>995461</v>
      </c>
      <c r="I438" s="407"/>
      <c r="J438" s="408">
        <v>0.18</v>
      </c>
      <c r="K438" s="409"/>
      <c r="L438" s="410" t="s">
        <v>469</v>
      </c>
      <c r="M438" s="406" t="s">
        <v>34</v>
      </c>
      <c r="N438" s="406">
        <v>1</v>
      </c>
      <c r="O438" s="411"/>
      <c r="P438" s="412" t="str">
        <f t="shared" si="63"/>
        <v>Included</v>
      </c>
      <c r="Q438" s="413">
        <f t="shared" si="64"/>
        <v>0</v>
      </c>
      <c r="R438" s="350">
        <f t="shared" si="65"/>
        <v>0</v>
      </c>
      <c r="S438" s="350">
        <f t="shared" si="73"/>
        <v>0</v>
      </c>
      <c r="T438" s="414">
        <f t="shared" si="74"/>
        <v>0</v>
      </c>
      <c r="U438" s="414"/>
      <c r="AD438" s="415"/>
    </row>
    <row r="439" spans="1:42" s="350" customFormat="1" x14ac:dyDescent="0.3">
      <c r="A439" s="406">
        <v>24</v>
      </c>
      <c r="B439" s="406">
        <v>7000020907</v>
      </c>
      <c r="C439" s="406">
        <v>3950</v>
      </c>
      <c r="D439" s="406">
        <v>90</v>
      </c>
      <c r="E439" s="406">
        <v>240</v>
      </c>
      <c r="F439" s="406" t="s">
        <v>626</v>
      </c>
      <c r="G439" s="406">
        <v>100035601</v>
      </c>
      <c r="H439" s="406">
        <v>998739</v>
      </c>
      <c r="I439" s="407"/>
      <c r="J439" s="408">
        <v>0.18</v>
      </c>
      <c r="K439" s="409"/>
      <c r="L439" s="410" t="s">
        <v>470</v>
      </c>
      <c r="M439" s="406" t="s">
        <v>34</v>
      </c>
      <c r="N439" s="406">
        <v>1</v>
      </c>
      <c r="O439" s="411"/>
      <c r="P439" s="412" t="str">
        <f t="shared" si="63"/>
        <v>Included</v>
      </c>
      <c r="Q439" s="413">
        <f t="shared" si="64"/>
        <v>0</v>
      </c>
      <c r="R439" s="350">
        <f t="shared" si="65"/>
        <v>0</v>
      </c>
      <c r="S439" s="350">
        <f t="shared" si="73"/>
        <v>0</v>
      </c>
      <c r="T439" s="414">
        <f t="shared" si="74"/>
        <v>0</v>
      </c>
      <c r="U439" s="414"/>
      <c r="AD439" s="415"/>
    </row>
    <row r="440" spans="1:42" s="350" customFormat="1" x14ac:dyDescent="0.3">
      <c r="A440" s="406">
        <v>25</v>
      </c>
      <c r="B440" s="406">
        <v>7000020907</v>
      </c>
      <c r="C440" s="406">
        <v>3950</v>
      </c>
      <c r="D440" s="406">
        <v>90</v>
      </c>
      <c r="E440" s="406">
        <v>250</v>
      </c>
      <c r="F440" s="406" t="s">
        <v>626</v>
      </c>
      <c r="G440" s="406">
        <v>170004093</v>
      </c>
      <c r="H440" s="406">
        <v>998734</v>
      </c>
      <c r="I440" s="407"/>
      <c r="J440" s="408">
        <v>0.18</v>
      </c>
      <c r="K440" s="409"/>
      <c r="L440" s="410" t="s">
        <v>471</v>
      </c>
      <c r="M440" s="406" t="s">
        <v>37</v>
      </c>
      <c r="N440" s="406">
        <v>1</v>
      </c>
      <c r="O440" s="411"/>
      <c r="P440" s="412" t="str">
        <f t="shared" si="63"/>
        <v>Included</v>
      </c>
      <c r="Q440" s="413">
        <f t="shared" si="64"/>
        <v>0</v>
      </c>
      <c r="R440" s="350">
        <f t="shared" si="65"/>
        <v>0</v>
      </c>
      <c r="S440" s="350">
        <f t="shared" si="73"/>
        <v>0</v>
      </c>
      <c r="T440" s="414">
        <f t="shared" si="74"/>
        <v>0</v>
      </c>
      <c r="U440" s="414"/>
      <c r="AD440" s="415"/>
    </row>
    <row r="441" spans="1:42" s="350" customFormat="1" x14ac:dyDescent="0.3">
      <c r="A441" s="406">
        <v>26</v>
      </c>
      <c r="B441" s="406">
        <v>7000020907</v>
      </c>
      <c r="C441" s="406">
        <v>3950</v>
      </c>
      <c r="D441" s="406">
        <v>90</v>
      </c>
      <c r="E441" s="896">
        <v>260</v>
      </c>
      <c r="F441" s="406" t="s">
        <v>626</v>
      </c>
      <c r="G441" s="406">
        <v>170004144</v>
      </c>
      <c r="H441" s="406">
        <v>998734</v>
      </c>
      <c r="I441" s="407"/>
      <c r="J441" s="408">
        <v>0.18</v>
      </c>
      <c r="K441" s="409"/>
      <c r="L441" s="410" t="s">
        <v>454</v>
      </c>
      <c r="M441" s="406" t="s">
        <v>37</v>
      </c>
      <c r="N441" s="406">
        <v>56</v>
      </c>
      <c r="O441" s="411"/>
      <c r="P441" s="412" t="str">
        <f t="shared" si="63"/>
        <v>Included</v>
      </c>
      <c r="Q441" s="413">
        <f t="shared" si="64"/>
        <v>0</v>
      </c>
      <c r="R441" s="350">
        <f t="shared" si="65"/>
        <v>0</v>
      </c>
      <c r="S441" s="350">
        <f t="shared" si="73"/>
        <v>0</v>
      </c>
      <c r="T441" s="414">
        <f t="shared" si="74"/>
        <v>0</v>
      </c>
      <c r="U441" s="414"/>
      <c r="AD441" s="415"/>
    </row>
    <row r="442" spans="1:42" s="350" customFormat="1" x14ac:dyDescent="0.3">
      <c r="A442" s="406">
        <v>27</v>
      </c>
      <c r="B442" s="406">
        <v>7000020907</v>
      </c>
      <c r="C442" s="406">
        <v>3950</v>
      </c>
      <c r="D442" s="406">
        <v>90</v>
      </c>
      <c r="E442" s="406">
        <v>270</v>
      </c>
      <c r="F442" s="406" t="s">
        <v>626</v>
      </c>
      <c r="G442" s="406">
        <v>170004112</v>
      </c>
      <c r="H442" s="406">
        <v>998734</v>
      </c>
      <c r="I442" s="407"/>
      <c r="J442" s="408">
        <v>0.18</v>
      </c>
      <c r="K442" s="409"/>
      <c r="L442" s="410" t="s">
        <v>502</v>
      </c>
      <c r="M442" s="406" t="s">
        <v>37</v>
      </c>
      <c r="N442" s="406">
        <v>14</v>
      </c>
      <c r="O442" s="411"/>
      <c r="P442" s="412" t="str">
        <f t="shared" si="63"/>
        <v>Included</v>
      </c>
      <c r="Q442" s="413">
        <f t="shared" si="64"/>
        <v>0</v>
      </c>
      <c r="R442" s="350">
        <f t="shared" si="65"/>
        <v>0</v>
      </c>
      <c r="S442" s="350">
        <f t="shared" si="73"/>
        <v>0</v>
      </c>
      <c r="T442" s="414">
        <f t="shared" si="74"/>
        <v>0</v>
      </c>
      <c r="U442" s="414"/>
      <c r="AD442" s="415"/>
    </row>
    <row r="443" spans="1:42" s="350" customFormat="1" x14ac:dyDescent="0.3">
      <c r="A443" s="406">
        <v>28</v>
      </c>
      <c r="B443" s="406">
        <v>7000020907</v>
      </c>
      <c r="C443" s="406">
        <v>3950</v>
      </c>
      <c r="D443" s="406">
        <v>90</v>
      </c>
      <c r="E443" s="406">
        <v>280</v>
      </c>
      <c r="F443" s="406" t="s">
        <v>626</v>
      </c>
      <c r="G443" s="406">
        <v>170004147</v>
      </c>
      <c r="H443" s="406">
        <v>998734</v>
      </c>
      <c r="I443" s="407"/>
      <c r="J443" s="408">
        <v>0.18</v>
      </c>
      <c r="K443" s="409"/>
      <c r="L443" s="410" t="s">
        <v>457</v>
      </c>
      <c r="M443" s="406" t="s">
        <v>37</v>
      </c>
      <c r="N443" s="406">
        <v>28</v>
      </c>
      <c r="O443" s="411"/>
      <c r="P443" s="412" t="str">
        <f t="shared" si="63"/>
        <v>Included</v>
      </c>
      <c r="Q443" s="413">
        <f t="shared" si="64"/>
        <v>0</v>
      </c>
      <c r="R443" s="350">
        <f t="shared" si="65"/>
        <v>0</v>
      </c>
      <c r="S443" s="350">
        <f t="shared" si="73"/>
        <v>0</v>
      </c>
      <c r="T443" s="414">
        <f t="shared" si="74"/>
        <v>0</v>
      </c>
      <c r="U443" s="414"/>
      <c r="AD443" s="415"/>
    </row>
    <row r="444" spans="1:42" s="350" customFormat="1" x14ac:dyDescent="0.3">
      <c r="A444" s="406">
        <v>29</v>
      </c>
      <c r="B444" s="406">
        <v>7000020907</v>
      </c>
      <c r="C444" s="406">
        <v>3950</v>
      </c>
      <c r="D444" s="406">
        <v>90</v>
      </c>
      <c r="E444" s="406">
        <v>290</v>
      </c>
      <c r="F444" s="406" t="s">
        <v>626</v>
      </c>
      <c r="G444" s="406">
        <v>170004146</v>
      </c>
      <c r="H444" s="406">
        <v>998734</v>
      </c>
      <c r="I444" s="407"/>
      <c r="J444" s="408">
        <v>0.18</v>
      </c>
      <c r="K444" s="409"/>
      <c r="L444" s="410" t="s">
        <v>456</v>
      </c>
      <c r="M444" s="406" t="s">
        <v>37</v>
      </c>
      <c r="N444" s="406">
        <v>14</v>
      </c>
      <c r="O444" s="411"/>
      <c r="P444" s="412" t="str">
        <f t="shared" si="63"/>
        <v>Included</v>
      </c>
      <c r="Q444" s="413">
        <f t="shared" si="64"/>
        <v>0</v>
      </c>
      <c r="R444" s="350">
        <f t="shared" si="65"/>
        <v>0</v>
      </c>
      <c r="S444" s="350">
        <f t="shared" si="73"/>
        <v>0</v>
      </c>
      <c r="T444" s="414">
        <f t="shared" si="74"/>
        <v>0</v>
      </c>
      <c r="U444" s="414"/>
      <c r="AD444" s="415"/>
    </row>
    <row r="445" spans="1:42" s="350" customFormat="1" x14ac:dyDescent="0.3">
      <c r="A445" s="406">
        <v>30</v>
      </c>
      <c r="B445" s="406">
        <v>7000020907</v>
      </c>
      <c r="C445" s="406">
        <v>3950</v>
      </c>
      <c r="D445" s="406">
        <v>90</v>
      </c>
      <c r="E445" s="406">
        <v>300</v>
      </c>
      <c r="F445" s="406" t="s">
        <v>626</v>
      </c>
      <c r="G445" s="406">
        <v>170004110</v>
      </c>
      <c r="H445" s="406">
        <v>998734</v>
      </c>
      <c r="I445" s="407"/>
      <c r="J445" s="408">
        <v>0.18</v>
      </c>
      <c r="K445" s="409"/>
      <c r="L445" s="410" t="s">
        <v>493</v>
      </c>
      <c r="M445" s="406" t="s">
        <v>37</v>
      </c>
      <c r="N445" s="406">
        <v>14</v>
      </c>
      <c r="O445" s="411"/>
      <c r="P445" s="412" t="str">
        <f t="shared" si="63"/>
        <v>Included</v>
      </c>
      <c r="Q445" s="413">
        <f t="shared" si="64"/>
        <v>0</v>
      </c>
      <c r="R445" s="350">
        <f t="shared" si="65"/>
        <v>0</v>
      </c>
      <c r="S445" s="350">
        <f t="shared" si="73"/>
        <v>0</v>
      </c>
      <c r="T445" s="414">
        <f t="shared" si="74"/>
        <v>0</v>
      </c>
      <c r="U445" s="414"/>
      <c r="AD445" s="415"/>
    </row>
    <row r="446" spans="1:42" s="350" customFormat="1" x14ac:dyDescent="0.3">
      <c r="A446" s="406">
        <v>31</v>
      </c>
      <c r="B446" s="406">
        <v>7000020907</v>
      </c>
      <c r="C446" s="406">
        <v>3950</v>
      </c>
      <c r="D446" s="406">
        <v>90</v>
      </c>
      <c r="E446" s="406">
        <v>310</v>
      </c>
      <c r="F446" s="406" t="s">
        <v>626</v>
      </c>
      <c r="G446" s="406">
        <v>100035600</v>
      </c>
      <c r="H446" s="406">
        <v>995461</v>
      </c>
      <c r="I446" s="407"/>
      <c r="J446" s="408">
        <v>0.18</v>
      </c>
      <c r="K446" s="409"/>
      <c r="L446" s="410" t="s">
        <v>469</v>
      </c>
      <c r="M446" s="406" t="s">
        <v>34</v>
      </c>
      <c r="N446" s="406">
        <v>14</v>
      </c>
      <c r="O446" s="411"/>
      <c r="P446" s="412" t="str">
        <f t="shared" si="63"/>
        <v>Included</v>
      </c>
      <c r="Q446" s="413">
        <f t="shared" si="64"/>
        <v>0</v>
      </c>
      <c r="R446" s="350">
        <f t="shared" si="65"/>
        <v>0</v>
      </c>
      <c r="S446" s="350">
        <f t="shared" si="73"/>
        <v>0</v>
      </c>
      <c r="T446" s="414">
        <f t="shared" si="74"/>
        <v>0</v>
      </c>
      <c r="U446" s="414"/>
      <c r="AD446" s="415"/>
    </row>
    <row r="447" spans="1:42" s="350" customFormat="1" x14ac:dyDescent="0.3">
      <c r="A447" s="406">
        <v>32</v>
      </c>
      <c r="B447" s="406">
        <v>7000020907</v>
      </c>
      <c r="C447" s="406">
        <v>3950</v>
      </c>
      <c r="D447" s="406">
        <v>90</v>
      </c>
      <c r="E447" s="406">
        <v>320</v>
      </c>
      <c r="F447" s="406" t="s">
        <v>626</v>
      </c>
      <c r="G447" s="406">
        <v>100035601</v>
      </c>
      <c r="H447" s="406">
        <v>998739</v>
      </c>
      <c r="I447" s="407"/>
      <c r="J447" s="408">
        <v>0.18</v>
      </c>
      <c r="K447" s="409"/>
      <c r="L447" s="410" t="s">
        <v>470</v>
      </c>
      <c r="M447" s="406" t="s">
        <v>34</v>
      </c>
      <c r="N447" s="406">
        <v>14</v>
      </c>
      <c r="O447" s="411"/>
      <c r="P447" s="412" t="str">
        <f t="shared" si="63"/>
        <v>Included</v>
      </c>
      <c r="Q447" s="413">
        <f t="shared" si="64"/>
        <v>0</v>
      </c>
      <c r="R447" s="350">
        <f t="shared" si="65"/>
        <v>0</v>
      </c>
      <c r="S447" s="350">
        <f t="shared" si="73"/>
        <v>0</v>
      </c>
      <c r="T447" s="414">
        <f t="shared" si="74"/>
        <v>0</v>
      </c>
      <c r="U447" s="414"/>
      <c r="AD447" s="415"/>
    </row>
    <row r="448" spans="1:42" ht="20.25" customHeight="1" x14ac:dyDescent="0.3">
      <c r="A448" s="402"/>
      <c r="B448" s="403" t="s">
        <v>553</v>
      </c>
      <c r="C448" s="404" t="s">
        <v>570</v>
      </c>
      <c r="D448" s="404"/>
      <c r="E448" s="404"/>
      <c r="F448" s="404"/>
      <c r="G448" s="404"/>
      <c r="H448" s="404"/>
      <c r="I448" s="404"/>
      <c r="J448" s="404"/>
      <c r="K448" s="404"/>
      <c r="L448" s="404"/>
      <c r="M448" s="404"/>
      <c r="N448" s="404"/>
      <c r="O448" s="404"/>
      <c r="P448" s="404"/>
      <c r="Q448" s="405"/>
      <c r="R448" s="377"/>
      <c r="S448" s="377"/>
      <c r="T448" s="377"/>
      <c r="U448" s="377"/>
      <c r="AL448" s="994" t="s">
        <v>143</v>
      </c>
      <c r="AM448" s="994"/>
      <c r="AN448" s="379" t="s">
        <v>144</v>
      </c>
      <c r="AO448" s="994" t="s">
        <v>145</v>
      </c>
      <c r="AP448" s="994"/>
    </row>
    <row r="449" spans="1:30" s="350" customFormat="1" x14ac:dyDescent="0.3">
      <c r="A449" s="406">
        <v>1</v>
      </c>
      <c r="B449" s="406">
        <v>7000020907</v>
      </c>
      <c r="C449" s="406">
        <v>4600</v>
      </c>
      <c r="D449" s="406">
        <v>90</v>
      </c>
      <c r="E449" s="406">
        <v>10</v>
      </c>
      <c r="F449" s="406" t="s">
        <v>626</v>
      </c>
      <c r="G449" s="406">
        <v>170004392</v>
      </c>
      <c r="H449" s="406">
        <v>998734</v>
      </c>
      <c r="I449" s="407"/>
      <c r="J449" s="408">
        <v>0.18</v>
      </c>
      <c r="K449" s="409"/>
      <c r="L449" s="410" t="s">
        <v>423</v>
      </c>
      <c r="M449" s="406" t="s">
        <v>37</v>
      </c>
      <c r="N449" s="406">
        <v>2</v>
      </c>
      <c r="O449" s="411"/>
      <c r="P449" s="412" t="str">
        <f t="shared" si="63"/>
        <v>Included</v>
      </c>
      <c r="Q449" s="413">
        <f t="shared" si="64"/>
        <v>0</v>
      </c>
      <c r="R449" s="350">
        <f t="shared" si="65"/>
        <v>0</v>
      </c>
      <c r="S449" s="350">
        <f t="shared" si="73"/>
        <v>0</v>
      </c>
      <c r="T449" s="414">
        <f t="shared" si="74"/>
        <v>0</v>
      </c>
      <c r="U449" s="414"/>
      <c r="AD449" s="415"/>
    </row>
    <row r="450" spans="1:30" s="350" customFormat="1" x14ac:dyDescent="0.3">
      <c r="A450" s="406">
        <v>2</v>
      </c>
      <c r="B450" s="406">
        <v>7000020907</v>
      </c>
      <c r="C450" s="406">
        <v>4600</v>
      </c>
      <c r="D450" s="406">
        <v>90</v>
      </c>
      <c r="E450" s="406">
        <v>20</v>
      </c>
      <c r="F450" s="406" t="s">
        <v>626</v>
      </c>
      <c r="G450" s="406">
        <v>170004049</v>
      </c>
      <c r="H450" s="406">
        <v>998734</v>
      </c>
      <c r="I450" s="407"/>
      <c r="J450" s="408">
        <v>0.18</v>
      </c>
      <c r="K450" s="409"/>
      <c r="L450" s="410" t="s">
        <v>425</v>
      </c>
      <c r="M450" s="406" t="s">
        <v>37</v>
      </c>
      <c r="N450" s="406">
        <v>8</v>
      </c>
      <c r="O450" s="411"/>
      <c r="P450" s="412" t="str">
        <f t="shared" si="63"/>
        <v>Included</v>
      </c>
      <c r="Q450" s="413">
        <f t="shared" si="64"/>
        <v>0</v>
      </c>
      <c r="R450" s="350">
        <f t="shared" si="65"/>
        <v>0</v>
      </c>
      <c r="S450" s="350">
        <f t="shared" si="73"/>
        <v>0</v>
      </c>
      <c r="T450" s="414">
        <f t="shared" si="74"/>
        <v>0</v>
      </c>
      <c r="U450" s="414"/>
      <c r="AD450" s="415"/>
    </row>
    <row r="451" spans="1:30" s="350" customFormat="1" x14ac:dyDescent="0.3">
      <c r="A451" s="406">
        <v>3</v>
      </c>
      <c r="B451" s="406">
        <v>7000020907</v>
      </c>
      <c r="C451" s="406">
        <v>4600</v>
      </c>
      <c r="D451" s="406">
        <v>90</v>
      </c>
      <c r="E451" s="406">
        <v>30</v>
      </c>
      <c r="F451" s="406" t="s">
        <v>626</v>
      </c>
      <c r="G451" s="406">
        <v>170004050</v>
      </c>
      <c r="H451" s="406">
        <v>998734</v>
      </c>
      <c r="I451" s="407"/>
      <c r="J451" s="408">
        <v>0.18</v>
      </c>
      <c r="K451" s="409"/>
      <c r="L451" s="410" t="s">
        <v>426</v>
      </c>
      <c r="M451" s="406" t="s">
        <v>37</v>
      </c>
      <c r="N451" s="406">
        <v>4</v>
      </c>
      <c r="O451" s="411"/>
      <c r="P451" s="412" t="str">
        <f t="shared" si="63"/>
        <v>Included</v>
      </c>
      <c r="Q451" s="413">
        <f t="shared" si="64"/>
        <v>0</v>
      </c>
      <c r="R451" s="350">
        <f t="shared" si="65"/>
        <v>0</v>
      </c>
      <c r="S451" s="350">
        <f t="shared" si="73"/>
        <v>0</v>
      </c>
      <c r="T451" s="414">
        <f t="shared" si="74"/>
        <v>0</v>
      </c>
      <c r="U451" s="414"/>
      <c r="AD451" s="415"/>
    </row>
    <row r="452" spans="1:30" s="350" customFormat="1" x14ac:dyDescent="0.3">
      <c r="A452" s="406">
        <v>4</v>
      </c>
      <c r="B452" s="406">
        <v>7000020907</v>
      </c>
      <c r="C452" s="406">
        <v>4600</v>
      </c>
      <c r="D452" s="406">
        <v>90</v>
      </c>
      <c r="E452" s="406">
        <v>40</v>
      </c>
      <c r="F452" s="406" t="s">
        <v>626</v>
      </c>
      <c r="G452" s="406">
        <v>170004051</v>
      </c>
      <c r="H452" s="406">
        <v>998734</v>
      </c>
      <c r="I452" s="407"/>
      <c r="J452" s="408">
        <v>0.18</v>
      </c>
      <c r="K452" s="409"/>
      <c r="L452" s="410" t="s">
        <v>427</v>
      </c>
      <c r="M452" s="406" t="s">
        <v>37</v>
      </c>
      <c r="N452" s="406">
        <v>76</v>
      </c>
      <c r="O452" s="411"/>
      <c r="P452" s="412" t="str">
        <f t="shared" si="63"/>
        <v>Included</v>
      </c>
      <c r="Q452" s="413">
        <f t="shared" si="64"/>
        <v>0</v>
      </c>
      <c r="R452" s="350">
        <f t="shared" si="65"/>
        <v>0</v>
      </c>
      <c r="S452" s="350">
        <f t="shared" si="73"/>
        <v>0</v>
      </c>
      <c r="T452" s="414">
        <f t="shared" si="74"/>
        <v>0</v>
      </c>
      <c r="U452" s="414"/>
      <c r="AD452" s="415"/>
    </row>
    <row r="453" spans="1:30" s="350" customFormat="1" x14ac:dyDescent="0.3">
      <c r="A453" s="406">
        <v>5</v>
      </c>
      <c r="B453" s="406">
        <v>7000020907</v>
      </c>
      <c r="C453" s="406">
        <v>4600</v>
      </c>
      <c r="D453" s="406">
        <v>90</v>
      </c>
      <c r="E453" s="406">
        <v>50</v>
      </c>
      <c r="F453" s="406" t="s">
        <v>626</v>
      </c>
      <c r="G453" s="406">
        <v>170004052</v>
      </c>
      <c r="H453" s="406">
        <v>998734</v>
      </c>
      <c r="I453" s="407"/>
      <c r="J453" s="408">
        <v>0.18</v>
      </c>
      <c r="K453" s="409"/>
      <c r="L453" s="410" t="s">
        <v>428</v>
      </c>
      <c r="M453" s="406" t="s">
        <v>37</v>
      </c>
      <c r="N453" s="406">
        <v>308</v>
      </c>
      <c r="O453" s="411"/>
      <c r="P453" s="412" t="str">
        <f t="shared" si="63"/>
        <v>Included</v>
      </c>
      <c r="Q453" s="413">
        <f t="shared" si="64"/>
        <v>0</v>
      </c>
      <c r="R453" s="350">
        <f t="shared" si="65"/>
        <v>0</v>
      </c>
      <c r="S453" s="350">
        <f t="shared" si="73"/>
        <v>0</v>
      </c>
      <c r="T453" s="414">
        <f t="shared" si="74"/>
        <v>0</v>
      </c>
      <c r="U453" s="414"/>
      <c r="AD453" s="415"/>
    </row>
    <row r="454" spans="1:30" s="350" customFormat="1" x14ac:dyDescent="0.3">
      <c r="A454" s="406">
        <v>6</v>
      </c>
      <c r="B454" s="406">
        <v>7000020907</v>
      </c>
      <c r="C454" s="406">
        <v>4600</v>
      </c>
      <c r="D454" s="406">
        <v>90</v>
      </c>
      <c r="E454" s="406">
        <v>60</v>
      </c>
      <c r="F454" s="406" t="s">
        <v>626</v>
      </c>
      <c r="G454" s="406">
        <v>170004053</v>
      </c>
      <c r="H454" s="406">
        <v>998734</v>
      </c>
      <c r="I454" s="407"/>
      <c r="J454" s="408">
        <v>0.18</v>
      </c>
      <c r="K454" s="409"/>
      <c r="L454" s="410" t="s">
        <v>429</v>
      </c>
      <c r="M454" s="406" t="s">
        <v>34</v>
      </c>
      <c r="N454" s="406">
        <v>2</v>
      </c>
      <c r="O454" s="411"/>
      <c r="P454" s="412" t="str">
        <f t="shared" si="63"/>
        <v>Included</v>
      </c>
      <c r="Q454" s="413">
        <f t="shared" si="64"/>
        <v>0</v>
      </c>
      <c r="R454" s="350">
        <f t="shared" si="65"/>
        <v>0</v>
      </c>
      <c r="S454" s="350">
        <f t="shared" si="73"/>
        <v>0</v>
      </c>
      <c r="T454" s="414">
        <f t="shared" si="74"/>
        <v>0</v>
      </c>
      <c r="U454" s="414"/>
      <c r="AD454" s="415"/>
    </row>
    <row r="455" spans="1:30" s="350" customFormat="1" x14ac:dyDescent="0.3">
      <c r="A455" s="406">
        <v>7</v>
      </c>
      <c r="B455" s="406">
        <v>7000020907</v>
      </c>
      <c r="C455" s="406">
        <v>4600</v>
      </c>
      <c r="D455" s="406">
        <v>90</v>
      </c>
      <c r="E455" s="406">
        <v>70</v>
      </c>
      <c r="F455" s="406" t="s">
        <v>626</v>
      </c>
      <c r="G455" s="406">
        <v>170004054</v>
      </c>
      <c r="H455" s="406">
        <v>998734</v>
      </c>
      <c r="I455" s="407"/>
      <c r="J455" s="408">
        <v>0.18</v>
      </c>
      <c r="K455" s="409"/>
      <c r="L455" s="410" t="s">
        <v>430</v>
      </c>
      <c r="M455" s="406" t="s">
        <v>37</v>
      </c>
      <c r="N455" s="406">
        <v>2</v>
      </c>
      <c r="O455" s="411"/>
      <c r="P455" s="412" t="str">
        <f t="shared" si="63"/>
        <v>Included</v>
      </c>
      <c r="Q455" s="413">
        <f t="shared" si="64"/>
        <v>0</v>
      </c>
      <c r="R455" s="350">
        <f t="shared" si="65"/>
        <v>0</v>
      </c>
      <c r="S455" s="350">
        <f t="shared" si="73"/>
        <v>0</v>
      </c>
      <c r="T455" s="414">
        <f t="shared" si="74"/>
        <v>0</v>
      </c>
      <c r="U455" s="414"/>
      <c r="AD455" s="415"/>
    </row>
    <row r="456" spans="1:30" s="350" customFormat="1" x14ac:dyDescent="0.3">
      <c r="A456" s="406">
        <v>8</v>
      </c>
      <c r="B456" s="406">
        <v>7000020907</v>
      </c>
      <c r="C456" s="406">
        <v>4600</v>
      </c>
      <c r="D456" s="406">
        <v>90</v>
      </c>
      <c r="E456" s="406">
        <v>80</v>
      </c>
      <c r="F456" s="406" t="s">
        <v>626</v>
      </c>
      <c r="G456" s="406">
        <v>170004055</v>
      </c>
      <c r="H456" s="406">
        <v>998734</v>
      </c>
      <c r="I456" s="407"/>
      <c r="J456" s="408">
        <v>0.18</v>
      </c>
      <c r="K456" s="409"/>
      <c r="L456" s="410" t="s">
        <v>431</v>
      </c>
      <c r="M456" s="406" t="s">
        <v>37</v>
      </c>
      <c r="N456" s="406">
        <v>2</v>
      </c>
      <c r="O456" s="411"/>
      <c r="P456" s="412" t="str">
        <f t="shared" si="63"/>
        <v>Included</v>
      </c>
      <c r="Q456" s="413">
        <f t="shared" si="64"/>
        <v>0</v>
      </c>
      <c r="R456" s="350">
        <f t="shared" si="65"/>
        <v>0</v>
      </c>
      <c r="S456" s="350">
        <f t="shared" si="73"/>
        <v>0</v>
      </c>
      <c r="T456" s="414">
        <f t="shared" si="74"/>
        <v>0</v>
      </c>
      <c r="U456" s="414"/>
      <c r="AD456" s="415"/>
    </row>
    <row r="457" spans="1:30" s="350" customFormat="1" x14ac:dyDescent="0.3">
      <c r="A457" s="406">
        <v>9</v>
      </c>
      <c r="B457" s="406">
        <v>7000020907</v>
      </c>
      <c r="C457" s="406">
        <v>4600</v>
      </c>
      <c r="D457" s="406">
        <v>90</v>
      </c>
      <c r="E457" s="406">
        <v>90</v>
      </c>
      <c r="F457" s="406" t="s">
        <v>626</v>
      </c>
      <c r="G457" s="406">
        <v>170004140</v>
      </c>
      <c r="H457" s="406">
        <v>998734</v>
      </c>
      <c r="I457" s="407"/>
      <c r="J457" s="408">
        <v>0.18</v>
      </c>
      <c r="K457" s="409"/>
      <c r="L457" s="410" t="s">
        <v>434</v>
      </c>
      <c r="M457" s="406" t="s">
        <v>37</v>
      </c>
      <c r="N457" s="406">
        <v>2</v>
      </c>
      <c r="O457" s="411"/>
      <c r="P457" s="412" t="str">
        <f t="shared" si="63"/>
        <v>Included</v>
      </c>
      <c r="Q457" s="413">
        <f t="shared" si="64"/>
        <v>0</v>
      </c>
      <c r="R457" s="350">
        <f t="shared" si="65"/>
        <v>0</v>
      </c>
      <c r="S457" s="350">
        <f>IF(K457="",(R457*J457),(R457*K457))</f>
        <v>0</v>
      </c>
      <c r="T457" s="414">
        <f>+N457*O457</f>
        <v>0</v>
      </c>
      <c r="U457" s="414"/>
      <c r="AD457" s="415"/>
    </row>
    <row r="458" spans="1:30" s="350" customFormat="1" x14ac:dyDescent="0.3">
      <c r="A458" s="406">
        <v>10</v>
      </c>
      <c r="B458" s="406">
        <v>7000020907</v>
      </c>
      <c r="C458" s="406">
        <v>4600</v>
      </c>
      <c r="D458" s="406">
        <v>90</v>
      </c>
      <c r="E458" s="406">
        <v>100</v>
      </c>
      <c r="F458" s="406" t="s">
        <v>626</v>
      </c>
      <c r="G458" s="406">
        <v>170004059</v>
      </c>
      <c r="H458" s="406">
        <v>998734</v>
      </c>
      <c r="I458" s="407"/>
      <c r="J458" s="408">
        <v>0.18</v>
      </c>
      <c r="K458" s="409"/>
      <c r="L458" s="410" t="s">
        <v>435</v>
      </c>
      <c r="M458" s="406" t="s">
        <v>37</v>
      </c>
      <c r="N458" s="406">
        <v>2</v>
      </c>
      <c r="O458" s="411"/>
      <c r="P458" s="412" t="str">
        <f t="shared" si="63"/>
        <v>Included</v>
      </c>
      <c r="Q458" s="413">
        <f t="shared" si="64"/>
        <v>0</v>
      </c>
      <c r="R458" s="350">
        <f t="shared" si="65"/>
        <v>0</v>
      </c>
      <c r="S458" s="350">
        <f>IF(K458="",(R458*J458),(R458*K458))</f>
        <v>0</v>
      </c>
      <c r="T458" s="414">
        <f>+N458*O458</f>
        <v>0</v>
      </c>
      <c r="U458" s="414"/>
      <c r="AD458" s="415"/>
    </row>
    <row r="459" spans="1:30" s="350" customFormat="1" x14ac:dyDescent="0.3">
      <c r="A459" s="406">
        <v>11</v>
      </c>
      <c r="B459" s="406">
        <v>7000020907</v>
      </c>
      <c r="C459" s="406">
        <v>4600</v>
      </c>
      <c r="D459" s="406">
        <v>90</v>
      </c>
      <c r="E459" s="406">
        <v>110</v>
      </c>
      <c r="F459" s="406" t="s">
        <v>626</v>
      </c>
      <c r="G459" s="406">
        <v>170001306</v>
      </c>
      <c r="H459" s="406">
        <v>998734</v>
      </c>
      <c r="I459" s="407"/>
      <c r="J459" s="408">
        <v>0.18</v>
      </c>
      <c r="K459" s="409"/>
      <c r="L459" s="410" t="s">
        <v>350</v>
      </c>
      <c r="M459" s="406" t="s">
        <v>37</v>
      </c>
      <c r="N459" s="406">
        <v>2</v>
      </c>
      <c r="O459" s="411"/>
      <c r="P459" s="412" t="str">
        <f t="shared" si="63"/>
        <v>Included</v>
      </c>
      <c r="Q459" s="413">
        <f t="shared" si="64"/>
        <v>0</v>
      </c>
      <c r="R459" s="350">
        <f t="shared" si="65"/>
        <v>0</v>
      </c>
      <c r="S459" s="350">
        <f>IF(K459="",(R459*J459),(R459*K459))</f>
        <v>0</v>
      </c>
      <c r="T459" s="414">
        <f>+N459*O459</f>
        <v>0</v>
      </c>
      <c r="U459" s="414"/>
      <c r="AD459" s="415"/>
    </row>
    <row r="460" spans="1:30" s="350" customFormat="1" x14ac:dyDescent="0.3">
      <c r="A460" s="406">
        <v>12</v>
      </c>
      <c r="B460" s="406">
        <v>7000020907</v>
      </c>
      <c r="C460" s="406">
        <v>4600</v>
      </c>
      <c r="D460" s="406">
        <v>90</v>
      </c>
      <c r="E460" s="406">
        <v>120</v>
      </c>
      <c r="F460" s="406" t="s">
        <v>626</v>
      </c>
      <c r="G460" s="406">
        <v>170004063</v>
      </c>
      <c r="H460" s="406">
        <v>998734</v>
      </c>
      <c r="I460" s="407"/>
      <c r="J460" s="408">
        <v>0.18</v>
      </c>
      <c r="K460" s="409"/>
      <c r="L460" s="410" t="s">
        <v>438</v>
      </c>
      <c r="M460" s="406" t="s">
        <v>37</v>
      </c>
      <c r="N460" s="406">
        <v>2</v>
      </c>
      <c r="O460" s="411"/>
      <c r="P460" s="412" t="str">
        <f t="shared" si="63"/>
        <v>Included</v>
      </c>
      <c r="Q460" s="413">
        <f t="shared" si="64"/>
        <v>0</v>
      </c>
      <c r="R460" s="350">
        <f t="shared" si="65"/>
        <v>0</v>
      </c>
      <c r="S460" s="350">
        <f t="shared" ref="S460:S468" si="75">IF(K460="",(R460*J460),(R460*K460))</f>
        <v>0</v>
      </c>
      <c r="T460" s="414">
        <f t="shared" ref="T460:T468" si="76">+N460*O460</f>
        <v>0</v>
      </c>
      <c r="U460" s="414"/>
      <c r="AD460" s="415"/>
    </row>
    <row r="461" spans="1:30" s="350" customFormat="1" x14ac:dyDescent="0.3">
      <c r="A461" s="406">
        <v>13</v>
      </c>
      <c r="B461" s="406">
        <v>7000020907</v>
      </c>
      <c r="C461" s="406">
        <v>4600</v>
      </c>
      <c r="D461" s="406">
        <v>90</v>
      </c>
      <c r="E461" s="406">
        <v>130</v>
      </c>
      <c r="F461" s="406" t="s">
        <v>626</v>
      </c>
      <c r="G461" s="406">
        <v>170004141</v>
      </c>
      <c r="H461" s="406">
        <v>998734</v>
      </c>
      <c r="I461" s="407"/>
      <c r="J461" s="408">
        <v>0.18</v>
      </c>
      <c r="K461" s="409"/>
      <c r="L461" s="410" t="s">
        <v>439</v>
      </c>
      <c r="M461" s="406" t="s">
        <v>37</v>
      </c>
      <c r="N461" s="406">
        <v>2</v>
      </c>
      <c r="O461" s="411"/>
      <c r="P461" s="412" t="str">
        <f t="shared" si="63"/>
        <v>Included</v>
      </c>
      <c r="Q461" s="413">
        <f t="shared" si="64"/>
        <v>0</v>
      </c>
      <c r="R461" s="350">
        <f t="shared" si="65"/>
        <v>0</v>
      </c>
      <c r="S461" s="350">
        <f t="shared" si="75"/>
        <v>0</v>
      </c>
      <c r="T461" s="414">
        <f t="shared" si="76"/>
        <v>0</v>
      </c>
      <c r="U461" s="414"/>
      <c r="AD461" s="415"/>
    </row>
    <row r="462" spans="1:30" s="350" customFormat="1" x14ac:dyDescent="0.3">
      <c r="A462" s="406">
        <v>14</v>
      </c>
      <c r="B462" s="406">
        <v>7000020907</v>
      </c>
      <c r="C462" s="406">
        <v>4600</v>
      </c>
      <c r="D462" s="406">
        <v>90</v>
      </c>
      <c r="E462" s="406">
        <v>140</v>
      </c>
      <c r="F462" s="406" t="s">
        <v>626</v>
      </c>
      <c r="G462" s="406">
        <v>170003232</v>
      </c>
      <c r="H462" s="406">
        <v>998734</v>
      </c>
      <c r="I462" s="407"/>
      <c r="J462" s="408">
        <v>0.18</v>
      </c>
      <c r="K462" s="409"/>
      <c r="L462" s="410" t="s">
        <v>356</v>
      </c>
      <c r="M462" s="406" t="s">
        <v>37</v>
      </c>
      <c r="N462" s="406">
        <v>2</v>
      </c>
      <c r="O462" s="411"/>
      <c r="P462" s="412" t="str">
        <f t="shared" si="63"/>
        <v>Included</v>
      </c>
      <c r="Q462" s="413">
        <f t="shared" si="64"/>
        <v>0</v>
      </c>
      <c r="R462" s="350">
        <f t="shared" si="65"/>
        <v>0</v>
      </c>
      <c r="S462" s="350">
        <f t="shared" si="75"/>
        <v>0</v>
      </c>
      <c r="T462" s="414">
        <f t="shared" si="76"/>
        <v>0</v>
      </c>
      <c r="U462" s="414"/>
      <c r="AD462" s="415"/>
    </row>
    <row r="463" spans="1:30" s="350" customFormat="1" x14ac:dyDescent="0.3">
      <c r="A463" s="406">
        <v>15</v>
      </c>
      <c r="B463" s="406">
        <v>7000020907</v>
      </c>
      <c r="C463" s="406">
        <v>4600</v>
      </c>
      <c r="D463" s="406">
        <v>90</v>
      </c>
      <c r="E463" s="406">
        <v>150</v>
      </c>
      <c r="F463" s="406" t="s">
        <v>626</v>
      </c>
      <c r="G463" s="406">
        <v>170004070</v>
      </c>
      <c r="H463" s="406">
        <v>998734</v>
      </c>
      <c r="I463" s="407"/>
      <c r="J463" s="408">
        <v>0.18</v>
      </c>
      <c r="K463" s="409"/>
      <c r="L463" s="410" t="s">
        <v>446</v>
      </c>
      <c r="M463" s="406" t="s">
        <v>37</v>
      </c>
      <c r="N463" s="406">
        <v>2</v>
      </c>
      <c r="O463" s="411"/>
      <c r="P463" s="412" t="str">
        <f t="shared" si="63"/>
        <v>Included</v>
      </c>
      <c r="Q463" s="413">
        <f t="shared" si="64"/>
        <v>0</v>
      </c>
      <c r="R463" s="350">
        <f t="shared" si="65"/>
        <v>0</v>
      </c>
      <c r="S463" s="350">
        <f t="shared" si="75"/>
        <v>0</v>
      </c>
      <c r="T463" s="414">
        <f t="shared" si="76"/>
        <v>0</v>
      </c>
      <c r="U463" s="414"/>
      <c r="AD463" s="415"/>
    </row>
    <row r="464" spans="1:30" s="350" customFormat="1" x14ac:dyDescent="0.3">
      <c r="A464" s="406">
        <v>16</v>
      </c>
      <c r="B464" s="406">
        <v>7000020907</v>
      </c>
      <c r="C464" s="406">
        <v>4600</v>
      </c>
      <c r="D464" s="406">
        <v>90</v>
      </c>
      <c r="E464" s="406">
        <v>160</v>
      </c>
      <c r="F464" s="406" t="s">
        <v>626</v>
      </c>
      <c r="G464" s="406">
        <v>170004073</v>
      </c>
      <c r="H464" s="406">
        <v>998734</v>
      </c>
      <c r="I464" s="407"/>
      <c r="J464" s="408">
        <v>0.18</v>
      </c>
      <c r="K464" s="409"/>
      <c r="L464" s="410" t="s">
        <v>449</v>
      </c>
      <c r="M464" s="406" t="s">
        <v>37</v>
      </c>
      <c r="N464" s="406">
        <v>1</v>
      </c>
      <c r="O464" s="411"/>
      <c r="P464" s="412" t="str">
        <f t="shared" si="63"/>
        <v>Included</v>
      </c>
      <c r="Q464" s="413">
        <f t="shared" si="64"/>
        <v>0</v>
      </c>
      <c r="R464" s="350">
        <f t="shared" si="65"/>
        <v>0</v>
      </c>
      <c r="S464" s="350">
        <f t="shared" si="75"/>
        <v>0</v>
      </c>
      <c r="T464" s="414">
        <f t="shared" si="76"/>
        <v>0</v>
      </c>
      <c r="U464" s="414"/>
      <c r="AD464" s="415"/>
    </row>
    <row r="465" spans="1:30" s="350" customFormat="1" x14ac:dyDescent="0.3">
      <c r="A465" s="406">
        <v>17</v>
      </c>
      <c r="B465" s="406">
        <v>7000020907</v>
      </c>
      <c r="C465" s="406">
        <v>4600</v>
      </c>
      <c r="D465" s="406">
        <v>90</v>
      </c>
      <c r="E465" s="406">
        <v>170</v>
      </c>
      <c r="F465" s="406" t="s">
        <v>626</v>
      </c>
      <c r="G465" s="406">
        <v>170003696</v>
      </c>
      <c r="H465" s="406">
        <v>998734</v>
      </c>
      <c r="I465" s="407"/>
      <c r="J465" s="408">
        <v>0.18</v>
      </c>
      <c r="K465" s="409"/>
      <c r="L465" s="410" t="s">
        <v>453</v>
      </c>
      <c r="M465" s="406" t="s">
        <v>34</v>
      </c>
      <c r="N465" s="406">
        <v>2</v>
      </c>
      <c r="O465" s="411"/>
      <c r="P465" s="412" t="str">
        <f t="shared" si="63"/>
        <v>Included</v>
      </c>
      <c r="Q465" s="413">
        <f t="shared" si="64"/>
        <v>0</v>
      </c>
      <c r="R465" s="350">
        <f t="shared" si="65"/>
        <v>0</v>
      </c>
      <c r="S465" s="350">
        <f t="shared" si="75"/>
        <v>0</v>
      </c>
      <c r="T465" s="414">
        <f t="shared" si="76"/>
        <v>0</v>
      </c>
      <c r="U465" s="414"/>
      <c r="AD465" s="415"/>
    </row>
    <row r="466" spans="1:30" s="350" customFormat="1" x14ac:dyDescent="0.3">
      <c r="A466" s="406">
        <v>18</v>
      </c>
      <c r="B466" s="406">
        <v>7000020907</v>
      </c>
      <c r="C466" s="406">
        <v>4600</v>
      </c>
      <c r="D466" s="406">
        <v>90</v>
      </c>
      <c r="E466" s="896">
        <v>180</v>
      </c>
      <c r="F466" s="406" t="s">
        <v>626</v>
      </c>
      <c r="G466" s="406">
        <v>170004144</v>
      </c>
      <c r="H466" s="406">
        <v>998734</v>
      </c>
      <c r="I466" s="407"/>
      <c r="J466" s="408">
        <v>0.18</v>
      </c>
      <c r="K466" s="409"/>
      <c r="L466" s="410" t="s">
        <v>454</v>
      </c>
      <c r="M466" s="406" t="s">
        <v>37</v>
      </c>
      <c r="N466" s="406">
        <v>20</v>
      </c>
      <c r="O466" s="411"/>
      <c r="P466" s="412" t="str">
        <f t="shared" si="63"/>
        <v>Included</v>
      </c>
      <c r="Q466" s="413">
        <f t="shared" si="64"/>
        <v>0</v>
      </c>
      <c r="R466" s="350">
        <f t="shared" si="65"/>
        <v>0</v>
      </c>
      <c r="S466" s="350">
        <f t="shared" si="75"/>
        <v>0</v>
      </c>
      <c r="T466" s="414">
        <f t="shared" si="76"/>
        <v>0</v>
      </c>
      <c r="U466" s="414"/>
      <c r="AD466" s="415"/>
    </row>
    <row r="467" spans="1:30" s="350" customFormat="1" x14ac:dyDescent="0.3">
      <c r="A467" s="406">
        <v>19</v>
      </c>
      <c r="B467" s="406">
        <v>7000020907</v>
      </c>
      <c r="C467" s="406">
        <v>4600</v>
      </c>
      <c r="D467" s="406">
        <v>90</v>
      </c>
      <c r="E467" s="406">
        <v>190</v>
      </c>
      <c r="F467" s="406" t="s">
        <v>626</v>
      </c>
      <c r="G467" s="406">
        <v>170004145</v>
      </c>
      <c r="H467" s="406">
        <v>998734</v>
      </c>
      <c r="I467" s="407"/>
      <c r="J467" s="408">
        <v>0.18</v>
      </c>
      <c r="K467" s="409"/>
      <c r="L467" s="410" t="s">
        <v>455</v>
      </c>
      <c r="M467" s="406" t="s">
        <v>37</v>
      </c>
      <c r="N467" s="406">
        <v>1</v>
      </c>
      <c r="O467" s="411"/>
      <c r="P467" s="412" t="str">
        <f t="shared" si="63"/>
        <v>Included</v>
      </c>
      <c r="Q467" s="413">
        <f t="shared" si="64"/>
        <v>0</v>
      </c>
      <c r="R467" s="350">
        <f t="shared" si="65"/>
        <v>0</v>
      </c>
      <c r="S467" s="350">
        <f t="shared" si="75"/>
        <v>0</v>
      </c>
      <c r="T467" s="414">
        <f t="shared" si="76"/>
        <v>0</v>
      </c>
      <c r="U467" s="414"/>
      <c r="AD467" s="415"/>
    </row>
    <row r="468" spans="1:30" s="350" customFormat="1" x14ac:dyDescent="0.3">
      <c r="A468" s="406">
        <v>20</v>
      </c>
      <c r="B468" s="406">
        <v>7000020907</v>
      </c>
      <c r="C468" s="406">
        <v>4600</v>
      </c>
      <c r="D468" s="406">
        <v>90</v>
      </c>
      <c r="E468" s="406">
        <v>200</v>
      </c>
      <c r="F468" s="406" t="s">
        <v>626</v>
      </c>
      <c r="G468" s="406">
        <v>170004146</v>
      </c>
      <c r="H468" s="406">
        <v>998734</v>
      </c>
      <c r="I468" s="407"/>
      <c r="J468" s="408">
        <v>0.18</v>
      </c>
      <c r="K468" s="409"/>
      <c r="L468" s="410" t="s">
        <v>456</v>
      </c>
      <c r="M468" s="406" t="s">
        <v>37</v>
      </c>
      <c r="N468" s="406">
        <v>4</v>
      </c>
      <c r="O468" s="411"/>
      <c r="P468" s="412" t="str">
        <f t="shared" si="63"/>
        <v>Included</v>
      </c>
      <c r="Q468" s="413">
        <f t="shared" si="64"/>
        <v>0</v>
      </c>
      <c r="R468" s="350">
        <f t="shared" si="65"/>
        <v>0</v>
      </c>
      <c r="S468" s="350">
        <f t="shared" si="75"/>
        <v>0</v>
      </c>
      <c r="T468" s="414">
        <f t="shared" si="76"/>
        <v>0</v>
      </c>
      <c r="U468" s="414"/>
      <c r="AD468" s="415"/>
    </row>
    <row r="469" spans="1:30" s="350" customFormat="1" x14ac:dyDescent="0.3">
      <c r="A469" s="406">
        <v>21</v>
      </c>
      <c r="B469" s="406">
        <v>7000020907</v>
      </c>
      <c r="C469" s="406">
        <v>4600</v>
      </c>
      <c r="D469" s="406">
        <v>90</v>
      </c>
      <c r="E469" s="896">
        <v>210</v>
      </c>
      <c r="F469" s="406" t="s">
        <v>626</v>
      </c>
      <c r="G469" s="406">
        <v>170004147</v>
      </c>
      <c r="H469" s="406">
        <v>998734</v>
      </c>
      <c r="I469" s="407"/>
      <c r="J469" s="408">
        <v>0.18</v>
      </c>
      <c r="K469" s="409"/>
      <c r="L469" s="410" t="s">
        <v>457</v>
      </c>
      <c r="M469" s="406" t="s">
        <v>37</v>
      </c>
      <c r="N469" s="406">
        <v>35</v>
      </c>
      <c r="O469" s="411"/>
      <c r="P469" s="412" t="str">
        <f t="shared" si="63"/>
        <v>Included</v>
      </c>
      <c r="Q469" s="413">
        <f t="shared" si="64"/>
        <v>0</v>
      </c>
      <c r="R469" s="350">
        <f t="shared" si="65"/>
        <v>0</v>
      </c>
      <c r="S469" s="350">
        <f>IF(K469="",(R469*J469),(R469*K469))</f>
        <v>0</v>
      </c>
      <c r="T469" s="414">
        <f>+N469*O469</f>
        <v>0</v>
      </c>
      <c r="U469" s="414"/>
      <c r="AD469" s="415"/>
    </row>
    <row r="470" spans="1:30" s="350" customFormat="1" x14ac:dyDescent="0.3">
      <c r="A470" s="406">
        <v>22</v>
      </c>
      <c r="B470" s="406">
        <v>7000020907</v>
      </c>
      <c r="C470" s="406">
        <v>4600</v>
      </c>
      <c r="D470" s="406">
        <v>90</v>
      </c>
      <c r="E470" s="406">
        <v>220</v>
      </c>
      <c r="F470" s="406" t="s">
        <v>626</v>
      </c>
      <c r="G470" s="406">
        <v>170004150</v>
      </c>
      <c r="H470" s="406">
        <v>998734</v>
      </c>
      <c r="I470" s="407"/>
      <c r="J470" s="408">
        <v>0.18</v>
      </c>
      <c r="K470" s="409"/>
      <c r="L470" s="410" t="s">
        <v>503</v>
      </c>
      <c r="M470" s="406" t="s">
        <v>37</v>
      </c>
      <c r="N470" s="406">
        <v>1</v>
      </c>
      <c r="O470" s="411"/>
      <c r="P470" s="412" t="str">
        <f t="shared" ref="P470:P520" si="77">IF(O470=0, "Included", IF(ISERROR(N470*O470), O470, N470*O470))</f>
        <v>Included</v>
      </c>
      <c r="Q470" s="413">
        <f t="shared" ref="Q470:Q520" si="78">S470</f>
        <v>0</v>
      </c>
      <c r="R470" s="350">
        <f t="shared" ref="R470:R520" si="79">IF(P470="Included",0,P470)</f>
        <v>0</v>
      </c>
      <c r="S470" s="350">
        <f t="shared" ref="S470:S520" si="80">IF(K470="",(R470*J470),(R470*K470))</f>
        <v>0</v>
      </c>
      <c r="T470" s="414">
        <f t="shared" ref="T470:T520" si="81">+N470*O470</f>
        <v>0</v>
      </c>
      <c r="U470" s="414"/>
      <c r="AD470" s="415"/>
    </row>
    <row r="471" spans="1:30" s="350" customFormat="1" x14ac:dyDescent="0.3">
      <c r="A471" s="406">
        <v>23</v>
      </c>
      <c r="B471" s="406">
        <v>7000020907</v>
      </c>
      <c r="C471" s="406">
        <v>4600</v>
      </c>
      <c r="D471" s="406">
        <v>90</v>
      </c>
      <c r="E471" s="406">
        <v>230</v>
      </c>
      <c r="F471" s="406" t="s">
        <v>626</v>
      </c>
      <c r="G471" s="406">
        <v>170004080</v>
      </c>
      <c r="H471" s="406">
        <v>998734</v>
      </c>
      <c r="I471" s="407"/>
      <c r="J471" s="408">
        <v>0.18</v>
      </c>
      <c r="K471" s="409"/>
      <c r="L471" s="410" t="s">
        <v>458</v>
      </c>
      <c r="M471" s="406" t="s">
        <v>37</v>
      </c>
      <c r="N471" s="406">
        <v>3</v>
      </c>
      <c r="O471" s="411"/>
      <c r="P471" s="412" t="str">
        <f t="shared" si="77"/>
        <v>Included</v>
      </c>
      <c r="Q471" s="413">
        <f t="shared" si="78"/>
        <v>0</v>
      </c>
      <c r="R471" s="350">
        <f t="shared" si="79"/>
        <v>0</v>
      </c>
      <c r="S471" s="350">
        <f t="shared" si="80"/>
        <v>0</v>
      </c>
      <c r="T471" s="414">
        <f t="shared" si="81"/>
        <v>0</v>
      </c>
      <c r="U471" s="414"/>
      <c r="AD471" s="415"/>
    </row>
    <row r="472" spans="1:30" s="350" customFormat="1" x14ac:dyDescent="0.3">
      <c r="A472" s="406">
        <v>24</v>
      </c>
      <c r="B472" s="406">
        <v>7000020907</v>
      </c>
      <c r="C472" s="406">
        <v>4600</v>
      </c>
      <c r="D472" s="406">
        <v>90</v>
      </c>
      <c r="E472" s="406">
        <v>240</v>
      </c>
      <c r="F472" s="406" t="s">
        <v>626</v>
      </c>
      <c r="G472" s="406">
        <v>170004081</v>
      </c>
      <c r="H472" s="406">
        <v>998734</v>
      </c>
      <c r="I472" s="407"/>
      <c r="J472" s="408">
        <v>0.18</v>
      </c>
      <c r="K472" s="409"/>
      <c r="L472" s="410" t="s">
        <v>459</v>
      </c>
      <c r="M472" s="406" t="s">
        <v>37</v>
      </c>
      <c r="N472" s="406">
        <v>2</v>
      </c>
      <c r="O472" s="411"/>
      <c r="P472" s="412" t="str">
        <f t="shared" si="77"/>
        <v>Included</v>
      </c>
      <c r="Q472" s="413">
        <f t="shared" si="78"/>
        <v>0</v>
      </c>
      <c r="R472" s="350">
        <f t="shared" si="79"/>
        <v>0</v>
      </c>
      <c r="S472" s="350">
        <f t="shared" si="80"/>
        <v>0</v>
      </c>
      <c r="T472" s="414">
        <f t="shared" si="81"/>
        <v>0</v>
      </c>
      <c r="U472" s="414"/>
      <c r="AD472" s="415"/>
    </row>
    <row r="473" spans="1:30" s="350" customFormat="1" x14ac:dyDescent="0.3">
      <c r="A473" s="406">
        <v>25</v>
      </c>
      <c r="B473" s="406">
        <v>7000020907</v>
      </c>
      <c r="C473" s="406">
        <v>4600</v>
      </c>
      <c r="D473" s="406">
        <v>90</v>
      </c>
      <c r="E473" s="406">
        <v>250</v>
      </c>
      <c r="F473" s="406" t="s">
        <v>626</v>
      </c>
      <c r="G473" s="406">
        <v>170004083</v>
      </c>
      <c r="H473" s="406">
        <v>998734</v>
      </c>
      <c r="I473" s="407"/>
      <c r="J473" s="408">
        <v>0.18</v>
      </c>
      <c r="K473" s="409"/>
      <c r="L473" s="410" t="s">
        <v>461</v>
      </c>
      <c r="M473" s="406" t="s">
        <v>37</v>
      </c>
      <c r="N473" s="406">
        <v>1</v>
      </c>
      <c r="O473" s="411"/>
      <c r="P473" s="412" t="str">
        <f t="shared" si="77"/>
        <v>Included</v>
      </c>
      <c r="Q473" s="413">
        <f t="shared" si="78"/>
        <v>0</v>
      </c>
      <c r="R473" s="350">
        <f t="shared" si="79"/>
        <v>0</v>
      </c>
      <c r="S473" s="350">
        <f t="shared" si="80"/>
        <v>0</v>
      </c>
      <c r="T473" s="414">
        <f t="shared" si="81"/>
        <v>0</v>
      </c>
      <c r="U473" s="414"/>
      <c r="AD473" s="415"/>
    </row>
    <row r="474" spans="1:30" s="350" customFormat="1" x14ac:dyDescent="0.3">
      <c r="A474" s="406">
        <v>26</v>
      </c>
      <c r="B474" s="406">
        <v>7000020907</v>
      </c>
      <c r="C474" s="406">
        <v>4600</v>
      </c>
      <c r="D474" s="406">
        <v>90</v>
      </c>
      <c r="E474" s="406">
        <v>260</v>
      </c>
      <c r="F474" s="406" t="s">
        <v>626</v>
      </c>
      <c r="G474" s="406">
        <v>170004084</v>
      </c>
      <c r="H474" s="406">
        <v>998734</v>
      </c>
      <c r="I474" s="407"/>
      <c r="J474" s="408">
        <v>0.18</v>
      </c>
      <c r="K474" s="409"/>
      <c r="L474" s="410" t="s">
        <v>462</v>
      </c>
      <c r="M474" s="406" t="s">
        <v>37</v>
      </c>
      <c r="N474" s="406">
        <v>2</v>
      </c>
      <c r="O474" s="411"/>
      <c r="P474" s="412" t="str">
        <f t="shared" si="77"/>
        <v>Included</v>
      </c>
      <c r="Q474" s="413">
        <f t="shared" si="78"/>
        <v>0</v>
      </c>
      <c r="R474" s="350">
        <f t="shared" si="79"/>
        <v>0</v>
      </c>
      <c r="S474" s="350">
        <f t="shared" si="80"/>
        <v>0</v>
      </c>
      <c r="T474" s="414">
        <f t="shared" si="81"/>
        <v>0</v>
      </c>
      <c r="U474" s="414"/>
      <c r="AD474" s="415"/>
    </row>
    <row r="475" spans="1:30" s="350" customFormat="1" x14ac:dyDescent="0.3">
      <c r="A475" s="406">
        <v>27</v>
      </c>
      <c r="B475" s="406">
        <v>7000020907</v>
      </c>
      <c r="C475" s="406">
        <v>4600</v>
      </c>
      <c r="D475" s="406">
        <v>90</v>
      </c>
      <c r="E475" s="406">
        <v>270</v>
      </c>
      <c r="F475" s="406" t="s">
        <v>626</v>
      </c>
      <c r="G475" s="406">
        <v>170003713</v>
      </c>
      <c r="H475" s="406">
        <v>998736</v>
      </c>
      <c r="I475" s="407"/>
      <c r="J475" s="408">
        <v>0.18</v>
      </c>
      <c r="K475" s="409"/>
      <c r="L475" s="410" t="s">
        <v>379</v>
      </c>
      <c r="M475" s="406" t="s">
        <v>380</v>
      </c>
      <c r="N475" s="406">
        <v>1</v>
      </c>
      <c r="O475" s="411"/>
      <c r="P475" s="412" t="str">
        <f t="shared" si="77"/>
        <v>Included</v>
      </c>
      <c r="Q475" s="413">
        <f t="shared" si="78"/>
        <v>0</v>
      </c>
      <c r="R475" s="350">
        <f t="shared" si="79"/>
        <v>0</v>
      </c>
      <c r="S475" s="350">
        <f t="shared" si="80"/>
        <v>0</v>
      </c>
      <c r="T475" s="414">
        <f t="shared" si="81"/>
        <v>0</v>
      </c>
      <c r="U475" s="414"/>
      <c r="AD475" s="415"/>
    </row>
    <row r="476" spans="1:30" s="350" customFormat="1" x14ac:dyDescent="0.3">
      <c r="A476" s="406">
        <v>28</v>
      </c>
      <c r="B476" s="406">
        <v>7000020907</v>
      </c>
      <c r="C476" s="406">
        <v>4600</v>
      </c>
      <c r="D476" s="406">
        <v>90</v>
      </c>
      <c r="E476" s="406">
        <v>280</v>
      </c>
      <c r="F476" s="406" t="s">
        <v>626</v>
      </c>
      <c r="G476" s="406">
        <v>170001322</v>
      </c>
      <c r="H476" s="406">
        <v>998734</v>
      </c>
      <c r="I476" s="407"/>
      <c r="J476" s="408">
        <v>0.18</v>
      </c>
      <c r="K476" s="409"/>
      <c r="L476" s="410" t="s">
        <v>381</v>
      </c>
      <c r="M476" s="406" t="s">
        <v>37</v>
      </c>
      <c r="N476" s="406">
        <v>1</v>
      </c>
      <c r="O476" s="411"/>
      <c r="P476" s="412" t="str">
        <f t="shared" si="77"/>
        <v>Included</v>
      </c>
      <c r="Q476" s="413">
        <f t="shared" si="78"/>
        <v>0</v>
      </c>
      <c r="R476" s="350">
        <f t="shared" si="79"/>
        <v>0</v>
      </c>
      <c r="S476" s="350">
        <f t="shared" si="80"/>
        <v>0</v>
      </c>
      <c r="T476" s="414">
        <f t="shared" si="81"/>
        <v>0</v>
      </c>
      <c r="U476" s="414"/>
      <c r="AD476" s="415"/>
    </row>
    <row r="477" spans="1:30" s="350" customFormat="1" x14ac:dyDescent="0.3">
      <c r="A477" s="406">
        <v>29</v>
      </c>
      <c r="B477" s="406">
        <v>7000020907</v>
      </c>
      <c r="C477" s="406">
        <v>4600</v>
      </c>
      <c r="D477" s="406">
        <v>90</v>
      </c>
      <c r="E477" s="406">
        <v>290</v>
      </c>
      <c r="F477" s="406" t="s">
        <v>626</v>
      </c>
      <c r="G477" s="406">
        <v>170001323</v>
      </c>
      <c r="H477" s="406">
        <v>998734</v>
      </c>
      <c r="I477" s="407"/>
      <c r="J477" s="408">
        <v>0.18</v>
      </c>
      <c r="K477" s="409"/>
      <c r="L477" s="410" t="s">
        <v>382</v>
      </c>
      <c r="M477" s="406" t="s">
        <v>37</v>
      </c>
      <c r="N477" s="406">
        <v>1</v>
      </c>
      <c r="O477" s="411"/>
      <c r="P477" s="412" t="str">
        <f t="shared" si="77"/>
        <v>Included</v>
      </c>
      <c r="Q477" s="413">
        <f t="shared" si="78"/>
        <v>0</v>
      </c>
      <c r="R477" s="350">
        <f t="shared" si="79"/>
        <v>0</v>
      </c>
      <c r="S477" s="350">
        <f t="shared" si="80"/>
        <v>0</v>
      </c>
      <c r="T477" s="414">
        <f t="shared" si="81"/>
        <v>0</v>
      </c>
      <c r="U477" s="414"/>
      <c r="AD477" s="415"/>
    </row>
    <row r="478" spans="1:30" s="350" customFormat="1" x14ac:dyDescent="0.3">
      <c r="A478" s="406">
        <v>30</v>
      </c>
      <c r="B478" s="406">
        <v>7000020907</v>
      </c>
      <c r="C478" s="406">
        <v>4600</v>
      </c>
      <c r="D478" s="406">
        <v>90</v>
      </c>
      <c r="E478" s="406">
        <v>300</v>
      </c>
      <c r="F478" s="406" t="s">
        <v>626</v>
      </c>
      <c r="G478" s="406">
        <v>170004085</v>
      </c>
      <c r="H478" s="406">
        <v>998734</v>
      </c>
      <c r="I478" s="407"/>
      <c r="J478" s="408">
        <v>0.18</v>
      </c>
      <c r="K478" s="409"/>
      <c r="L478" s="410" t="s">
        <v>463</v>
      </c>
      <c r="M478" s="406" t="s">
        <v>37</v>
      </c>
      <c r="N478" s="406">
        <v>2</v>
      </c>
      <c r="O478" s="411"/>
      <c r="P478" s="412" t="str">
        <f t="shared" si="77"/>
        <v>Included</v>
      </c>
      <c r="Q478" s="413">
        <f t="shared" si="78"/>
        <v>0</v>
      </c>
      <c r="R478" s="350">
        <f t="shared" si="79"/>
        <v>0</v>
      </c>
      <c r="S478" s="350">
        <f t="shared" si="80"/>
        <v>0</v>
      </c>
      <c r="T478" s="414">
        <f t="shared" si="81"/>
        <v>0</v>
      </c>
      <c r="U478" s="414"/>
      <c r="AD478" s="415"/>
    </row>
    <row r="479" spans="1:30" s="350" customFormat="1" x14ac:dyDescent="0.3">
      <c r="A479" s="406">
        <v>31</v>
      </c>
      <c r="B479" s="406">
        <v>7000020907</v>
      </c>
      <c r="C479" s="406">
        <v>4600</v>
      </c>
      <c r="D479" s="406">
        <v>90</v>
      </c>
      <c r="E479" s="406">
        <v>310</v>
      </c>
      <c r="F479" s="406" t="s">
        <v>626</v>
      </c>
      <c r="G479" s="406">
        <v>170004086</v>
      </c>
      <c r="H479" s="406">
        <v>998734</v>
      </c>
      <c r="I479" s="407"/>
      <c r="J479" s="408">
        <v>0.18</v>
      </c>
      <c r="K479" s="409"/>
      <c r="L479" s="410" t="s">
        <v>464</v>
      </c>
      <c r="M479" s="406" t="s">
        <v>385</v>
      </c>
      <c r="N479" s="406">
        <v>17</v>
      </c>
      <c r="O479" s="411"/>
      <c r="P479" s="412" t="str">
        <f t="shared" si="77"/>
        <v>Included</v>
      </c>
      <c r="Q479" s="413">
        <f t="shared" si="78"/>
        <v>0</v>
      </c>
      <c r="R479" s="350">
        <f t="shared" si="79"/>
        <v>0</v>
      </c>
      <c r="S479" s="350">
        <f t="shared" si="80"/>
        <v>0</v>
      </c>
      <c r="T479" s="414">
        <f t="shared" si="81"/>
        <v>0</v>
      </c>
      <c r="U479" s="414"/>
      <c r="AD479" s="415"/>
    </row>
    <row r="480" spans="1:30" s="350" customFormat="1" x14ac:dyDescent="0.3">
      <c r="A480" s="406">
        <v>32</v>
      </c>
      <c r="B480" s="406">
        <v>7000020907</v>
      </c>
      <c r="C480" s="406">
        <v>4600</v>
      </c>
      <c r="D480" s="406">
        <v>90</v>
      </c>
      <c r="E480" s="406">
        <v>320</v>
      </c>
      <c r="F480" s="406" t="s">
        <v>626</v>
      </c>
      <c r="G480" s="406">
        <v>170003249</v>
      </c>
      <c r="H480" s="406">
        <v>998734</v>
      </c>
      <c r="I480" s="407"/>
      <c r="J480" s="408">
        <v>0.18</v>
      </c>
      <c r="K480" s="409"/>
      <c r="L480" s="410" t="s">
        <v>465</v>
      </c>
      <c r="M480" s="406" t="s">
        <v>37</v>
      </c>
      <c r="N480" s="406">
        <v>6</v>
      </c>
      <c r="O480" s="411"/>
      <c r="P480" s="412" t="str">
        <f t="shared" si="77"/>
        <v>Included</v>
      </c>
      <c r="Q480" s="413">
        <f t="shared" si="78"/>
        <v>0</v>
      </c>
      <c r="R480" s="350">
        <f t="shared" si="79"/>
        <v>0</v>
      </c>
      <c r="S480" s="350">
        <f t="shared" si="80"/>
        <v>0</v>
      </c>
      <c r="T480" s="414">
        <f t="shared" si="81"/>
        <v>0</v>
      </c>
      <c r="U480" s="414"/>
      <c r="AD480" s="415"/>
    </row>
    <row r="481" spans="1:30" s="350" customFormat="1" x14ac:dyDescent="0.3">
      <c r="A481" s="406">
        <v>33</v>
      </c>
      <c r="B481" s="406">
        <v>7000020907</v>
      </c>
      <c r="C481" s="406">
        <v>4600</v>
      </c>
      <c r="D481" s="406">
        <v>90</v>
      </c>
      <c r="E481" s="406">
        <v>330</v>
      </c>
      <c r="F481" s="406" t="s">
        <v>626</v>
      </c>
      <c r="G481" s="406">
        <v>170003250</v>
      </c>
      <c r="H481" s="406">
        <v>998734</v>
      </c>
      <c r="I481" s="407"/>
      <c r="J481" s="408">
        <v>0.18</v>
      </c>
      <c r="K481" s="409"/>
      <c r="L481" s="410" t="s">
        <v>40</v>
      </c>
      <c r="M481" s="406" t="s">
        <v>37</v>
      </c>
      <c r="N481" s="406">
        <v>6</v>
      </c>
      <c r="O481" s="411"/>
      <c r="P481" s="412" t="str">
        <f t="shared" si="77"/>
        <v>Included</v>
      </c>
      <c r="Q481" s="413">
        <f t="shared" si="78"/>
        <v>0</v>
      </c>
      <c r="R481" s="350">
        <f t="shared" si="79"/>
        <v>0</v>
      </c>
      <c r="S481" s="350">
        <f t="shared" si="80"/>
        <v>0</v>
      </c>
      <c r="T481" s="414">
        <f t="shared" si="81"/>
        <v>0</v>
      </c>
      <c r="U481" s="414"/>
      <c r="AD481" s="415"/>
    </row>
    <row r="482" spans="1:30" s="350" customFormat="1" x14ac:dyDescent="0.3">
      <c r="A482" s="406">
        <v>34</v>
      </c>
      <c r="B482" s="406">
        <v>7000020907</v>
      </c>
      <c r="C482" s="406">
        <v>4600</v>
      </c>
      <c r="D482" s="406">
        <v>90</v>
      </c>
      <c r="E482" s="406">
        <v>340</v>
      </c>
      <c r="F482" s="406" t="s">
        <v>626</v>
      </c>
      <c r="G482" s="406">
        <v>170003251</v>
      </c>
      <c r="H482" s="406">
        <v>998734</v>
      </c>
      <c r="I482" s="407"/>
      <c r="J482" s="408">
        <v>0.18</v>
      </c>
      <c r="K482" s="409"/>
      <c r="L482" s="410" t="s">
        <v>388</v>
      </c>
      <c r="M482" s="406" t="s">
        <v>37</v>
      </c>
      <c r="N482" s="406">
        <v>1</v>
      </c>
      <c r="O482" s="411"/>
      <c r="P482" s="412" t="str">
        <f t="shared" si="77"/>
        <v>Included</v>
      </c>
      <c r="Q482" s="413">
        <f t="shared" si="78"/>
        <v>0</v>
      </c>
      <c r="R482" s="350">
        <f t="shared" si="79"/>
        <v>0</v>
      </c>
      <c r="S482" s="350">
        <f t="shared" si="80"/>
        <v>0</v>
      </c>
      <c r="T482" s="414">
        <f t="shared" si="81"/>
        <v>0</v>
      </c>
      <c r="U482" s="414"/>
      <c r="AD482" s="415"/>
    </row>
    <row r="483" spans="1:30" s="350" customFormat="1" x14ac:dyDescent="0.3">
      <c r="A483" s="406">
        <v>35</v>
      </c>
      <c r="B483" s="406">
        <v>7000020907</v>
      </c>
      <c r="C483" s="406">
        <v>4600</v>
      </c>
      <c r="D483" s="406">
        <v>90</v>
      </c>
      <c r="E483" s="406">
        <v>350</v>
      </c>
      <c r="F483" s="406" t="s">
        <v>626</v>
      </c>
      <c r="G483" s="406">
        <v>170003008</v>
      </c>
      <c r="H483" s="406">
        <v>998734</v>
      </c>
      <c r="I483" s="407"/>
      <c r="J483" s="408">
        <v>0.18</v>
      </c>
      <c r="K483" s="409"/>
      <c r="L483" s="410" t="s">
        <v>156</v>
      </c>
      <c r="M483" s="406" t="s">
        <v>37</v>
      </c>
      <c r="N483" s="406">
        <v>2</v>
      </c>
      <c r="O483" s="411"/>
      <c r="P483" s="412" t="str">
        <f t="shared" si="77"/>
        <v>Included</v>
      </c>
      <c r="Q483" s="413">
        <f t="shared" si="78"/>
        <v>0</v>
      </c>
      <c r="R483" s="350">
        <f t="shared" si="79"/>
        <v>0</v>
      </c>
      <c r="S483" s="350">
        <f t="shared" si="80"/>
        <v>0</v>
      </c>
      <c r="T483" s="414">
        <f t="shared" si="81"/>
        <v>0</v>
      </c>
      <c r="U483" s="414"/>
      <c r="AD483" s="415"/>
    </row>
    <row r="484" spans="1:30" s="350" customFormat="1" x14ac:dyDescent="0.3">
      <c r="A484" s="406">
        <v>36</v>
      </c>
      <c r="B484" s="406">
        <v>7000020907</v>
      </c>
      <c r="C484" s="406">
        <v>4600</v>
      </c>
      <c r="D484" s="406">
        <v>90</v>
      </c>
      <c r="E484" s="406">
        <v>360</v>
      </c>
      <c r="F484" s="406" t="s">
        <v>626</v>
      </c>
      <c r="G484" s="406">
        <v>170000045</v>
      </c>
      <c r="H484" s="406">
        <v>998713</v>
      </c>
      <c r="I484" s="407"/>
      <c r="J484" s="408">
        <v>0.18</v>
      </c>
      <c r="K484" s="409"/>
      <c r="L484" s="410" t="s">
        <v>501</v>
      </c>
      <c r="M484" s="406" t="s">
        <v>34</v>
      </c>
      <c r="N484" s="406">
        <v>2</v>
      </c>
      <c r="O484" s="411"/>
      <c r="P484" s="412" t="str">
        <f t="shared" si="77"/>
        <v>Included</v>
      </c>
      <c r="Q484" s="413">
        <f t="shared" si="78"/>
        <v>0</v>
      </c>
      <c r="R484" s="350">
        <f t="shared" si="79"/>
        <v>0</v>
      </c>
      <c r="S484" s="350">
        <f t="shared" si="80"/>
        <v>0</v>
      </c>
      <c r="T484" s="414">
        <f t="shared" si="81"/>
        <v>0</v>
      </c>
      <c r="U484" s="414"/>
      <c r="AD484" s="415"/>
    </row>
    <row r="485" spans="1:30" s="350" customFormat="1" x14ac:dyDescent="0.3">
      <c r="A485" s="406">
        <v>37</v>
      </c>
      <c r="B485" s="406">
        <v>7000020907</v>
      </c>
      <c r="C485" s="406">
        <v>4600</v>
      </c>
      <c r="D485" s="406">
        <v>90</v>
      </c>
      <c r="E485" s="406">
        <v>370</v>
      </c>
      <c r="F485" s="406" t="s">
        <v>626</v>
      </c>
      <c r="G485" s="406">
        <v>170004090</v>
      </c>
      <c r="H485" s="406">
        <v>998734</v>
      </c>
      <c r="I485" s="407"/>
      <c r="J485" s="408">
        <v>0.18</v>
      </c>
      <c r="K485" s="409"/>
      <c r="L485" s="410" t="s">
        <v>468</v>
      </c>
      <c r="M485" s="406" t="s">
        <v>34</v>
      </c>
      <c r="N485" s="406">
        <v>1</v>
      </c>
      <c r="O485" s="411"/>
      <c r="P485" s="412" t="str">
        <f t="shared" si="77"/>
        <v>Included</v>
      </c>
      <c r="Q485" s="413">
        <f t="shared" si="78"/>
        <v>0</v>
      </c>
      <c r="R485" s="350">
        <f t="shared" si="79"/>
        <v>0</v>
      </c>
      <c r="S485" s="350">
        <f t="shared" si="80"/>
        <v>0</v>
      </c>
      <c r="T485" s="414">
        <f t="shared" si="81"/>
        <v>0</v>
      </c>
      <c r="U485" s="414"/>
      <c r="AD485" s="415"/>
    </row>
    <row r="486" spans="1:30" s="350" customFormat="1" x14ac:dyDescent="0.3">
      <c r="A486" s="406">
        <v>38</v>
      </c>
      <c r="B486" s="406">
        <v>7000020907</v>
      </c>
      <c r="C486" s="406">
        <v>4600</v>
      </c>
      <c r="D486" s="406">
        <v>90</v>
      </c>
      <c r="E486" s="406">
        <v>380</v>
      </c>
      <c r="F486" s="406" t="s">
        <v>626</v>
      </c>
      <c r="G486" s="406">
        <v>100035600</v>
      </c>
      <c r="H486" s="406">
        <v>995461</v>
      </c>
      <c r="I486" s="407"/>
      <c r="J486" s="408">
        <v>0.18</v>
      </c>
      <c r="K486" s="409"/>
      <c r="L486" s="410" t="s">
        <v>469</v>
      </c>
      <c r="M486" s="406" t="s">
        <v>34</v>
      </c>
      <c r="N486" s="406">
        <v>1</v>
      </c>
      <c r="O486" s="411"/>
      <c r="P486" s="412" t="str">
        <f t="shared" si="77"/>
        <v>Included</v>
      </c>
      <c r="Q486" s="413">
        <f t="shared" si="78"/>
        <v>0</v>
      </c>
      <c r="R486" s="350">
        <f t="shared" si="79"/>
        <v>0</v>
      </c>
      <c r="S486" s="350">
        <f t="shared" si="80"/>
        <v>0</v>
      </c>
      <c r="T486" s="414">
        <f t="shared" si="81"/>
        <v>0</v>
      </c>
      <c r="U486" s="414"/>
      <c r="AD486" s="415"/>
    </row>
    <row r="487" spans="1:30" s="350" customFormat="1" x14ac:dyDescent="0.3">
      <c r="A487" s="406">
        <v>39</v>
      </c>
      <c r="B487" s="406">
        <v>7000020907</v>
      </c>
      <c r="C487" s="406">
        <v>4600</v>
      </c>
      <c r="D487" s="406">
        <v>90</v>
      </c>
      <c r="E487" s="406">
        <v>390</v>
      </c>
      <c r="F487" s="406" t="s">
        <v>626</v>
      </c>
      <c r="G487" s="406">
        <v>100035601</v>
      </c>
      <c r="H487" s="406">
        <v>998739</v>
      </c>
      <c r="I487" s="407"/>
      <c r="J487" s="408">
        <v>0.18</v>
      </c>
      <c r="K487" s="409"/>
      <c r="L487" s="410" t="s">
        <v>470</v>
      </c>
      <c r="M487" s="406" t="s">
        <v>34</v>
      </c>
      <c r="N487" s="406">
        <v>1</v>
      </c>
      <c r="O487" s="411"/>
      <c r="P487" s="412" t="str">
        <f t="shared" si="77"/>
        <v>Included</v>
      </c>
      <c r="Q487" s="413">
        <f t="shared" si="78"/>
        <v>0</v>
      </c>
      <c r="R487" s="350">
        <f t="shared" si="79"/>
        <v>0</v>
      </c>
      <c r="S487" s="350">
        <f t="shared" si="80"/>
        <v>0</v>
      </c>
      <c r="T487" s="414">
        <f t="shared" si="81"/>
        <v>0</v>
      </c>
      <c r="U487" s="414"/>
      <c r="AD487" s="415"/>
    </row>
    <row r="488" spans="1:30" s="350" customFormat="1" x14ac:dyDescent="0.3">
      <c r="A488" s="406">
        <v>40</v>
      </c>
      <c r="B488" s="406">
        <v>7000020907</v>
      </c>
      <c r="C488" s="406">
        <v>4600</v>
      </c>
      <c r="D488" s="406">
        <v>90</v>
      </c>
      <c r="E488" s="406">
        <v>400</v>
      </c>
      <c r="F488" s="406" t="s">
        <v>626</v>
      </c>
      <c r="G488" s="406">
        <v>170004093</v>
      </c>
      <c r="H488" s="406">
        <v>998734</v>
      </c>
      <c r="I488" s="407"/>
      <c r="J488" s="408">
        <v>0.18</v>
      </c>
      <c r="K488" s="409"/>
      <c r="L488" s="410" t="s">
        <v>471</v>
      </c>
      <c r="M488" s="406" t="s">
        <v>37</v>
      </c>
      <c r="N488" s="406">
        <v>1</v>
      </c>
      <c r="O488" s="411"/>
      <c r="P488" s="412" t="str">
        <f t="shared" si="77"/>
        <v>Included</v>
      </c>
      <c r="Q488" s="413">
        <f t="shared" si="78"/>
        <v>0</v>
      </c>
      <c r="R488" s="350">
        <f t="shared" si="79"/>
        <v>0</v>
      </c>
      <c r="S488" s="350">
        <f t="shared" si="80"/>
        <v>0</v>
      </c>
      <c r="T488" s="414">
        <f t="shared" si="81"/>
        <v>0</v>
      </c>
      <c r="U488" s="414"/>
      <c r="AD488" s="415"/>
    </row>
    <row r="489" spans="1:30" s="350" customFormat="1" x14ac:dyDescent="0.3">
      <c r="A489" s="406">
        <v>41</v>
      </c>
      <c r="B489" s="406">
        <v>7000020907</v>
      </c>
      <c r="C489" s="406">
        <v>4600</v>
      </c>
      <c r="D489" s="406">
        <v>90</v>
      </c>
      <c r="E489" s="896">
        <v>410</v>
      </c>
      <c r="F489" s="406" t="s">
        <v>626</v>
      </c>
      <c r="G489" s="406">
        <v>170004144</v>
      </c>
      <c r="H489" s="406">
        <v>998734</v>
      </c>
      <c r="I489" s="407"/>
      <c r="J489" s="408">
        <v>0.18</v>
      </c>
      <c r="K489" s="409"/>
      <c r="L489" s="410" t="s">
        <v>454</v>
      </c>
      <c r="M489" s="406" t="s">
        <v>37</v>
      </c>
      <c r="N489" s="406">
        <v>92</v>
      </c>
      <c r="O489" s="411"/>
      <c r="P489" s="412" t="str">
        <f t="shared" si="77"/>
        <v>Included</v>
      </c>
      <c r="Q489" s="413">
        <f t="shared" si="78"/>
        <v>0</v>
      </c>
      <c r="R489" s="350">
        <f t="shared" si="79"/>
        <v>0</v>
      </c>
      <c r="S489" s="350">
        <f t="shared" si="80"/>
        <v>0</v>
      </c>
      <c r="T489" s="414">
        <f t="shared" si="81"/>
        <v>0</v>
      </c>
      <c r="U489" s="414"/>
      <c r="AD489" s="415"/>
    </row>
    <row r="490" spans="1:30" s="350" customFormat="1" x14ac:dyDescent="0.3">
      <c r="A490" s="406">
        <v>42</v>
      </c>
      <c r="B490" s="406">
        <v>7000020907</v>
      </c>
      <c r="C490" s="406">
        <v>4600</v>
      </c>
      <c r="D490" s="406">
        <v>90</v>
      </c>
      <c r="E490" s="406">
        <v>420</v>
      </c>
      <c r="F490" s="406" t="s">
        <v>626</v>
      </c>
      <c r="G490" s="406">
        <v>170004112</v>
      </c>
      <c r="H490" s="406">
        <v>998734</v>
      </c>
      <c r="I490" s="407"/>
      <c r="J490" s="408">
        <v>0.18</v>
      </c>
      <c r="K490" s="409"/>
      <c r="L490" s="410" t="s">
        <v>502</v>
      </c>
      <c r="M490" s="406" t="s">
        <v>37</v>
      </c>
      <c r="N490" s="406">
        <v>23</v>
      </c>
      <c r="O490" s="411"/>
      <c r="P490" s="412" t="str">
        <f t="shared" si="77"/>
        <v>Included</v>
      </c>
      <c r="Q490" s="413">
        <f t="shared" si="78"/>
        <v>0</v>
      </c>
      <c r="R490" s="350">
        <f t="shared" si="79"/>
        <v>0</v>
      </c>
      <c r="S490" s="350">
        <f t="shared" si="80"/>
        <v>0</v>
      </c>
      <c r="T490" s="414">
        <f t="shared" si="81"/>
        <v>0</v>
      </c>
      <c r="U490" s="414"/>
      <c r="AD490" s="415"/>
    </row>
    <row r="491" spans="1:30" s="350" customFormat="1" x14ac:dyDescent="0.3">
      <c r="A491" s="406">
        <v>43</v>
      </c>
      <c r="B491" s="406">
        <v>7000020907</v>
      </c>
      <c r="C491" s="406">
        <v>4600</v>
      </c>
      <c r="D491" s="406">
        <v>90</v>
      </c>
      <c r="E491" s="406">
        <v>430</v>
      </c>
      <c r="F491" s="406" t="s">
        <v>626</v>
      </c>
      <c r="G491" s="406">
        <v>170004147</v>
      </c>
      <c r="H491" s="406">
        <v>998734</v>
      </c>
      <c r="I491" s="407"/>
      <c r="J491" s="408">
        <v>0.18</v>
      </c>
      <c r="K491" s="409"/>
      <c r="L491" s="410" t="s">
        <v>457</v>
      </c>
      <c r="M491" s="406" t="s">
        <v>37</v>
      </c>
      <c r="N491" s="406">
        <v>46</v>
      </c>
      <c r="O491" s="411"/>
      <c r="P491" s="412" t="str">
        <f t="shared" si="77"/>
        <v>Included</v>
      </c>
      <c r="Q491" s="413">
        <f t="shared" si="78"/>
        <v>0</v>
      </c>
      <c r="R491" s="350">
        <f t="shared" si="79"/>
        <v>0</v>
      </c>
      <c r="S491" s="350">
        <f t="shared" si="80"/>
        <v>0</v>
      </c>
      <c r="T491" s="414">
        <f t="shared" si="81"/>
        <v>0</v>
      </c>
      <c r="U491" s="414"/>
      <c r="AD491" s="415"/>
    </row>
    <row r="492" spans="1:30" s="350" customFormat="1" x14ac:dyDescent="0.3">
      <c r="A492" s="406">
        <v>44</v>
      </c>
      <c r="B492" s="406">
        <v>7000020907</v>
      </c>
      <c r="C492" s="406">
        <v>4600</v>
      </c>
      <c r="D492" s="406">
        <v>90</v>
      </c>
      <c r="E492" s="406">
        <v>440</v>
      </c>
      <c r="F492" s="406" t="s">
        <v>626</v>
      </c>
      <c r="G492" s="406">
        <v>170004146</v>
      </c>
      <c r="H492" s="406">
        <v>998734</v>
      </c>
      <c r="I492" s="407"/>
      <c r="J492" s="408">
        <v>0.18</v>
      </c>
      <c r="K492" s="409"/>
      <c r="L492" s="410" t="s">
        <v>456</v>
      </c>
      <c r="M492" s="406" t="s">
        <v>37</v>
      </c>
      <c r="N492" s="406">
        <v>23</v>
      </c>
      <c r="O492" s="411"/>
      <c r="P492" s="412" t="str">
        <f t="shared" si="77"/>
        <v>Included</v>
      </c>
      <c r="Q492" s="413">
        <f t="shared" si="78"/>
        <v>0</v>
      </c>
      <c r="R492" s="350">
        <f t="shared" si="79"/>
        <v>0</v>
      </c>
      <c r="S492" s="350">
        <f t="shared" si="80"/>
        <v>0</v>
      </c>
      <c r="T492" s="414">
        <f t="shared" si="81"/>
        <v>0</v>
      </c>
      <c r="U492" s="414"/>
      <c r="AD492" s="415"/>
    </row>
    <row r="493" spans="1:30" s="350" customFormat="1" x14ac:dyDescent="0.3">
      <c r="A493" s="406">
        <v>45</v>
      </c>
      <c r="B493" s="406">
        <v>7000020907</v>
      </c>
      <c r="C493" s="406">
        <v>4600</v>
      </c>
      <c r="D493" s="406">
        <v>90</v>
      </c>
      <c r="E493" s="406">
        <v>450</v>
      </c>
      <c r="F493" s="406" t="s">
        <v>626</v>
      </c>
      <c r="G493" s="406">
        <v>170004110</v>
      </c>
      <c r="H493" s="406">
        <v>998734</v>
      </c>
      <c r="I493" s="407"/>
      <c r="J493" s="408">
        <v>0.18</v>
      </c>
      <c r="K493" s="409"/>
      <c r="L493" s="410" t="s">
        <v>493</v>
      </c>
      <c r="M493" s="406" t="s">
        <v>37</v>
      </c>
      <c r="N493" s="406">
        <v>23</v>
      </c>
      <c r="O493" s="411"/>
      <c r="P493" s="412" t="str">
        <f t="shared" si="77"/>
        <v>Included</v>
      </c>
      <c r="Q493" s="413">
        <f t="shared" si="78"/>
        <v>0</v>
      </c>
      <c r="R493" s="350">
        <f t="shared" si="79"/>
        <v>0</v>
      </c>
      <c r="S493" s="350">
        <f t="shared" si="80"/>
        <v>0</v>
      </c>
      <c r="T493" s="414">
        <f t="shared" si="81"/>
        <v>0</v>
      </c>
      <c r="U493" s="414"/>
      <c r="AD493" s="415"/>
    </row>
    <row r="494" spans="1:30" s="350" customFormat="1" x14ac:dyDescent="0.3">
      <c r="A494" s="406">
        <v>46</v>
      </c>
      <c r="B494" s="406">
        <v>7000020907</v>
      </c>
      <c r="C494" s="406">
        <v>4600</v>
      </c>
      <c r="D494" s="406">
        <v>90</v>
      </c>
      <c r="E494" s="406">
        <v>460</v>
      </c>
      <c r="F494" s="406" t="s">
        <v>626</v>
      </c>
      <c r="G494" s="406">
        <v>100035600</v>
      </c>
      <c r="H494" s="406">
        <v>995461</v>
      </c>
      <c r="I494" s="407"/>
      <c r="J494" s="408">
        <v>0.18</v>
      </c>
      <c r="K494" s="409"/>
      <c r="L494" s="410" t="s">
        <v>469</v>
      </c>
      <c r="M494" s="406" t="s">
        <v>34</v>
      </c>
      <c r="N494" s="406">
        <v>23</v>
      </c>
      <c r="O494" s="411"/>
      <c r="P494" s="412" t="str">
        <f t="shared" si="77"/>
        <v>Included</v>
      </c>
      <c r="Q494" s="413">
        <f t="shared" si="78"/>
        <v>0</v>
      </c>
      <c r="R494" s="350">
        <f t="shared" si="79"/>
        <v>0</v>
      </c>
      <c r="S494" s="350">
        <f t="shared" si="80"/>
        <v>0</v>
      </c>
      <c r="T494" s="414">
        <f t="shared" si="81"/>
        <v>0</v>
      </c>
      <c r="U494" s="414"/>
      <c r="AD494" s="415"/>
    </row>
    <row r="495" spans="1:30" s="350" customFormat="1" x14ac:dyDescent="0.3">
      <c r="A495" s="406">
        <v>47</v>
      </c>
      <c r="B495" s="406">
        <v>7000020907</v>
      </c>
      <c r="C495" s="406">
        <v>4600</v>
      </c>
      <c r="D495" s="406">
        <v>90</v>
      </c>
      <c r="E495" s="406">
        <v>470</v>
      </c>
      <c r="F495" s="406" t="s">
        <v>626</v>
      </c>
      <c r="G495" s="406">
        <v>100035601</v>
      </c>
      <c r="H495" s="406">
        <v>998739</v>
      </c>
      <c r="I495" s="407"/>
      <c r="J495" s="408">
        <v>0.18</v>
      </c>
      <c r="K495" s="409"/>
      <c r="L495" s="410" t="s">
        <v>470</v>
      </c>
      <c r="M495" s="406" t="s">
        <v>34</v>
      </c>
      <c r="N495" s="406">
        <v>23</v>
      </c>
      <c r="O495" s="411"/>
      <c r="P495" s="412" t="str">
        <f t="shared" si="77"/>
        <v>Included</v>
      </c>
      <c r="Q495" s="413">
        <f t="shared" si="78"/>
        <v>0</v>
      </c>
      <c r="R495" s="350">
        <f t="shared" si="79"/>
        <v>0</v>
      </c>
      <c r="S495" s="350">
        <f t="shared" si="80"/>
        <v>0</v>
      </c>
      <c r="T495" s="414">
        <f t="shared" si="81"/>
        <v>0</v>
      </c>
      <c r="U495" s="414"/>
      <c r="AD495" s="415"/>
    </row>
    <row r="496" spans="1:30" s="350" customFormat="1" x14ac:dyDescent="0.3">
      <c r="A496" s="406">
        <v>48</v>
      </c>
      <c r="B496" s="406">
        <v>7000020907</v>
      </c>
      <c r="C496" s="406">
        <v>4600</v>
      </c>
      <c r="D496" s="406">
        <v>90</v>
      </c>
      <c r="E496" s="406">
        <v>480</v>
      </c>
      <c r="F496" s="406" t="s">
        <v>626</v>
      </c>
      <c r="G496" s="406">
        <v>170004094</v>
      </c>
      <c r="H496" s="406">
        <v>998734</v>
      </c>
      <c r="I496" s="407"/>
      <c r="J496" s="408">
        <v>0.18</v>
      </c>
      <c r="K496" s="409"/>
      <c r="L496" s="410" t="s">
        <v>472</v>
      </c>
      <c r="M496" s="406" t="s">
        <v>34</v>
      </c>
      <c r="N496" s="406">
        <v>1</v>
      </c>
      <c r="O496" s="411"/>
      <c r="P496" s="412" t="str">
        <f t="shared" si="77"/>
        <v>Included</v>
      </c>
      <c r="Q496" s="413">
        <f t="shared" si="78"/>
        <v>0</v>
      </c>
      <c r="R496" s="350">
        <f t="shared" si="79"/>
        <v>0</v>
      </c>
      <c r="S496" s="350">
        <f t="shared" si="80"/>
        <v>0</v>
      </c>
      <c r="T496" s="414">
        <f t="shared" si="81"/>
        <v>0</v>
      </c>
      <c r="U496" s="414"/>
      <c r="AD496" s="415"/>
    </row>
    <row r="497" spans="1:42" s="350" customFormat="1" x14ac:dyDescent="0.3">
      <c r="A497" s="406">
        <v>49</v>
      </c>
      <c r="B497" s="406">
        <v>7000020907</v>
      </c>
      <c r="C497" s="406">
        <v>4600</v>
      </c>
      <c r="D497" s="406">
        <v>90</v>
      </c>
      <c r="E497" s="406">
        <v>490</v>
      </c>
      <c r="F497" s="406" t="s">
        <v>626</v>
      </c>
      <c r="G497" s="406">
        <v>170004095</v>
      </c>
      <c r="H497" s="406">
        <v>998734</v>
      </c>
      <c r="I497" s="407"/>
      <c r="J497" s="408">
        <v>0.18</v>
      </c>
      <c r="K497" s="409"/>
      <c r="L497" s="410" t="s">
        <v>473</v>
      </c>
      <c r="M497" s="406" t="s">
        <v>34</v>
      </c>
      <c r="N497" s="406">
        <v>1</v>
      </c>
      <c r="O497" s="411"/>
      <c r="P497" s="412" t="str">
        <f t="shared" si="77"/>
        <v>Included</v>
      </c>
      <c r="Q497" s="413">
        <f t="shared" si="78"/>
        <v>0</v>
      </c>
      <c r="R497" s="350">
        <f t="shared" si="79"/>
        <v>0</v>
      </c>
      <c r="S497" s="350">
        <f t="shared" si="80"/>
        <v>0</v>
      </c>
      <c r="T497" s="414">
        <f t="shared" si="81"/>
        <v>0</v>
      </c>
      <c r="U497" s="414"/>
      <c r="AD497" s="415"/>
    </row>
    <row r="498" spans="1:42" s="350" customFormat="1" x14ac:dyDescent="0.3">
      <c r="A498" s="406">
        <v>50</v>
      </c>
      <c r="B498" s="406">
        <v>7000020907</v>
      </c>
      <c r="C498" s="406">
        <v>4600</v>
      </c>
      <c r="D498" s="406">
        <v>90</v>
      </c>
      <c r="E498" s="406">
        <v>500</v>
      </c>
      <c r="F498" s="406" t="s">
        <v>626</v>
      </c>
      <c r="G498" s="406">
        <v>170003216</v>
      </c>
      <c r="H498" s="406">
        <v>998734</v>
      </c>
      <c r="I498" s="407"/>
      <c r="J498" s="408">
        <v>0.18</v>
      </c>
      <c r="K498" s="409"/>
      <c r="L498" s="410" t="s">
        <v>474</v>
      </c>
      <c r="M498" s="406" t="s">
        <v>34</v>
      </c>
      <c r="N498" s="406">
        <v>1</v>
      </c>
      <c r="O498" s="411"/>
      <c r="P498" s="412" t="str">
        <f t="shared" si="77"/>
        <v>Included</v>
      </c>
      <c r="Q498" s="413">
        <f t="shared" si="78"/>
        <v>0</v>
      </c>
      <c r="R498" s="350">
        <f t="shared" si="79"/>
        <v>0</v>
      </c>
      <c r="S498" s="350">
        <f t="shared" si="80"/>
        <v>0</v>
      </c>
      <c r="T498" s="414">
        <f t="shared" si="81"/>
        <v>0</v>
      </c>
      <c r="U498" s="414"/>
      <c r="AD498" s="415"/>
    </row>
    <row r="499" spans="1:42" s="350" customFormat="1" x14ac:dyDescent="0.3">
      <c r="A499" s="406">
        <v>51</v>
      </c>
      <c r="B499" s="406">
        <v>7000020907</v>
      </c>
      <c r="C499" s="406">
        <v>4600</v>
      </c>
      <c r="D499" s="406">
        <v>90</v>
      </c>
      <c r="E499" s="406">
        <v>510</v>
      </c>
      <c r="F499" s="406" t="s">
        <v>626</v>
      </c>
      <c r="G499" s="406">
        <v>170004101</v>
      </c>
      <c r="H499" s="406">
        <v>998734</v>
      </c>
      <c r="I499" s="407"/>
      <c r="J499" s="408">
        <v>0.18</v>
      </c>
      <c r="K499" s="409"/>
      <c r="L499" s="410" t="s">
        <v>480</v>
      </c>
      <c r="M499" s="406" t="s">
        <v>34</v>
      </c>
      <c r="N499" s="406">
        <v>1</v>
      </c>
      <c r="O499" s="411"/>
      <c r="P499" s="412" t="str">
        <f t="shared" si="77"/>
        <v>Included</v>
      </c>
      <c r="Q499" s="413">
        <f t="shared" si="78"/>
        <v>0</v>
      </c>
      <c r="R499" s="350">
        <f t="shared" si="79"/>
        <v>0</v>
      </c>
      <c r="S499" s="350">
        <f t="shared" si="80"/>
        <v>0</v>
      </c>
      <c r="T499" s="414">
        <f t="shared" si="81"/>
        <v>0</v>
      </c>
      <c r="U499" s="414"/>
      <c r="AD499" s="415"/>
    </row>
    <row r="500" spans="1:42" s="350" customFormat="1" x14ac:dyDescent="0.3">
      <c r="A500" s="406">
        <v>52</v>
      </c>
      <c r="B500" s="406">
        <v>7000020907</v>
      </c>
      <c r="C500" s="406">
        <v>4600</v>
      </c>
      <c r="D500" s="406">
        <v>90</v>
      </c>
      <c r="E500" s="406">
        <v>520</v>
      </c>
      <c r="F500" s="406" t="s">
        <v>626</v>
      </c>
      <c r="G500" s="406">
        <v>170002973</v>
      </c>
      <c r="H500" s="406">
        <v>998734</v>
      </c>
      <c r="I500" s="407"/>
      <c r="J500" s="408">
        <v>0.18</v>
      </c>
      <c r="K500" s="409"/>
      <c r="L500" s="410" t="s">
        <v>481</v>
      </c>
      <c r="M500" s="406" t="s">
        <v>34</v>
      </c>
      <c r="N500" s="406">
        <v>1</v>
      </c>
      <c r="O500" s="411"/>
      <c r="P500" s="412" t="str">
        <f t="shared" si="77"/>
        <v>Included</v>
      </c>
      <c r="Q500" s="413">
        <f t="shared" si="78"/>
        <v>0</v>
      </c>
      <c r="R500" s="350">
        <f t="shared" si="79"/>
        <v>0</v>
      </c>
      <c r="S500" s="350">
        <f t="shared" si="80"/>
        <v>0</v>
      </c>
      <c r="T500" s="414">
        <f t="shared" si="81"/>
        <v>0</v>
      </c>
      <c r="U500" s="414"/>
      <c r="AD500" s="415"/>
    </row>
    <row r="501" spans="1:42" s="350" customFormat="1" x14ac:dyDescent="0.3">
      <c r="A501" s="406">
        <v>53</v>
      </c>
      <c r="B501" s="406">
        <v>7000020907</v>
      </c>
      <c r="C501" s="406">
        <v>4600</v>
      </c>
      <c r="D501" s="406">
        <v>90</v>
      </c>
      <c r="E501" s="406">
        <v>530</v>
      </c>
      <c r="F501" s="406" t="s">
        <v>626</v>
      </c>
      <c r="G501" s="406">
        <v>170004108</v>
      </c>
      <c r="H501" s="406">
        <v>998734</v>
      </c>
      <c r="I501" s="407"/>
      <c r="J501" s="408">
        <v>0.18</v>
      </c>
      <c r="K501" s="409"/>
      <c r="L501" s="410" t="s">
        <v>490</v>
      </c>
      <c r="M501" s="406" t="s">
        <v>34</v>
      </c>
      <c r="N501" s="406">
        <v>1</v>
      </c>
      <c r="O501" s="411"/>
      <c r="P501" s="412" t="str">
        <f t="shared" si="77"/>
        <v>Included</v>
      </c>
      <c r="Q501" s="413">
        <f t="shared" si="78"/>
        <v>0</v>
      </c>
      <c r="R501" s="350">
        <f t="shared" si="79"/>
        <v>0</v>
      </c>
      <c r="S501" s="350">
        <f t="shared" si="80"/>
        <v>0</v>
      </c>
      <c r="T501" s="414">
        <f t="shared" si="81"/>
        <v>0</v>
      </c>
      <c r="U501" s="414"/>
      <c r="AD501" s="415"/>
    </row>
    <row r="502" spans="1:42" s="350" customFormat="1" x14ac:dyDescent="0.3">
      <c r="A502" s="406">
        <v>54</v>
      </c>
      <c r="B502" s="406">
        <v>7000020907</v>
      </c>
      <c r="C502" s="406">
        <v>4600</v>
      </c>
      <c r="D502" s="406">
        <v>90</v>
      </c>
      <c r="E502" s="406">
        <v>540</v>
      </c>
      <c r="F502" s="406" t="s">
        <v>626</v>
      </c>
      <c r="G502" s="406">
        <v>170004109</v>
      </c>
      <c r="H502" s="406">
        <v>998734</v>
      </c>
      <c r="I502" s="407"/>
      <c r="J502" s="408">
        <v>0.18</v>
      </c>
      <c r="K502" s="409"/>
      <c r="L502" s="410" t="s">
        <v>491</v>
      </c>
      <c r="M502" s="406" t="s">
        <v>34</v>
      </c>
      <c r="N502" s="406">
        <v>1</v>
      </c>
      <c r="O502" s="411"/>
      <c r="P502" s="412" t="str">
        <f t="shared" si="77"/>
        <v>Included</v>
      </c>
      <c r="Q502" s="413">
        <f t="shared" si="78"/>
        <v>0</v>
      </c>
      <c r="R502" s="350">
        <f t="shared" si="79"/>
        <v>0</v>
      </c>
      <c r="S502" s="350">
        <f t="shared" si="80"/>
        <v>0</v>
      </c>
      <c r="T502" s="414">
        <f t="shared" si="81"/>
        <v>0</v>
      </c>
      <c r="U502" s="414"/>
      <c r="AD502" s="415"/>
    </row>
    <row r="503" spans="1:42" s="350" customFormat="1" x14ac:dyDescent="0.3">
      <c r="A503" s="406">
        <v>55</v>
      </c>
      <c r="B503" s="406">
        <v>7000020907</v>
      </c>
      <c r="C503" s="406">
        <v>4600</v>
      </c>
      <c r="D503" s="406">
        <v>90</v>
      </c>
      <c r="E503" s="406">
        <v>550</v>
      </c>
      <c r="F503" s="406" t="s">
        <v>626</v>
      </c>
      <c r="G503" s="406">
        <v>170003736</v>
      </c>
      <c r="H503" s="406">
        <v>998736</v>
      </c>
      <c r="I503" s="407"/>
      <c r="J503" s="408">
        <v>0.18</v>
      </c>
      <c r="K503" s="409"/>
      <c r="L503" s="410" t="s">
        <v>492</v>
      </c>
      <c r="M503" s="406" t="s">
        <v>34</v>
      </c>
      <c r="N503" s="406">
        <v>1</v>
      </c>
      <c r="O503" s="411"/>
      <c r="P503" s="412" t="str">
        <f t="shared" si="77"/>
        <v>Included</v>
      </c>
      <c r="Q503" s="413">
        <f t="shared" si="78"/>
        <v>0</v>
      </c>
      <c r="R503" s="350">
        <f t="shared" si="79"/>
        <v>0</v>
      </c>
      <c r="S503" s="350">
        <f t="shared" si="80"/>
        <v>0</v>
      </c>
      <c r="T503" s="414">
        <f t="shared" si="81"/>
        <v>0</v>
      </c>
      <c r="U503" s="414"/>
      <c r="AD503" s="415"/>
    </row>
    <row r="504" spans="1:42" s="350" customFormat="1" x14ac:dyDescent="0.3">
      <c r="A504" s="406">
        <v>56</v>
      </c>
      <c r="B504" s="406">
        <v>7000020907</v>
      </c>
      <c r="C504" s="406">
        <v>4600</v>
      </c>
      <c r="D504" s="406">
        <v>90</v>
      </c>
      <c r="E504" s="406">
        <v>560</v>
      </c>
      <c r="F504" s="406" t="s">
        <v>626</v>
      </c>
      <c r="G504" s="406">
        <v>170004110</v>
      </c>
      <c r="H504" s="406">
        <v>998734</v>
      </c>
      <c r="I504" s="407"/>
      <c r="J504" s="408">
        <v>0.18</v>
      </c>
      <c r="K504" s="409"/>
      <c r="L504" s="410" t="s">
        <v>493</v>
      </c>
      <c r="M504" s="406" t="s">
        <v>37</v>
      </c>
      <c r="N504" s="406">
        <v>20</v>
      </c>
      <c r="O504" s="411"/>
      <c r="P504" s="412" t="str">
        <f t="shared" ref="P504:P505" si="82">IF(O504=0, "Included", IF(ISERROR(N504*O504), O504, N504*O504))</f>
        <v>Included</v>
      </c>
      <c r="Q504" s="413">
        <f t="shared" ref="Q504:Q505" si="83">S504</f>
        <v>0</v>
      </c>
      <c r="R504" s="350">
        <f t="shared" ref="R504:R505" si="84">IF(P504="Included",0,P504)</f>
        <v>0</v>
      </c>
      <c r="S504" s="350">
        <f t="shared" ref="S504:S505" si="85">IF(K504="",(R504*J504),(R504*K504))</f>
        <v>0</v>
      </c>
      <c r="T504" s="414">
        <f t="shared" ref="T504:T505" si="86">+N504*O504</f>
        <v>0</v>
      </c>
      <c r="U504" s="414"/>
      <c r="AD504" s="415"/>
    </row>
    <row r="505" spans="1:42" s="350" customFormat="1" x14ac:dyDescent="0.3">
      <c r="A505" s="406">
        <v>57</v>
      </c>
      <c r="B505" s="406">
        <v>7000020907</v>
      </c>
      <c r="C505" s="406">
        <v>4600</v>
      </c>
      <c r="D505" s="406">
        <v>90</v>
      </c>
      <c r="E505" s="406">
        <v>570</v>
      </c>
      <c r="F505" s="406" t="s">
        <v>626</v>
      </c>
      <c r="G505" s="406">
        <v>170003715</v>
      </c>
      <c r="H505" s="406">
        <v>998736</v>
      </c>
      <c r="I505" s="407"/>
      <c r="J505" s="408">
        <v>0.18</v>
      </c>
      <c r="K505" s="409"/>
      <c r="L505" s="410" t="s">
        <v>494</v>
      </c>
      <c r="M505" s="406" t="s">
        <v>34</v>
      </c>
      <c r="N505" s="406">
        <v>1</v>
      </c>
      <c r="O505" s="411"/>
      <c r="P505" s="412" t="str">
        <f t="shared" si="82"/>
        <v>Included</v>
      </c>
      <c r="Q505" s="413">
        <f t="shared" si="83"/>
        <v>0</v>
      </c>
      <c r="R505" s="350">
        <f t="shared" si="84"/>
        <v>0</v>
      </c>
      <c r="S505" s="350">
        <f t="shared" si="85"/>
        <v>0</v>
      </c>
      <c r="T505" s="414">
        <f t="shared" si="86"/>
        <v>0</v>
      </c>
      <c r="U505" s="414"/>
      <c r="AD505" s="415"/>
    </row>
    <row r="506" spans="1:42" s="350" customFormat="1" x14ac:dyDescent="0.3">
      <c r="A506" s="406">
        <v>58</v>
      </c>
      <c r="B506" s="406">
        <v>7000020907</v>
      </c>
      <c r="C506" s="406">
        <v>4600</v>
      </c>
      <c r="D506" s="406">
        <v>90</v>
      </c>
      <c r="E506" s="406">
        <v>580</v>
      </c>
      <c r="F506" s="406" t="s">
        <v>626</v>
      </c>
      <c r="G506" s="406">
        <v>170001305</v>
      </c>
      <c r="H506" s="406">
        <v>998734</v>
      </c>
      <c r="I506" s="407"/>
      <c r="J506" s="408">
        <v>0.18</v>
      </c>
      <c r="K506" s="409"/>
      <c r="L506" s="410" t="s">
        <v>353</v>
      </c>
      <c r="M506" s="406" t="s">
        <v>37</v>
      </c>
      <c r="N506" s="406">
        <v>1</v>
      </c>
      <c r="O506" s="411"/>
      <c r="P506" s="412" t="str">
        <f t="shared" si="77"/>
        <v>Included</v>
      </c>
      <c r="Q506" s="413">
        <f t="shared" si="78"/>
        <v>0</v>
      </c>
      <c r="R506" s="350">
        <f t="shared" si="79"/>
        <v>0</v>
      </c>
      <c r="S506" s="350">
        <f t="shared" si="80"/>
        <v>0</v>
      </c>
      <c r="T506" s="414">
        <f t="shared" si="81"/>
        <v>0</v>
      </c>
      <c r="U506" s="414"/>
      <c r="AD506" s="415"/>
    </row>
    <row r="507" spans="1:42" s="350" customFormat="1" x14ac:dyDescent="0.3">
      <c r="A507" s="406">
        <v>59</v>
      </c>
      <c r="B507" s="406">
        <v>7000020907</v>
      </c>
      <c r="C507" s="406">
        <v>4600</v>
      </c>
      <c r="D507" s="406">
        <v>90</v>
      </c>
      <c r="E507" s="406">
        <v>590</v>
      </c>
      <c r="F507" s="406" t="s">
        <v>626</v>
      </c>
      <c r="G507" s="406">
        <v>170001291</v>
      </c>
      <c r="H507" s="406">
        <v>998734</v>
      </c>
      <c r="I507" s="407"/>
      <c r="J507" s="408">
        <v>0.18</v>
      </c>
      <c r="K507" s="409"/>
      <c r="L507" s="410" t="s">
        <v>478</v>
      </c>
      <c r="M507" s="406" t="s">
        <v>34</v>
      </c>
      <c r="N507" s="406">
        <v>1</v>
      </c>
      <c r="O507" s="411"/>
      <c r="P507" s="412" t="str">
        <f t="shared" si="77"/>
        <v>Included</v>
      </c>
      <c r="Q507" s="413">
        <f t="shared" si="78"/>
        <v>0</v>
      </c>
      <c r="R507" s="350">
        <f t="shared" si="79"/>
        <v>0</v>
      </c>
      <c r="S507" s="350">
        <f t="shared" si="80"/>
        <v>0</v>
      </c>
      <c r="T507" s="414">
        <f t="shared" si="81"/>
        <v>0</v>
      </c>
      <c r="U507" s="414"/>
      <c r="AD507" s="415"/>
    </row>
    <row r="508" spans="1:42" ht="20.25" customHeight="1" x14ac:dyDescent="0.3">
      <c r="A508" s="402"/>
      <c r="B508" s="403" t="s">
        <v>555</v>
      </c>
      <c r="C508" s="404" t="s">
        <v>571</v>
      </c>
      <c r="D508" s="404"/>
      <c r="E508" s="404"/>
      <c r="F508" s="404"/>
      <c r="G508" s="404"/>
      <c r="H508" s="404"/>
      <c r="I508" s="404"/>
      <c r="J508" s="404"/>
      <c r="K508" s="404"/>
      <c r="L508" s="404"/>
      <c r="M508" s="404"/>
      <c r="N508" s="404"/>
      <c r="O508" s="404"/>
      <c r="P508" s="404"/>
      <c r="Q508" s="405"/>
      <c r="R508" s="377"/>
      <c r="S508" s="377"/>
      <c r="T508" s="377"/>
      <c r="U508" s="377"/>
      <c r="AL508" s="994" t="s">
        <v>143</v>
      </c>
      <c r="AM508" s="994"/>
      <c r="AN508" s="379" t="s">
        <v>144</v>
      </c>
      <c r="AO508" s="994" t="s">
        <v>145</v>
      </c>
      <c r="AP508" s="994"/>
    </row>
    <row r="509" spans="1:42" s="350" customFormat="1" x14ac:dyDescent="0.3">
      <c r="A509" s="406">
        <v>1</v>
      </c>
      <c r="B509" s="406">
        <v>7000020907</v>
      </c>
      <c r="C509" s="406">
        <v>4870</v>
      </c>
      <c r="D509" s="406">
        <v>90</v>
      </c>
      <c r="E509" s="406">
        <v>10</v>
      </c>
      <c r="F509" s="406" t="s">
        <v>626</v>
      </c>
      <c r="G509" s="406">
        <v>170004392</v>
      </c>
      <c r="H509" s="406">
        <v>998734</v>
      </c>
      <c r="I509" s="407"/>
      <c r="J509" s="408">
        <v>0.18</v>
      </c>
      <c r="K509" s="409"/>
      <c r="L509" s="410" t="s">
        <v>423</v>
      </c>
      <c r="M509" s="406" t="s">
        <v>37</v>
      </c>
      <c r="N509" s="406">
        <v>2</v>
      </c>
      <c r="O509" s="411"/>
      <c r="P509" s="412" t="str">
        <f t="shared" si="77"/>
        <v>Included</v>
      </c>
      <c r="Q509" s="413">
        <f t="shared" si="78"/>
        <v>0</v>
      </c>
      <c r="R509" s="350">
        <f t="shared" si="79"/>
        <v>0</v>
      </c>
      <c r="S509" s="350">
        <f t="shared" si="80"/>
        <v>0</v>
      </c>
      <c r="T509" s="414">
        <f t="shared" si="81"/>
        <v>0</v>
      </c>
      <c r="U509" s="414"/>
      <c r="AD509" s="415"/>
    </row>
    <row r="510" spans="1:42" s="350" customFormat="1" x14ac:dyDescent="0.3">
      <c r="A510" s="406">
        <v>2</v>
      </c>
      <c r="B510" s="406">
        <v>7000020907</v>
      </c>
      <c r="C510" s="406">
        <v>4870</v>
      </c>
      <c r="D510" s="406">
        <v>90</v>
      </c>
      <c r="E510" s="406">
        <v>20</v>
      </c>
      <c r="F510" s="406" t="s">
        <v>626</v>
      </c>
      <c r="G510" s="406">
        <v>170004049</v>
      </c>
      <c r="H510" s="406">
        <v>998734</v>
      </c>
      <c r="I510" s="407"/>
      <c r="J510" s="408">
        <v>0.18</v>
      </c>
      <c r="K510" s="409"/>
      <c r="L510" s="410" t="s">
        <v>425</v>
      </c>
      <c r="M510" s="406" t="s">
        <v>37</v>
      </c>
      <c r="N510" s="406">
        <v>8</v>
      </c>
      <c r="O510" s="411"/>
      <c r="P510" s="412" t="str">
        <f t="shared" si="77"/>
        <v>Included</v>
      </c>
      <c r="Q510" s="413">
        <f t="shared" si="78"/>
        <v>0</v>
      </c>
      <c r="R510" s="350">
        <f t="shared" si="79"/>
        <v>0</v>
      </c>
      <c r="S510" s="350">
        <f t="shared" si="80"/>
        <v>0</v>
      </c>
      <c r="T510" s="414">
        <f t="shared" si="81"/>
        <v>0</v>
      </c>
      <c r="U510" s="414"/>
      <c r="AD510" s="415"/>
    </row>
    <row r="511" spans="1:42" s="350" customFormat="1" x14ac:dyDescent="0.3">
      <c r="A511" s="406">
        <v>3</v>
      </c>
      <c r="B511" s="406">
        <v>7000020907</v>
      </c>
      <c r="C511" s="406">
        <v>4870</v>
      </c>
      <c r="D511" s="406">
        <v>90</v>
      </c>
      <c r="E511" s="406">
        <v>30</v>
      </c>
      <c r="F511" s="406" t="s">
        <v>626</v>
      </c>
      <c r="G511" s="406">
        <v>170004050</v>
      </c>
      <c r="H511" s="406">
        <v>998734</v>
      </c>
      <c r="I511" s="407"/>
      <c r="J511" s="408">
        <v>0.18</v>
      </c>
      <c r="K511" s="409"/>
      <c r="L511" s="410" t="s">
        <v>426</v>
      </c>
      <c r="M511" s="406" t="s">
        <v>37</v>
      </c>
      <c r="N511" s="406">
        <v>4</v>
      </c>
      <c r="O511" s="411"/>
      <c r="P511" s="412" t="str">
        <f t="shared" si="77"/>
        <v>Included</v>
      </c>
      <c r="Q511" s="413">
        <f t="shared" si="78"/>
        <v>0</v>
      </c>
      <c r="R511" s="350">
        <f t="shared" si="79"/>
        <v>0</v>
      </c>
      <c r="S511" s="350">
        <f t="shared" si="80"/>
        <v>0</v>
      </c>
      <c r="T511" s="414">
        <f t="shared" si="81"/>
        <v>0</v>
      </c>
      <c r="U511" s="414"/>
      <c r="AD511" s="415"/>
    </row>
    <row r="512" spans="1:42" s="350" customFormat="1" x14ac:dyDescent="0.3">
      <c r="A512" s="406">
        <v>4</v>
      </c>
      <c r="B512" s="406">
        <v>7000020907</v>
      </c>
      <c r="C512" s="406">
        <v>4870</v>
      </c>
      <c r="D512" s="406">
        <v>90</v>
      </c>
      <c r="E512" s="406">
        <v>40</v>
      </c>
      <c r="F512" s="406" t="s">
        <v>626</v>
      </c>
      <c r="G512" s="406">
        <v>170004051</v>
      </c>
      <c r="H512" s="406">
        <v>998734</v>
      </c>
      <c r="I512" s="407"/>
      <c r="J512" s="408">
        <v>0.18</v>
      </c>
      <c r="K512" s="409"/>
      <c r="L512" s="410" t="s">
        <v>427</v>
      </c>
      <c r="M512" s="406" t="s">
        <v>37</v>
      </c>
      <c r="N512" s="406">
        <v>76</v>
      </c>
      <c r="O512" s="411"/>
      <c r="P512" s="412" t="str">
        <f t="shared" si="77"/>
        <v>Included</v>
      </c>
      <c r="Q512" s="413">
        <f t="shared" si="78"/>
        <v>0</v>
      </c>
      <c r="R512" s="350">
        <f t="shared" si="79"/>
        <v>0</v>
      </c>
      <c r="S512" s="350">
        <f t="shared" si="80"/>
        <v>0</v>
      </c>
      <c r="T512" s="414">
        <f t="shared" si="81"/>
        <v>0</v>
      </c>
      <c r="U512" s="414"/>
      <c r="AD512" s="415"/>
    </row>
    <row r="513" spans="1:30" s="350" customFormat="1" x14ac:dyDescent="0.3">
      <c r="A513" s="406">
        <v>5</v>
      </c>
      <c r="B513" s="406">
        <v>7000020907</v>
      </c>
      <c r="C513" s="406">
        <v>4870</v>
      </c>
      <c r="D513" s="406">
        <v>90</v>
      </c>
      <c r="E513" s="406">
        <v>50</v>
      </c>
      <c r="F513" s="406" t="s">
        <v>626</v>
      </c>
      <c r="G513" s="406">
        <v>170004052</v>
      </c>
      <c r="H513" s="406">
        <v>998734</v>
      </c>
      <c r="I513" s="407"/>
      <c r="J513" s="408">
        <v>0.18</v>
      </c>
      <c r="K513" s="409"/>
      <c r="L513" s="410" t="s">
        <v>428</v>
      </c>
      <c r="M513" s="406" t="s">
        <v>37</v>
      </c>
      <c r="N513" s="406">
        <v>308</v>
      </c>
      <c r="O513" s="411"/>
      <c r="P513" s="412" t="str">
        <f t="shared" si="77"/>
        <v>Included</v>
      </c>
      <c r="Q513" s="413">
        <f t="shared" si="78"/>
        <v>0</v>
      </c>
      <c r="R513" s="350">
        <f t="shared" si="79"/>
        <v>0</v>
      </c>
      <c r="S513" s="350">
        <f t="shared" si="80"/>
        <v>0</v>
      </c>
      <c r="T513" s="414">
        <f t="shared" si="81"/>
        <v>0</v>
      </c>
      <c r="U513" s="414"/>
      <c r="AD513" s="415"/>
    </row>
    <row r="514" spans="1:30" s="350" customFormat="1" x14ac:dyDescent="0.3">
      <c r="A514" s="406">
        <v>6</v>
      </c>
      <c r="B514" s="406">
        <v>7000020907</v>
      </c>
      <c r="C514" s="406">
        <v>4870</v>
      </c>
      <c r="D514" s="406">
        <v>90</v>
      </c>
      <c r="E514" s="406">
        <v>60</v>
      </c>
      <c r="F514" s="406" t="s">
        <v>626</v>
      </c>
      <c r="G514" s="406">
        <v>170004053</v>
      </c>
      <c r="H514" s="406">
        <v>998734</v>
      </c>
      <c r="I514" s="407"/>
      <c r="J514" s="408">
        <v>0.18</v>
      </c>
      <c r="K514" s="409"/>
      <c r="L514" s="410" t="s">
        <v>429</v>
      </c>
      <c r="M514" s="406" t="s">
        <v>34</v>
      </c>
      <c r="N514" s="406">
        <v>2</v>
      </c>
      <c r="O514" s="411"/>
      <c r="P514" s="412" t="str">
        <f t="shared" si="77"/>
        <v>Included</v>
      </c>
      <c r="Q514" s="413">
        <f t="shared" si="78"/>
        <v>0</v>
      </c>
      <c r="R514" s="350">
        <f t="shared" si="79"/>
        <v>0</v>
      </c>
      <c r="S514" s="350">
        <f t="shared" si="80"/>
        <v>0</v>
      </c>
      <c r="T514" s="414">
        <f t="shared" si="81"/>
        <v>0</v>
      </c>
      <c r="U514" s="414"/>
      <c r="AD514" s="415"/>
    </row>
    <row r="515" spans="1:30" s="350" customFormat="1" x14ac:dyDescent="0.3">
      <c r="A515" s="406">
        <v>7</v>
      </c>
      <c r="B515" s="406">
        <v>7000020907</v>
      </c>
      <c r="C515" s="406">
        <v>4870</v>
      </c>
      <c r="D515" s="406">
        <v>90</v>
      </c>
      <c r="E515" s="406">
        <v>70</v>
      </c>
      <c r="F515" s="406" t="s">
        <v>626</v>
      </c>
      <c r="G515" s="406">
        <v>170004054</v>
      </c>
      <c r="H515" s="406">
        <v>998734</v>
      </c>
      <c r="I515" s="407"/>
      <c r="J515" s="408">
        <v>0.18</v>
      </c>
      <c r="K515" s="409"/>
      <c r="L515" s="410" t="s">
        <v>430</v>
      </c>
      <c r="M515" s="406" t="s">
        <v>37</v>
      </c>
      <c r="N515" s="406">
        <v>2</v>
      </c>
      <c r="O515" s="411"/>
      <c r="P515" s="412" t="str">
        <f t="shared" si="77"/>
        <v>Included</v>
      </c>
      <c r="Q515" s="413">
        <f t="shared" si="78"/>
        <v>0</v>
      </c>
      <c r="R515" s="350">
        <f t="shared" si="79"/>
        <v>0</v>
      </c>
      <c r="S515" s="350">
        <f t="shared" si="80"/>
        <v>0</v>
      </c>
      <c r="T515" s="414">
        <f t="shared" si="81"/>
        <v>0</v>
      </c>
      <c r="U515" s="414"/>
      <c r="AD515" s="415"/>
    </row>
    <row r="516" spans="1:30" s="350" customFormat="1" x14ac:dyDescent="0.3">
      <c r="A516" s="406">
        <v>8</v>
      </c>
      <c r="B516" s="406">
        <v>7000020907</v>
      </c>
      <c r="C516" s="406">
        <v>4870</v>
      </c>
      <c r="D516" s="406">
        <v>90</v>
      </c>
      <c r="E516" s="406">
        <v>80</v>
      </c>
      <c r="F516" s="406" t="s">
        <v>626</v>
      </c>
      <c r="G516" s="406">
        <v>170004055</v>
      </c>
      <c r="H516" s="406">
        <v>998734</v>
      </c>
      <c r="I516" s="407"/>
      <c r="J516" s="408">
        <v>0.18</v>
      </c>
      <c r="K516" s="409"/>
      <c r="L516" s="410" t="s">
        <v>431</v>
      </c>
      <c r="M516" s="406" t="s">
        <v>37</v>
      </c>
      <c r="N516" s="406">
        <v>2</v>
      </c>
      <c r="O516" s="411"/>
      <c r="P516" s="412" t="str">
        <f t="shared" si="77"/>
        <v>Included</v>
      </c>
      <c r="Q516" s="413">
        <f t="shared" si="78"/>
        <v>0</v>
      </c>
      <c r="R516" s="350">
        <f t="shared" si="79"/>
        <v>0</v>
      </c>
      <c r="S516" s="350">
        <f t="shared" si="80"/>
        <v>0</v>
      </c>
      <c r="T516" s="414">
        <f t="shared" si="81"/>
        <v>0</v>
      </c>
      <c r="U516" s="414"/>
      <c r="AD516" s="415"/>
    </row>
    <row r="517" spans="1:30" s="350" customFormat="1" x14ac:dyDescent="0.3">
      <c r="A517" s="406">
        <v>9</v>
      </c>
      <c r="B517" s="406">
        <v>7000020907</v>
      </c>
      <c r="C517" s="406">
        <v>4870</v>
      </c>
      <c r="D517" s="406">
        <v>90</v>
      </c>
      <c r="E517" s="406">
        <v>90</v>
      </c>
      <c r="F517" s="406" t="s">
        <v>626</v>
      </c>
      <c r="G517" s="406">
        <v>170004140</v>
      </c>
      <c r="H517" s="406">
        <v>998734</v>
      </c>
      <c r="I517" s="407"/>
      <c r="J517" s="408">
        <v>0.18</v>
      </c>
      <c r="K517" s="409"/>
      <c r="L517" s="410" t="s">
        <v>434</v>
      </c>
      <c r="M517" s="406" t="s">
        <v>37</v>
      </c>
      <c r="N517" s="406">
        <v>2</v>
      </c>
      <c r="O517" s="411"/>
      <c r="P517" s="412" t="str">
        <f t="shared" si="77"/>
        <v>Included</v>
      </c>
      <c r="Q517" s="413">
        <f t="shared" si="78"/>
        <v>0</v>
      </c>
      <c r="R517" s="350">
        <f t="shared" si="79"/>
        <v>0</v>
      </c>
      <c r="S517" s="350">
        <f t="shared" si="80"/>
        <v>0</v>
      </c>
      <c r="T517" s="414">
        <f t="shared" si="81"/>
        <v>0</v>
      </c>
      <c r="U517" s="414"/>
      <c r="AD517" s="415"/>
    </row>
    <row r="518" spans="1:30" s="350" customFormat="1" x14ac:dyDescent="0.3">
      <c r="A518" s="406">
        <v>10</v>
      </c>
      <c r="B518" s="406">
        <v>7000020907</v>
      </c>
      <c r="C518" s="406">
        <v>4870</v>
      </c>
      <c r="D518" s="406">
        <v>90</v>
      </c>
      <c r="E518" s="406">
        <v>100</v>
      </c>
      <c r="F518" s="406" t="s">
        <v>626</v>
      </c>
      <c r="G518" s="406">
        <v>170004059</v>
      </c>
      <c r="H518" s="406">
        <v>998734</v>
      </c>
      <c r="I518" s="407"/>
      <c r="J518" s="408">
        <v>0.18</v>
      </c>
      <c r="K518" s="409"/>
      <c r="L518" s="410" t="s">
        <v>435</v>
      </c>
      <c r="M518" s="406" t="s">
        <v>37</v>
      </c>
      <c r="N518" s="406">
        <v>2</v>
      </c>
      <c r="O518" s="411"/>
      <c r="P518" s="412" t="str">
        <f t="shared" si="77"/>
        <v>Included</v>
      </c>
      <c r="Q518" s="413">
        <f t="shared" si="78"/>
        <v>0</v>
      </c>
      <c r="R518" s="350">
        <f t="shared" si="79"/>
        <v>0</v>
      </c>
      <c r="S518" s="350">
        <f t="shared" si="80"/>
        <v>0</v>
      </c>
      <c r="T518" s="414">
        <f t="shared" si="81"/>
        <v>0</v>
      </c>
      <c r="U518" s="414"/>
      <c r="AD518" s="415"/>
    </row>
    <row r="519" spans="1:30" s="350" customFormat="1" x14ac:dyDescent="0.3">
      <c r="A519" s="406">
        <v>11</v>
      </c>
      <c r="B519" s="406">
        <v>7000020907</v>
      </c>
      <c r="C519" s="406">
        <v>4870</v>
      </c>
      <c r="D519" s="406">
        <v>90</v>
      </c>
      <c r="E519" s="406">
        <v>110</v>
      </c>
      <c r="F519" s="406" t="s">
        <v>626</v>
      </c>
      <c r="G519" s="406">
        <v>170001306</v>
      </c>
      <c r="H519" s="406">
        <v>998734</v>
      </c>
      <c r="I519" s="407"/>
      <c r="J519" s="408">
        <v>0.18</v>
      </c>
      <c r="K519" s="409"/>
      <c r="L519" s="410" t="s">
        <v>350</v>
      </c>
      <c r="M519" s="406" t="s">
        <v>37</v>
      </c>
      <c r="N519" s="406">
        <v>4</v>
      </c>
      <c r="O519" s="411"/>
      <c r="P519" s="412" t="str">
        <f t="shared" si="77"/>
        <v>Included</v>
      </c>
      <c r="Q519" s="413">
        <f t="shared" si="78"/>
        <v>0</v>
      </c>
      <c r="R519" s="350">
        <f t="shared" si="79"/>
        <v>0</v>
      </c>
      <c r="S519" s="350">
        <f t="shared" si="80"/>
        <v>0</v>
      </c>
      <c r="T519" s="414">
        <f t="shared" si="81"/>
        <v>0</v>
      </c>
      <c r="U519" s="414"/>
      <c r="AD519" s="415"/>
    </row>
    <row r="520" spans="1:30" s="350" customFormat="1" x14ac:dyDescent="0.3">
      <c r="A520" s="406">
        <v>12</v>
      </c>
      <c r="B520" s="406">
        <v>7000020907</v>
      </c>
      <c r="C520" s="406">
        <v>4870</v>
      </c>
      <c r="D520" s="406">
        <v>90</v>
      </c>
      <c r="E520" s="406">
        <v>120</v>
      </c>
      <c r="F520" s="406" t="s">
        <v>626</v>
      </c>
      <c r="G520" s="406">
        <v>170004063</v>
      </c>
      <c r="H520" s="406">
        <v>998734</v>
      </c>
      <c r="I520" s="407"/>
      <c r="J520" s="408">
        <v>0.18</v>
      </c>
      <c r="K520" s="409"/>
      <c r="L520" s="410" t="s">
        <v>438</v>
      </c>
      <c r="M520" s="406" t="s">
        <v>37</v>
      </c>
      <c r="N520" s="406">
        <v>2</v>
      </c>
      <c r="O520" s="411"/>
      <c r="P520" s="412" t="str">
        <f t="shared" si="77"/>
        <v>Included</v>
      </c>
      <c r="Q520" s="413">
        <f t="shared" si="78"/>
        <v>0</v>
      </c>
      <c r="R520" s="350">
        <f t="shared" si="79"/>
        <v>0</v>
      </c>
      <c r="S520" s="350">
        <f t="shared" si="80"/>
        <v>0</v>
      </c>
      <c r="T520" s="414">
        <f t="shared" si="81"/>
        <v>0</v>
      </c>
      <c r="U520" s="414"/>
      <c r="AD520" s="415"/>
    </row>
    <row r="521" spans="1:30" s="350" customFormat="1" x14ac:dyDescent="0.3">
      <c r="A521" s="406">
        <v>13</v>
      </c>
      <c r="B521" s="406">
        <v>7000020907</v>
      </c>
      <c r="C521" s="406">
        <v>4870</v>
      </c>
      <c r="D521" s="406">
        <v>90</v>
      </c>
      <c r="E521" s="406">
        <v>130</v>
      </c>
      <c r="F521" s="406" t="s">
        <v>626</v>
      </c>
      <c r="G521" s="406">
        <v>170004141</v>
      </c>
      <c r="H521" s="406">
        <v>998734</v>
      </c>
      <c r="I521" s="407"/>
      <c r="J521" s="408">
        <v>0.18</v>
      </c>
      <c r="K521" s="409"/>
      <c r="L521" s="410" t="s">
        <v>439</v>
      </c>
      <c r="M521" s="406" t="s">
        <v>37</v>
      </c>
      <c r="N521" s="406">
        <v>2</v>
      </c>
      <c r="O521" s="411"/>
      <c r="P521" s="412" t="str">
        <f t="shared" ref="P521:P587" si="87">IF(O521=0, "Included", IF(ISERROR(N521*O521), O521, N521*O521))</f>
        <v>Included</v>
      </c>
      <c r="Q521" s="413">
        <f t="shared" ref="Q521:Q587" si="88">S521</f>
        <v>0</v>
      </c>
      <c r="R521" s="350">
        <f t="shared" ref="R521:R587" si="89">IF(P521="Included",0,P521)</f>
        <v>0</v>
      </c>
      <c r="S521" s="350">
        <f t="shared" ref="S521:S532" si="90">IF(K521="",(R521*J521),(R521*K521))</f>
        <v>0</v>
      </c>
      <c r="T521" s="414">
        <f t="shared" ref="T521:T532" si="91">+N521*O521</f>
        <v>0</v>
      </c>
      <c r="U521" s="414"/>
      <c r="AD521" s="415"/>
    </row>
    <row r="522" spans="1:30" s="350" customFormat="1" x14ac:dyDescent="0.3">
      <c r="A522" s="406">
        <v>14</v>
      </c>
      <c r="B522" s="406">
        <v>7000020907</v>
      </c>
      <c r="C522" s="406">
        <v>4870</v>
      </c>
      <c r="D522" s="406">
        <v>90</v>
      </c>
      <c r="E522" s="406">
        <v>140</v>
      </c>
      <c r="F522" s="406" t="s">
        <v>626</v>
      </c>
      <c r="G522" s="406">
        <v>170003232</v>
      </c>
      <c r="H522" s="406">
        <v>998734</v>
      </c>
      <c r="I522" s="407"/>
      <c r="J522" s="408">
        <v>0.18</v>
      </c>
      <c r="K522" s="409"/>
      <c r="L522" s="410" t="s">
        <v>356</v>
      </c>
      <c r="M522" s="406" t="s">
        <v>37</v>
      </c>
      <c r="N522" s="406">
        <v>2</v>
      </c>
      <c r="O522" s="411"/>
      <c r="P522" s="412" t="str">
        <f t="shared" si="87"/>
        <v>Included</v>
      </c>
      <c r="Q522" s="413">
        <f t="shared" si="88"/>
        <v>0</v>
      </c>
      <c r="R522" s="350">
        <f t="shared" si="89"/>
        <v>0</v>
      </c>
      <c r="S522" s="350">
        <f t="shared" si="90"/>
        <v>0</v>
      </c>
      <c r="T522" s="414">
        <f t="shared" si="91"/>
        <v>0</v>
      </c>
      <c r="U522" s="414"/>
      <c r="AD522" s="415"/>
    </row>
    <row r="523" spans="1:30" s="350" customFormat="1" x14ac:dyDescent="0.3">
      <c r="A523" s="406">
        <v>15</v>
      </c>
      <c r="B523" s="406">
        <v>7000020907</v>
      </c>
      <c r="C523" s="406">
        <v>4870</v>
      </c>
      <c r="D523" s="406">
        <v>90</v>
      </c>
      <c r="E523" s="406">
        <v>150</v>
      </c>
      <c r="F523" s="406" t="s">
        <v>626</v>
      </c>
      <c r="G523" s="406">
        <v>170004070</v>
      </c>
      <c r="H523" s="406">
        <v>998734</v>
      </c>
      <c r="I523" s="407"/>
      <c r="J523" s="408">
        <v>0.18</v>
      </c>
      <c r="K523" s="409"/>
      <c r="L523" s="410" t="s">
        <v>446</v>
      </c>
      <c r="M523" s="406" t="s">
        <v>37</v>
      </c>
      <c r="N523" s="406">
        <v>2</v>
      </c>
      <c r="O523" s="411"/>
      <c r="P523" s="412" t="str">
        <f t="shared" si="87"/>
        <v>Included</v>
      </c>
      <c r="Q523" s="413">
        <f t="shared" si="88"/>
        <v>0</v>
      </c>
      <c r="R523" s="350">
        <f t="shared" si="89"/>
        <v>0</v>
      </c>
      <c r="S523" s="350">
        <f t="shared" si="90"/>
        <v>0</v>
      </c>
      <c r="T523" s="414">
        <f t="shared" si="91"/>
        <v>0</v>
      </c>
      <c r="U523" s="414"/>
      <c r="AD523" s="415"/>
    </row>
    <row r="524" spans="1:30" s="350" customFormat="1" x14ac:dyDescent="0.3">
      <c r="A524" s="406">
        <v>16</v>
      </c>
      <c r="B524" s="406">
        <v>7000020907</v>
      </c>
      <c r="C524" s="406">
        <v>4870</v>
      </c>
      <c r="D524" s="406">
        <v>90</v>
      </c>
      <c r="E524" s="406">
        <v>160</v>
      </c>
      <c r="F524" s="406" t="s">
        <v>626</v>
      </c>
      <c r="G524" s="406">
        <v>170004073</v>
      </c>
      <c r="H524" s="406">
        <v>998734</v>
      </c>
      <c r="I524" s="407"/>
      <c r="J524" s="408">
        <v>0.18</v>
      </c>
      <c r="K524" s="409"/>
      <c r="L524" s="410" t="s">
        <v>449</v>
      </c>
      <c r="M524" s="406" t="s">
        <v>37</v>
      </c>
      <c r="N524" s="406">
        <v>1</v>
      </c>
      <c r="O524" s="411"/>
      <c r="P524" s="412" t="str">
        <f t="shared" si="87"/>
        <v>Included</v>
      </c>
      <c r="Q524" s="413">
        <f t="shared" si="88"/>
        <v>0</v>
      </c>
      <c r="R524" s="350">
        <f t="shared" si="89"/>
        <v>0</v>
      </c>
      <c r="S524" s="350">
        <f t="shared" si="90"/>
        <v>0</v>
      </c>
      <c r="T524" s="414">
        <f t="shared" si="91"/>
        <v>0</v>
      </c>
      <c r="U524" s="414"/>
      <c r="AD524" s="415"/>
    </row>
    <row r="525" spans="1:30" s="350" customFormat="1" x14ac:dyDescent="0.3">
      <c r="A525" s="406">
        <v>17</v>
      </c>
      <c r="B525" s="406">
        <v>7000020907</v>
      </c>
      <c r="C525" s="406">
        <v>4870</v>
      </c>
      <c r="D525" s="406">
        <v>90</v>
      </c>
      <c r="E525" s="406">
        <v>170</v>
      </c>
      <c r="F525" s="406" t="s">
        <v>626</v>
      </c>
      <c r="G525" s="406">
        <v>170003696</v>
      </c>
      <c r="H525" s="406">
        <v>998734</v>
      </c>
      <c r="I525" s="407"/>
      <c r="J525" s="408">
        <v>0.18</v>
      </c>
      <c r="K525" s="409"/>
      <c r="L525" s="410" t="s">
        <v>453</v>
      </c>
      <c r="M525" s="406" t="s">
        <v>34</v>
      </c>
      <c r="N525" s="406">
        <v>2</v>
      </c>
      <c r="O525" s="411"/>
      <c r="P525" s="412" t="str">
        <f t="shared" si="87"/>
        <v>Included</v>
      </c>
      <c r="Q525" s="413">
        <f t="shared" si="88"/>
        <v>0</v>
      </c>
      <c r="R525" s="350">
        <f t="shared" si="89"/>
        <v>0</v>
      </c>
      <c r="S525" s="350">
        <f t="shared" si="90"/>
        <v>0</v>
      </c>
      <c r="T525" s="414">
        <f t="shared" si="91"/>
        <v>0</v>
      </c>
      <c r="U525" s="414"/>
      <c r="AD525" s="415"/>
    </row>
    <row r="526" spans="1:30" s="350" customFormat="1" x14ac:dyDescent="0.3">
      <c r="A526" s="406">
        <v>18</v>
      </c>
      <c r="B526" s="406">
        <v>7000020907</v>
      </c>
      <c r="C526" s="406">
        <v>4870</v>
      </c>
      <c r="D526" s="406">
        <v>90</v>
      </c>
      <c r="E526" s="896">
        <v>180</v>
      </c>
      <c r="F526" s="406" t="s">
        <v>626</v>
      </c>
      <c r="G526" s="406">
        <v>170004144</v>
      </c>
      <c r="H526" s="406">
        <v>998734</v>
      </c>
      <c r="I526" s="407"/>
      <c r="J526" s="408">
        <v>0.18</v>
      </c>
      <c r="K526" s="409"/>
      <c r="L526" s="410" t="s">
        <v>454</v>
      </c>
      <c r="M526" s="406" t="s">
        <v>37</v>
      </c>
      <c r="N526" s="406">
        <v>20</v>
      </c>
      <c r="O526" s="411"/>
      <c r="P526" s="412" t="str">
        <f t="shared" si="87"/>
        <v>Included</v>
      </c>
      <c r="Q526" s="413">
        <f t="shared" si="88"/>
        <v>0</v>
      </c>
      <c r="R526" s="350">
        <f t="shared" si="89"/>
        <v>0</v>
      </c>
      <c r="S526" s="350">
        <f t="shared" si="90"/>
        <v>0</v>
      </c>
      <c r="T526" s="414">
        <f t="shared" si="91"/>
        <v>0</v>
      </c>
      <c r="U526" s="414"/>
      <c r="AD526" s="415"/>
    </row>
    <row r="527" spans="1:30" s="350" customFormat="1" ht="16.5" x14ac:dyDescent="0.3">
      <c r="A527" s="406">
        <v>19</v>
      </c>
      <c r="B527" s="406">
        <v>7000020907</v>
      </c>
      <c r="C527" s="406">
        <v>4870</v>
      </c>
      <c r="D527" s="406">
        <v>90</v>
      </c>
      <c r="E527" s="406">
        <v>190</v>
      </c>
      <c r="F527" s="406" t="s">
        <v>626</v>
      </c>
      <c r="G527" s="406">
        <v>170004145</v>
      </c>
      <c r="H527" s="406">
        <v>998734</v>
      </c>
      <c r="I527" s="407"/>
      <c r="J527" s="408">
        <v>0.18</v>
      </c>
      <c r="K527" s="409"/>
      <c r="L527" s="872" t="s">
        <v>455</v>
      </c>
      <c r="M527" s="406" t="s">
        <v>37</v>
      </c>
      <c r="N527" s="406">
        <v>1</v>
      </c>
      <c r="O527" s="411"/>
      <c r="P527" s="412" t="str">
        <f t="shared" si="87"/>
        <v>Included</v>
      </c>
      <c r="Q527" s="413">
        <f t="shared" si="88"/>
        <v>0</v>
      </c>
      <c r="R527" s="350">
        <f t="shared" si="89"/>
        <v>0</v>
      </c>
      <c r="S527" s="350">
        <f t="shared" si="90"/>
        <v>0</v>
      </c>
      <c r="T527" s="414">
        <f t="shared" si="91"/>
        <v>0</v>
      </c>
      <c r="U527" s="414"/>
      <c r="AD527" s="415"/>
    </row>
    <row r="528" spans="1:30" s="350" customFormat="1" ht="16.5" x14ac:dyDescent="0.3">
      <c r="A528" s="406">
        <v>20</v>
      </c>
      <c r="B528" s="406">
        <v>7000020907</v>
      </c>
      <c r="C528" s="406">
        <v>4870</v>
      </c>
      <c r="D528" s="406">
        <v>90</v>
      </c>
      <c r="E528" s="406">
        <v>200</v>
      </c>
      <c r="F528" s="406" t="s">
        <v>626</v>
      </c>
      <c r="G528" s="406">
        <v>170004146</v>
      </c>
      <c r="H528" s="406">
        <v>998734</v>
      </c>
      <c r="I528" s="407"/>
      <c r="J528" s="408">
        <v>0.18</v>
      </c>
      <c r="K528" s="409"/>
      <c r="L528" s="872" t="s">
        <v>456</v>
      </c>
      <c r="M528" s="406" t="s">
        <v>37</v>
      </c>
      <c r="N528" s="406">
        <v>4</v>
      </c>
      <c r="O528" s="411"/>
      <c r="P528" s="412" t="str">
        <f t="shared" si="87"/>
        <v>Included</v>
      </c>
      <c r="Q528" s="413">
        <f t="shared" si="88"/>
        <v>0</v>
      </c>
      <c r="R528" s="350">
        <f t="shared" si="89"/>
        <v>0</v>
      </c>
      <c r="S528" s="350">
        <f t="shared" si="90"/>
        <v>0</v>
      </c>
      <c r="T528" s="414">
        <f t="shared" si="91"/>
        <v>0</v>
      </c>
      <c r="U528" s="414"/>
      <c r="AD528" s="415"/>
    </row>
    <row r="529" spans="1:30" s="350" customFormat="1" ht="16.5" x14ac:dyDescent="0.3">
      <c r="A529" s="406">
        <v>21</v>
      </c>
      <c r="B529" s="406">
        <v>7000020907</v>
      </c>
      <c r="C529" s="406">
        <v>4870</v>
      </c>
      <c r="D529" s="406">
        <v>90</v>
      </c>
      <c r="E529" s="896">
        <v>210</v>
      </c>
      <c r="F529" s="406" t="s">
        <v>626</v>
      </c>
      <c r="G529" s="406">
        <v>170004147</v>
      </c>
      <c r="H529" s="406">
        <v>998734</v>
      </c>
      <c r="I529" s="407"/>
      <c r="J529" s="408">
        <v>0.18</v>
      </c>
      <c r="K529" s="409"/>
      <c r="L529" s="872" t="s">
        <v>457</v>
      </c>
      <c r="M529" s="406" t="s">
        <v>37</v>
      </c>
      <c r="N529" s="406">
        <v>35</v>
      </c>
      <c r="O529" s="411"/>
      <c r="P529" s="412" t="str">
        <f t="shared" si="87"/>
        <v>Included</v>
      </c>
      <c r="Q529" s="413">
        <f t="shared" si="88"/>
        <v>0</v>
      </c>
      <c r="R529" s="350">
        <f t="shared" si="89"/>
        <v>0</v>
      </c>
      <c r="S529" s="350">
        <f t="shared" si="90"/>
        <v>0</v>
      </c>
      <c r="T529" s="414">
        <f t="shared" si="91"/>
        <v>0</v>
      </c>
      <c r="U529" s="414"/>
      <c r="AD529" s="415"/>
    </row>
    <row r="530" spans="1:30" s="350" customFormat="1" x14ac:dyDescent="0.3">
      <c r="A530" s="406">
        <v>22</v>
      </c>
      <c r="B530" s="406">
        <v>7000020907</v>
      </c>
      <c r="C530" s="406">
        <v>4870</v>
      </c>
      <c r="D530" s="406">
        <v>90</v>
      </c>
      <c r="E530" s="406">
        <v>220</v>
      </c>
      <c r="F530" s="406" t="s">
        <v>626</v>
      </c>
      <c r="G530" s="406">
        <v>170004150</v>
      </c>
      <c r="H530" s="406">
        <v>998734</v>
      </c>
      <c r="I530" s="407"/>
      <c r="J530" s="408">
        <v>0.18</v>
      </c>
      <c r="K530" s="409"/>
      <c r="L530" s="410" t="s">
        <v>503</v>
      </c>
      <c r="M530" s="406" t="s">
        <v>37</v>
      </c>
      <c r="N530" s="406">
        <v>1</v>
      </c>
      <c r="O530" s="411"/>
      <c r="P530" s="412" t="str">
        <f t="shared" si="87"/>
        <v>Included</v>
      </c>
      <c r="Q530" s="413">
        <f t="shared" si="88"/>
        <v>0</v>
      </c>
      <c r="R530" s="350">
        <f t="shared" si="89"/>
        <v>0</v>
      </c>
      <c r="S530" s="350">
        <f t="shared" si="90"/>
        <v>0</v>
      </c>
      <c r="T530" s="414">
        <f t="shared" si="91"/>
        <v>0</v>
      </c>
      <c r="U530" s="414"/>
      <c r="AD530" s="415"/>
    </row>
    <row r="531" spans="1:30" s="350" customFormat="1" x14ac:dyDescent="0.3">
      <c r="A531" s="406">
        <v>23</v>
      </c>
      <c r="B531" s="406">
        <v>7000020907</v>
      </c>
      <c r="C531" s="406">
        <v>4870</v>
      </c>
      <c r="D531" s="406">
        <v>90</v>
      </c>
      <c r="E531" s="406">
        <v>230</v>
      </c>
      <c r="F531" s="406" t="s">
        <v>626</v>
      </c>
      <c r="G531" s="406">
        <v>170004080</v>
      </c>
      <c r="H531" s="406">
        <v>998734</v>
      </c>
      <c r="I531" s="407"/>
      <c r="J531" s="408">
        <v>0.18</v>
      </c>
      <c r="K531" s="409"/>
      <c r="L531" s="410" t="s">
        <v>458</v>
      </c>
      <c r="M531" s="406" t="s">
        <v>37</v>
      </c>
      <c r="N531" s="406">
        <v>3</v>
      </c>
      <c r="O531" s="411"/>
      <c r="P531" s="412" t="str">
        <f t="shared" si="87"/>
        <v>Included</v>
      </c>
      <c r="Q531" s="413">
        <f t="shared" si="88"/>
        <v>0</v>
      </c>
      <c r="R531" s="350">
        <f t="shared" si="89"/>
        <v>0</v>
      </c>
      <c r="S531" s="350">
        <f t="shared" si="90"/>
        <v>0</v>
      </c>
      <c r="T531" s="414">
        <f t="shared" si="91"/>
        <v>0</v>
      </c>
      <c r="U531" s="414"/>
      <c r="AD531" s="415"/>
    </row>
    <row r="532" spans="1:30" s="350" customFormat="1" x14ac:dyDescent="0.3">
      <c r="A532" s="406">
        <v>24</v>
      </c>
      <c r="B532" s="406">
        <v>7000020907</v>
      </c>
      <c r="C532" s="406">
        <v>4870</v>
      </c>
      <c r="D532" s="406">
        <v>90</v>
      </c>
      <c r="E532" s="406">
        <v>240</v>
      </c>
      <c r="F532" s="406" t="s">
        <v>626</v>
      </c>
      <c r="G532" s="406">
        <v>170004081</v>
      </c>
      <c r="H532" s="406">
        <v>998734</v>
      </c>
      <c r="I532" s="407"/>
      <c r="J532" s="408">
        <v>0.18</v>
      </c>
      <c r="K532" s="409"/>
      <c r="L532" s="410" t="s">
        <v>459</v>
      </c>
      <c r="M532" s="406" t="s">
        <v>37</v>
      </c>
      <c r="N532" s="406">
        <v>2</v>
      </c>
      <c r="O532" s="411"/>
      <c r="P532" s="412" t="str">
        <f t="shared" si="87"/>
        <v>Included</v>
      </c>
      <c r="Q532" s="413">
        <f t="shared" si="88"/>
        <v>0</v>
      </c>
      <c r="R532" s="350">
        <f t="shared" si="89"/>
        <v>0</v>
      </c>
      <c r="S532" s="350">
        <f t="shared" si="90"/>
        <v>0</v>
      </c>
      <c r="T532" s="414">
        <f t="shared" si="91"/>
        <v>0</v>
      </c>
      <c r="U532" s="414"/>
      <c r="AD532" s="415"/>
    </row>
    <row r="533" spans="1:30" s="350" customFormat="1" x14ac:dyDescent="0.3">
      <c r="A533" s="406">
        <v>25</v>
      </c>
      <c r="B533" s="406">
        <v>7000020907</v>
      </c>
      <c r="C533" s="406">
        <v>4870</v>
      </c>
      <c r="D533" s="406">
        <v>90</v>
      </c>
      <c r="E533" s="406">
        <v>250</v>
      </c>
      <c r="F533" s="406" t="s">
        <v>626</v>
      </c>
      <c r="G533" s="406">
        <v>170004083</v>
      </c>
      <c r="H533" s="406">
        <v>998734</v>
      </c>
      <c r="I533" s="407"/>
      <c r="J533" s="408">
        <v>0.18</v>
      </c>
      <c r="K533" s="409"/>
      <c r="L533" s="410" t="s">
        <v>461</v>
      </c>
      <c r="M533" s="406" t="s">
        <v>37</v>
      </c>
      <c r="N533" s="406">
        <v>1</v>
      </c>
      <c r="O533" s="411"/>
      <c r="P533" s="412" t="str">
        <f t="shared" si="87"/>
        <v>Included</v>
      </c>
      <c r="Q533" s="413">
        <f t="shared" si="88"/>
        <v>0</v>
      </c>
      <c r="R533" s="350">
        <f t="shared" si="89"/>
        <v>0</v>
      </c>
      <c r="S533" s="350">
        <f>IF(K533="",(R533*J533),(R533*K533))</f>
        <v>0</v>
      </c>
      <c r="T533" s="414">
        <f>+N533*O533</f>
        <v>0</v>
      </c>
      <c r="U533" s="414"/>
      <c r="AD533" s="415"/>
    </row>
    <row r="534" spans="1:30" s="350" customFormat="1" x14ac:dyDescent="0.3">
      <c r="A534" s="406">
        <v>26</v>
      </c>
      <c r="B534" s="406">
        <v>7000020907</v>
      </c>
      <c r="C534" s="406">
        <v>4870</v>
      </c>
      <c r="D534" s="406">
        <v>90</v>
      </c>
      <c r="E534" s="406">
        <v>260</v>
      </c>
      <c r="F534" s="406" t="s">
        <v>626</v>
      </c>
      <c r="G534" s="406">
        <v>170004084</v>
      </c>
      <c r="H534" s="406">
        <v>998734</v>
      </c>
      <c r="I534" s="407"/>
      <c r="J534" s="408">
        <v>0.18</v>
      </c>
      <c r="K534" s="409"/>
      <c r="L534" s="410" t="s">
        <v>462</v>
      </c>
      <c r="M534" s="406" t="s">
        <v>37</v>
      </c>
      <c r="N534" s="406">
        <v>2</v>
      </c>
      <c r="O534" s="411"/>
      <c r="P534" s="412" t="str">
        <f t="shared" si="87"/>
        <v>Included</v>
      </c>
      <c r="Q534" s="413">
        <f t="shared" si="88"/>
        <v>0</v>
      </c>
      <c r="R534" s="350">
        <f t="shared" si="89"/>
        <v>0</v>
      </c>
      <c r="S534" s="350">
        <f>IF(K534="",(R534*J534),(R534*K534))</f>
        <v>0</v>
      </c>
      <c r="T534" s="414">
        <f>+N534*O534</f>
        <v>0</v>
      </c>
      <c r="U534" s="414"/>
      <c r="AD534" s="415"/>
    </row>
    <row r="535" spans="1:30" s="350" customFormat="1" x14ac:dyDescent="0.3">
      <c r="A535" s="406">
        <v>27</v>
      </c>
      <c r="B535" s="406">
        <v>7000020907</v>
      </c>
      <c r="C535" s="406">
        <v>4870</v>
      </c>
      <c r="D535" s="406">
        <v>90</v>
      </c>
      <c r="E535" s="406">
        <v>270</v>
      </c>
      <c r="F535" s="406" t="s">
        <v>626</v>
      </c>
      <c r="G535" s="406">
        <v>170003713</v>
      </c>
      <c r="H535" s="406">
        <v>998736</v>
      </c>
      <c r="I535" s="407"/>
      <c r="J535" s="408">
        <v>0.18</v>
      </c>
      <c r="K535" s="409"/>
      <c r="L535" s="410" t="s">
        <v>379</v>
      </c>
      <c r="M535" s="406" t="s">
        <v>380</v>
      </c>
      <c r="N535" s="406">
        <v>1</v>
      </c>
      <c r="O535" s="411"/>
      <c r="P535" s="412" t="str">
        <f t="shared" si="87"/>
        <v>Included</v>
      </c>
      <c r="Q535" s="413">
        <f t="shared" si="88"/>
        <v>0</v>
      </c>
      <c r="R535" s="350">
        <f t="shared" si="89"/>
        <v>0</v>
      </c>
      <c r="S535" s="350">
        <f>IF(K535="",(R535*J535),(R535*K535))</f>
        <v>0</v>
      </c>
      <c r="T535" s="414">
        <f>+N535*O535</f>
        <v>0</v>
      </c>
      <c r="U535" s="414"/>
      <c r="AD535" s="415"/>
    </row>
    <row r="536" spans="1:30" s="350" customFormat="1" x14ac:dyDescent="0.3">
      <c r="A536" s="406">
        <v>28</v>
      </c>
      <c r="B536" s="406">
        <v>7000020907</v>
      </c>
      <c r="C536" s="406">
        <v>4870</v>
      </c>
      <c r="D536" s="406">
        <v>90</v>
      </c>
      <c r="E536" s="406">
        <v>280</v>
      </c>
      <c r="F536" s="406" t="s">
        <v>626</v>
      </c>
      <c r="G536" s="406">
        <v>170001322</v>
      </c>
      <c r="H536" s="406">
        <v>998734</v>
      </c>
      <c r="I536" s="407"/>
      <c r="J536" s="408">
        <v>0.18</v>
      </c>
      <c r="K536" s="409"/>
      <c r="L536" s="410" t="s">
        <v>381</v>
      </c>
      <c r="M536" s="406" t="s">
        <v>37</v>
      </c>
      <c r="N536" s="406">
        <v>1</v>
      </c>
      <c r="O536" s="411"/>
      <c r="P536" s="412" t="str">
        <f t="shared" si="87"/>
        <v>Included</v>
      </c>
      <c r="Q536" s="413">
        <f t="shared" si="88"/>
        <v>0</v>
      </c>
      <c r="R536" s="350">
        <f t="shared" si="89"/>
        <v>0</v>
      </c>
      <c r="S536" s="350">
        <f t="shared" ref="S536:S559" si="92">IF(K536="",(R536*J536),(R536*K536))</f>
        <v>0</v>
      </c>
      <c r="T536" s="414">
        <f t="shared" ref="T536:T559" si="93">+N536*O536</f>
        <v>0</v>
      </c>
      <c r="U536" s="414"/>
      <c r="AD536" s="415"/>
    </row>
    <row r="537" spans="1:30" s="350" customFormat="1" x14ac:dyDescent="0.3">
      <c r="A537" s="406">
        <v>29</v>
      </c>
      <c r="B537" s="406">
        <v>7000020907</v>
      </c>
      <c r="C537" s="406">
        <v>4870</v>
      </c>
      <c r="D537" s="406">
        <v>90</v>
      </c>
      <c r="E537" s="406">
        <v>290</v>
      </c>
      <c r="F537" s="406" t="s">
        <v>626</v>
      </c>
      <c r="G537" s="406">
        <v>170001323</v>
      </c>
      <c r="H537" s="406">
        <v>998734</v>
      </c>
      <c r="I537" s="407"/>
      <c r="J537" s="408">
        <v>0.18</v>
      </c>
      <c r="K537" s="409"/>
      <c r="L537" s="410" t="s">
        <v>382</v>
      </c>
      <c r="M537" s="406" t="s">
        <v>37</v>
      </c>
      <c r="N537" s="406">
        <v>1</v>
      </c>
      <c r="O537" s="411"/>
      <c r="P537" s="412" t="str">
        <f t="shared" si="87"/>
        <v>Included</v>
      </c>
      <c r="Q537" s="413">
        <f t="shared" si="88"/>
        <v>0</v>
      </c>
      <c r="R537" s="350">
        <f t="shared" si="89"/>
        <v>0</v>
      </c>
      <c r="S537" s="350">
        <f t="shared" si="92"/>
        <v>0</v>
      </c>
      <c r="T537" s="414">
        <f t="shared" si="93"/>
        <v>0</v>
      </c>
      <c r="U537" s="414"/>
      <c r="AD537" s="415"/>
    </row>
    <row r="538" spans="1:30" s="350" customFormat="1" x14ac:dyDescent="0.3">
      <c r="A538" s="406">
        <v>30</v>
      </c>
      <c r="B538" s="406">
        <v>7000020907</v>
      </c>
      <c r="C538" s="406">
        <v>4870</v>
      </c>
      <c r="D538" s="406">
        <v>90</v>
      </c>
      <c r="E538" s="406">
        <v>300</v>
      </c>
      <c r="F538" s="406" t="s">
        <v>626</v>
      </c>
      <c r="G538" s="406">
        <v>170004085</v>
      </c>
      <c r="H538" s="406">
        <v>998734</v>
      </c>
      <c r="I538" s="407"/>
      <c r="J538" s="408">
        <v>0.18</v>
      </c>
      <c r="K538" s="409"/>
      <c r="L538" s="410" t="s">
        <v>463</v>
      </c>
      <c r="M538" s="406" t="s">
        <v>37</v>
      </c>
      <c r="N538" s="406">
        <v>2</v>
      </c>
      <c r="O538" s="411"/>
      <c r="P538" s="412" t="str">
        <f t="shared" si="87"/>
        <v>Included</v>
      </c>
      <c r="Q538" s="413">
        <f t="shared" si="88"/>
        <v>0</v>
      </c>
      <c r="R538" s="350">
        <f t="shared" si="89"/>
        <v>0</v>
      </c>
      <c r="S538" s="350">
        <f t="shared" si="92"/>
        <v>0</v>
      </c>
      <c r="T538" s="414">
        <f t="shared" si="93"/>
        <v>0</v>
      </c>
      <c r="U538" s="414"/>
      <c r="AD538" s="415"/>
    </row>
    <row r="539" spans="1:30" s="350" customFormat="1" x14ac:dyDescent="0.3">
      <c r="A539" s="406">
        <v>31</v>
      </c>
      <c r="B539" s="406">
        <v>7000020907</v>
      </c>
      <c r="C539" s="406">
        <v>4870</v>
      </c>
      <c r="D539" s="406">
        <v>90</v>
      </c>
      <c r="E539" s="406">
        <v>310</v>
      </c>
      <c r="F539" s="406" t="s">
        <v>626</v>
      </c>
      <c r="G539" s="406">
        <v>170004086</v>
      </c>
      <c r="H539" s="406">
        <v>998734</v>
      </c>
      <c r="I539" s="407"/>
      <c r="J539" s="408">
        <v>0.18</v>
      </c>
      <c r="K539" s="409"/>
      <c r="L539" s="410" t="s">
        <v>464</v>
      </c>
      <c r="M539" s="406" t="s">
        <v>385</v>
      </c>
      <c r="N539" s="406">
        <v>17</v>
      </c>
      <c r="O539" s="411"/>
      <c r="P539" s="412" t="str">
        <f t="shared" si="87"/>
        <v>Included</v>
      </c>
      <c r="Q539" s="413">
        <f t="shared" si="88"/>
        <v>0</v>
      </c>
      <c r="R539" s="350">
        <f t="shared" si="89"/>
        <v>0</v>
      </c>
      <c r="S539" s="350">
        <f t="shared" si="92"/>
        <v>0</v>
      </c>
      <c r="T539" s="414">
        <f t="shared" si="93"/>
        <v>0</v>
      </c>
      <c r="U539" s="414"/>
      <c r="AD539" s="415"/>
    </row>
    <row r="540" spans="1:30" s="350" customFormat="1" x14ac:dyDescent="0.3">
      <c r="A540" s="406">
        <v>32</v>
      </c>
      <c r="B540" s="406">
        <v>7000020907</v>
      </c>
      <c r="C540" s="406">
        <v>4870</v>
      </c>
      <c r="D540" s="406">
        <v>90</v>
      </c>
      <c r="E540" s="406">
        <v>320</v>
      </c>
      <c r="F540" s="406" t="s">
        <v>626</v>
      </c>
      <c r="G540" s="406">
        <v>170003249</v>
      </c>
      <c r="H540" s="406">
        <v>998734</v>
      </c>
      <c r="I540" s="407"/>
      <c r="J540" s="408">
        <v>0.18</v>
      </c>
      <c r="K540" s="409"/>
      <c r="L540" s="410" t="s">
        <v>465</v>
      </c>
      <c r="M540" s="406" t="s">
        <v>37</v>
      </c>
      <c r="N540" s="406">
        <v>6</v>
      </c>
      <c r="O540" s="411"/>
      <c r="P540" s="412" t="str">
        <f t="shared" si="87"/>
        <v>Included</v>
      </c>
      <c r="Q540" s="413">
        <f t="shared" si="88"/>
        <v>0</v>
      </c>
      <c r="R540" s="350">
        <f t="shared" si="89"/>
        <v>0</v>
      </c>
      <c r="S540" s="350">
        <f t="shared" si="92"/>
        <v>0</v>
      </c>
      <c r="T540" s="414">
        <f t="shared" si="93"/>
        <v>0</v>
      </c>
      <c r="U540" s="414"/>
      <c r="AD540" s="415"/>
    </row>
    <row r="541" spans="1:30" s="350" customFormat="1" x14ac:dyDescent="0.3">
      <c r="A541" s="406">
        <v>33</v>
      </c>
      <c r="B541" s="406">
        <v>7000020907</v>
      </c>
      <c r="C541" s="406">
        <v>4870</v>
      </c>
      <c r="D541" s="406">
        <v>90</v>
      </c>
      <c r="E541" s="406">
        <v>330</v>
      </c>
      <c r="F541" s="406" t="s">
        <v>626</v>
      </c>
      <c r="G541" s="406">
        <v>170003250</v>
      </c>
      <c r="H541" s="406">
        <v>998734</v>
      </c>
      <c r="I541" s="407"/>
      <c r="J541" s="408">
        <v>0.18</v>
      </c>
      <c r="K541" s="409"/>
      <c r="L541" s="410" t="s">
        <v>40</v>
      </c>
      <c r="M541" s="406" t="s">
        <v>37</v>
      </c>
      <c r="N541" s="406">
        <v>6</v>
      </c>
      <c r="O541" s="411"/>
      <c r="P541" s="412" t="str">
        <f t="shared" si="87"/>
        <v>Included</v>
      </c>
      <c r="Q541" s="413">
        <f t="shared" si="88"/>
        <v>0</v>
      </c>
      <c r="R541" s="350">
        <f t="shared" si="89"/>
        <v>0</v>
      </c>
      <c r="S541" s="350">
        <f t="shared" si="92"/>
        <v>0</v>
      </c>
      <c r="T541" s="414">
        <f t="shared" si="93"/>
        <v>0</v>
      </c>
      <c r="U541" s="414"/>
      <c r="AD541" s="415"/>
    </row>
    <row r="542" spans="1:30" s="350" customFormat="1" x14ac:dyDescent="0.3">
      <c r="A542" s="406">
        <v>34</v>
      </c>
      <c r="B542" s="406">
        <v>7000020907</v>
      </c>
      <c r="C542" s="406">
        <v>4870</v>
      </c>
      <c r="D542" s="406">
        <v>90</v>
      </c>
      <c r="E542" s="406">
        <v>340</v>
      </c>
      <c r="F542" s="406" t="s">
        <v>626</v>
      </c>
      <c r="G542" s="406">
        <v>170003251</v>
      </c>
      <c r="H542" s="406">
        <v>998734</v>
      </c>
      <c r="I542" s="407"/>
      <c r="J542" s="408">
        <v>0.18</v>
      </c>
      <c r="K542" s="409"/>
      <c r="L542" s="410" t="s">
        <v>388</v>
      </c>
      <c r="M542" s="406" t="s">
        <v>37</v>
      </c>
      <c r="N542" s="406">
        <v>1</v>
      </c>
      <c r="O542" s="411"/>
      <c r="P542" s="412" t="str">
        <f t="shared" si="87"/>
        <v>Included</v>
      </c>
      <c r="Q542" s="413">
        <f t="shared" si="88"/>
        <v>0</v>
      </c>
      <c r="R542" s="350">
        <f t="shared" si="89"/>
        <v>0</v>
      </c>
      <c r="S542" s="350">
        <f t="shared" si="92"/>
        <v>0</v>
      </c>
      <c r="T542" s="414">
        <f t="shared" si="93"/>
        <v>0</v>
      </c>
      <c r="U542" s="414"/>
      <c r="AD542" s="415"/>
    </row>
    <row r="543" spans="1:30" s="350" customFormat="1" x14ac:dyDescent="0.3">
      <c r="A543" s="406">
        <v>35</v>
      </c>
      <c r="B543" s="406">
        <v>7000020907</v>
      </c>
      <c r="C543" s="406">
        <v>4870</v>
      </c>
      <c r="D543" s="406">
        <v>90</v>
      </c>
      <c r="E543" s="406">
        <v>350</v>
      </c>
      <c r="F543" s="406" t="s">
        <v>626</v>
      </c>
      <c r="G543" s="406">
        <v>170003008</v>
      </c>
      <c r="H543" s="406">
        <v>998734</v>
      </c>
      <c r="I543" s="407"/>
      <c r="J543" s="408">
        <v>0.18</v>
      </c>
      <c r="K543" s="409"/>
      <c r="L543" s="410" t="s">
        <v>156</v>
      </c>
      <c r="M543" s="406" t="s">
        <v>37</v>
      </c>
      <c r="N543" s="406">
        <v>2</v>
      </c>
      <c r="O543" s="411"/>
      <c r="P543" s="412" t="str">
        <f t="shared" si="87"/>
        <v>Included</v>
      </c>
      <c r="Q543" s="413">
        <f t="shared" si="88"/>
        <v>0</v>
      </c>
      <c r="R543" s="350">
        <f t="shared" si="89"/>
        <v>0</v>
      </c>
      <c r="S543" s="350">
        <f t="shared" si="92"/>
        <v>0</v>
      </c>
      <c r="T543" s="414">
        <f t="shared" si="93"/>
        <v>0</v>
      </c>
      <c r="U543" s="414"/>
      <c r="AD543" s="415"/>
    </row>
    <row r="544" spans="1:30" s="350" customFormat="1" x14ac:dyDescent="0.3">
      <c r="A544" s="406">
        <v>36</v>
      </c>
      <c r="B544" s="406">
        <v>7000020907</v>
      </c>
      <c r="C544" s="406">
        <v>4870</v>
      </c>
      <c r="D544" s="406">
        <v>90</v>
      </c>
      <c r="E544" s="406">
        <v>360</v>
      </c>
      <c r="F544" s="406" t="s">
        <v>626</v>
      </c>
      <c r="G544" s="406">
        <v>170000045</v>
      </c>
      <c r="H544" s="406">
        <v>998713</v>
      </c>
      <c r="I544" s="407"/>
      <c r="J544" s="408">
        <v>0.18</v>
      </c>
      <c r="K544" s="409"/>
      <c r="L544" s="410" t="s">
        <v>501</v>
      </c>
      <c r="M544" s="406" t="s">
        <v>34</v>
      </c>
      <c r="N544" s="406">
        <v>2</v>
      </c>
      <c r="O544" s="411"/>
      <c r="P544" s="412" t="str">
        <f t="shared" si="87"/>
        <v>Included</v>
      </c>
      <c r="Q544" s="413">
        <f t="shared" si="88"/>
        <v>0</v>
      </c>
      <c r="R544" s="350">
        <f t="shared" si="89"/>
        <v>0</v>
      </c>
      <c r="S544" s="350">
        <f t="shared" si="92"/>
        <v>0</v>
      </c>
      <c r="T544" s="414">
        <f t="shared" si="93"/>
        <v>0</v>
      </c>
      <c r="U544" s="414"/>
      <c r="AD544" s="415"/>
    </row>
    <row r="545" spans="1:30" s="350" customFormat="1" x14ac:dyDescent="0.3">
      <c r="A545" s="406">
        <v>37</v>
      </c>
      <c r="B545" s="406">
        <v>7000020907</v>
      </c>
      <c r="C545" s="406">
        <v>4870</v>
      </c>
      <c r="D545" s="406">
        <v>90</v>
      </c>
      <c r="E545" s="406">
        <v>370</v>
      </c>
      <c r="F545" s="406" t="s">
        <v>626</v>
      </c>
      <c r="G545" s="406">
        <v>170004090</v>
      </c>
      <c r="H545" s="406">
        <v>998734</v>
      </c>
      <c r="I545" s="407"/>
      <c r="J545" s="408">
        <v>0.18</v>
      </c>
      <c r="K545" s="409"/>
      <c r="L545" s="410" t="s">
        <v>468</v>
      </c>
      <c r="M545" s="406" t="s">
        <v>34</v>
      </c>
      <c r="N545" s="406">
        <v>1</v>
      </c>
      <c r="O545" s="411"/>
      <c r="P545" s="412" t="str">
        <f t="shared" si="87"/>
        <v>Included</v>
      </c>
      <c r="Q545" s="413">
        <f t="shared" si="88"/>
        <v>0</v>
      </c>
      <c r="R545" s="350">
        <f t="shared" si="89"/>
        <v>0</v>
      </c>
      <c r="S545" s="350">
        <f t="shared" si="92"/>
        <v>0</v>
      </c>
      <c r="T545" s="414">
        <f t="shared" si="93"/>
        <v>0</v>
      </c>
      <c r="U545" s="414"/>
      <c r="AD545" s="415"/>
    </row>
    <row r="546" spans="1:30" s="350" customFormat="1" x14ac:dyDescent="0.3">
      <c r="A546" s="406">
        <v>38</v>
      </c>
      <c r="B546" s="406">
        <v>7000020907</v>
      </c>
      <c r="C546" s="406">
        <v>4870</v>
      </c>
      <c r="D546" s="406">
        <v>90</v>
      </c>
      <c r="E546" s="406">
        <v>380</v>
      </c>
      <c r="F546" s="406" t="s">
        <v>626</v>
      </c>
      <c r="G546" s="406">
        <v>100035600</v>
      </c>
      <c r="H546" s="406">
        <v>995461</v>
      </c>
      <c r="I546" s="407"/>
      <c r="J546" s="408">
        <v>0.18</v>
      </c>
      <c r="K546" s="409"/>
      <c r="L546" s="410" t="s">
        <v>469</v>
      </c>
      <c r="M546" s="406" t="s">
        <v>34</v>
      </c>
      <c r="N546" s="406">
        <v>1</v>
      </c>
      <c r="O546" s="411"/>
      <c r="P546" s="412" t="str">
        <f t="shared" si="87"/>
        <v>Included</v>
      </c>
      <c r="Q546" s="413">
        <f t="shared" si="88"/>
        <v>0</v>
      </c>
      <c r="R546" s="350">
        <f t="shared" si="89"/>
        <v>0</v>
      </c>
      <c r="S546" s="350">
        <f t="shared" si="92"/>
        <v>0</v>
      </c>
      <c r="T546" s="414">
        <f t="shared" si="93"/>
        <v>0</v>
      </c>
      <c r="U546" s="414"/>
      <c r="AD546" s="415"/>
    </row>
    <row r="547" spans="1:30" s="350" customFormat="1" x14ac:dyDescent="0.3">
      <c r="A547" s="406">
        <v>39</v>
      </c>
      <c r="B547" s="406">
        <v>7000020907</v>
      </c>
      <c r="C547" s="406">
        <v>4870</v>
      </c>
      <c r="D547" s="406">
        <v>90</v>
      </c>
      <c r="E547" s="406">
        <v>390</v>
      </c>
      <c r="F547" s="406" t="s">
        <v>626</v>
      </c>
      <c r="G547" s="406">
        <v>100035601</v>
      </c>
      <c r="H547" s="406">
        <v>998739</v>
      </c>
      <c r="I547" s="407"/>
      <c r="J547" s="408">
        <v>0.18</v>
      </c>
      <c r="K547" s="409"/>
      <c r="L547" s="410" t="s">
        <v>470</v>
      </c>
      <c r="M547" s="406" t="s">
        <v>34</v>
      </c>
      <c r="N547" s="406">
        <v>1</v>
      </c>
      <c r="O547" s="411"/>
      <c r="P547" s="412" t="str">
        <f t="shared" si="87"/>
        <v>Included</v>
      </c>
      <c r="Q547" s="413">
        <f t="shared" si="88"/>
        <v>0</v>
      </c>
      <c r="R547" s="350">
        <f t="shared" si="89"/>
        <v>0</v>
      </c>
      <c r="S547" s="350">
        <f t="shared" si="92"/>
        <v>0</v>
      </c>
      <c r="T547" s="414">
        <f t="shared" si="93"/>
        <v>0</v>
      </c>
      <c r="U547" s="414"/>
      <c r="AD547" s="415"/>
    </row>
    <row r="548" spans="1:30" s="350" customFormat="1" x14ac:dyDescent="0.3">
      <c r="A548" s="406">
        <v>40</v>
      </c>
      <c r="B548" s="406">
        <v>7000020907</v>
      </c>
      <c r="C548" s="406">
        <v>4870</v>
      </c>
      <c r="D548" s="406">
        <v>90</v>
      </c>
      <c r="E548" s="406">
        <v>400</v>
      </c>
      <c r="F548" s="406" t="s">
        <v>626</v>
      </c>
      <c r="G548" s="406">
        <v>170004093</v>
      </c>
      <c r="H548" s="406">
        <v>998734</v>
      </c>
      <c r="I548" s="407"/>
      <c r="J548" s="408">
        <v>0.18</v>
      </c>
      <c r="K548" s="409"/>
      <c r="L548" s="410" t="s">
        <v>471</v>
      </c>
      <c r="M548" s="406" t="s">
        <v>37</v>
      </c>
      <c r="N548" s="406">
        <v>1</v>
      </c>
      <c r="O548" s="411"/>
      <c r="P548" s="412" t="str">
        <f t="shared" si="87"/>
        <v>Included</v>
      </c>
      <c r="Q548" s="413">
        <f t="shared" si="88"/>
        <v>0</v>
      </c>
      <c r="R548" s="350">
        <f t="shared" si="89"/>
        <v>0</v>
      </c>
      <c r="S548" s="350">
        <f t="shared" si="92"/>
        <v>0</v>
      </c>
      <c r="T548" s="414">
        <f t="shared" si="93"/>
        <v>0</v>
      </c>
      <c r="U548" s="414"/>
      <c r="AD548" s="415"/>
    </row>
    <row r="549" spans="1:30" s="350" customFormat="1" x14ac:dyDescent="0.3">
      <c r="A549" s="406">
        <v>41</v>
      </c>
      <c r="B549" s="406">
        <v>7000020907</v>
      </c>
      <c r="C549" s="406">
        <v>4870</v>
      </c>
      <c r="D549" s="406">
        <v>90</v>
      </c>
      <c r="E549" s="896">
        <v>410</v>
      </c>
      <c r="F549" s="406" t="s">
        <v>626</v>
      </c>
      <c r="G549" s="406">
        <v>170004144</v>
      </c>
      <c r="H549" s="406">
        <v>998734</v>
      </c>
      <c r="I549" s="407"/>
      <c r="J549" s="408">
        <v>0.18</v>
      </c>
      <c r="K549" s="409"/>
      <c r="L549" s="410" t="s">
        <v>454</v>
      </c>
      <c r="M549" s="406" t="s">
        <v>37</v>
      </c>
      <c r="N549" s="406">
        <v>92</v>
      </c>
      <c r="O549" s="411"/>
      <c r="P549" s="412" t="str">
        <f t="shared" si="87"/>
        <v>Included</v>
      </c>
      <c r="Q549" s="413">
        <f t="shared" si="88"/>
        <v>0</v>
      </c>
      <c r="R549" s="350">
        <f t="shared" si="89"/>
        <v>0</v>
      </c>
      <c r="S549" s="350">
        <f t="shared" si="92"/>
        <v>0</v>
      </c>
      <c r="T549" s="414">
        <f t="shared" si="93"/>
        <v>0</v>
      </c>
      <c r="U549" s="414"/>
      <c r="AD549" s="415"/>
    </row>
    <row r="550" spans="1:30" s="350" customFormat="1" x14ac:dyDescent="0.3">
      <c r="A550" s="406">
        <v>42</v>
      </c>
      <c r="B550" s="406">
        <v>7000020907</v>
      </c>
      <c r="C550" s="406">
        <v>4870</v>
      </c>
      <c r="D550" s="406">
        <v>90</v>
      </c>
      <c r="E550" s="406">
        <v>420</v>
      </c>
      <c r="F550" s="406" t="s">
        <v>626</v>
      </c>
      <c r="G550" s="406">
        <v>170004112</v>
      </c>
      <c r="H550" s="406">
        <v>998734</v>
      </c>
      <c r="I550" s="407"/>
      <c r="J550" s="408">
        <v>0.18</v>
      </c>
      <c r="K550" s="409"/>
      <c r="L550" s="410" t="s">
        <v>502</v>
      </c>
      <c r="M550" s="406" t="s">
        <v>37</v>
      </c>
      <c r="N550" s="406">
        <v>23</v>
      </c>
      <c r="O550" s="411"/>
      <c r="P550" s="412" t="str">
        <f t="shared" si="87"/>
        <v>Included</v>
      </c>
      <c r="Q550" s="413">
        <f t="shared" si="88"/>
        <v>0</v>
      </c>
      <c r="R550" s="350">
        <f t="shared" si="89"/>
        <v>0</v>
      </c>
      <c r="S550" s="350">
        <f t="shared" si="92"/>
        <v>0</v>
      </c>
      <c r="T550" s="414">
        <f t="shared" si="93"/>
        <v>0</v>
      </c>
      <c r="U550" s="414"/>
      <c r="AD550" s="415"/>
    </row>
    <row r="551" spans="1:30" s="350" customFormat="1" x14ac:dyDescent="0.3">
      <c r="A551" s="406">
        <v>43</v>
      </c>
      <c r="B551" s="406">
        <v>7000020907</v>
      </c>
      <c r="C551" s="406">
        <v>4870</v>
      </c>
      <c r="D551" s="406">
        <v>90</v>
      </c>
      <c r="E551" s="406">
        <v>430</v>
      </c>
      <c r="F551" s="406" t="s">
        <v>626</v>
      </c>
      <c r="G551" s="406">
        <v>170004147</v>
      </c>
      <c r="H551" s="406">
        <v>998734</v>
      </c>
      <c r="I551" s="407"/>
      <c r="J551" s="408">
        <v>0.18</v>
      </c>
      <c r="K551" s="409"/>
      <c r="L551" s="410" t="s">
        <v>457</v>
      </c>
      <c r="M551" s="406" t="s">
        <v>37</v>
      </c>
      <c r="N551" s="406">
        <v>46</v>
      </c>
      <c r="O551" s="411"/>
      <c r="P551" s="412" t="str">
        <f t="shared" si="87"/>
        <v>Included</v>
      </c>
      <c r="Q551" s="413">
        <f t="shared" si="88"/>
        <v>0</v>
      </c>
      <c r="R551" s="350">
        <f t="shared" si="89"/>
        <v>0</v>
      </c>
      <c r="S551" s="350">
        <f t="shared" si="92"/>
        <v>0</v>
      </c>
      <c r="T551" s="414">
        <f t="shared" si="93"/>
        <v>0</v>
      </c>
      <c r="U551" s="414"/>
      <c r="AD551" s="415"/>
    </row>
    <row r="552" spans="1:30" s="350" customFormat="1" x14ac:dyDescent="0.3">
      <c r="A552" s="406">
        <v>44</v>
      </c>
      <c r="B552" s="406">
        <v>7000020907</v>
      </c>
      <c r="C552" s="406">
        <v>4870</v>
      </c>
      <c r="D552" s="406">
        <v>90</v>
      </c>
      <c r="E552" s="406">
        <v>440</v>
      </c>
      <c r="F552" s="406" t="s">
        <v>626</v>
      </c>
      <c r="G552" s="406">
        <v>170004146</v>
      </c>
      <c r="H552" s="406">
        <v>998734</v>
      </c>
      <c r="I552" s="407"/>
      <c r="J552" s="408">
        <v>0.18</v>
      </c>
      <c r="K552" s="409"/>
      <c r="L552" s="410" t="s">
        <v>456</v>
      </c>
      <c r="M552" s="406" t="s">
        <v>37</v>
      </c>
      <c r="N552" s="406">
        <v>23</v>
      </c>
      <c r="O552" s="411"/>
      <c r="P552" s="412" t="str">
        <f t="shared" si="87"/>
        <v>Included</v>
      </c>
      <c r="Q552" s="413">
        <f t="shared" si="88"/>
        <v>0</v>
      </c>
      <c r="R552" s="350">
        <f t="shared" si="89"/>
        <v>0</v>
      </c>
      <c r="S552" s="350">
        <f t="shared" si="92"/>
        <v>0</v>
      </c>
      <c r="T552" s="414">
        <f t="shared" si="93"/>
        <v>0</v>
      </c>
      <c r="U552" s="414"/>
      <c r="AD552" s="415"/>
    </row>
    <row r="553" spans="1:30" s="350" customFormat="1" x14ac:dyDescent="0.3">
      <c r="A553" s="406">
        <v>45</v>
      </c>
      <c r="B553" s="406">
        <v>7000020907</v>
      </c>
      <c r="C553" s="406">
        <v>4870</v>
      </c>
      <c r="D553" s="406">
        <v>90</v>
      </c>
      <c r="E553" s="406">
        <v>450</v>
      </c>
      <c r="F553" s="406" t="s">
        <v>626</v>
      </c>
      <c r="G553" s="406">
        <v>170004110</v>
      </c>
      <c r="H553" s="406">
        <v>998734</v>
      </c>
      <c r="I553" s="407"/>
      <c r="J553" s="408">
        <v>0.18</v>
      </c>
      <c r="K553" s="409"/>
      <c r="L553" s="410" t="s">
        <v>493</v>
      </c>
      <c r="M553" s="406" t="s">
        <v>37</v>
      </c>
      <c r="N553" s="406">
        <v>23</v>
      </c>
      <c r="O553" s="411"/>
      <c r="P553" s="412" t="str">
        <f t="shared" si="87"/>
        <v>Included</v>
      </c>
      <c r="Q553" s="413">
        <f t="shared" si="88"/>
        <v>0</v>
      </c>
      <c r="R553" s="350">
        <f t="shared" si="89"/>
        <v>0</v>
      </c>
      <c r="S553" s="350">
        <f t="shared" si="92"/>
        <v>0</v>
      </c>
      <c r="T553" s="414">
        <f t="shared" si="93"/>
        <v>0</v>
      </c>
      <c r="U553" s="414"/>
      <c r="AD553" s="415"/>
    </row>
    <row r="554" spans="1:30" s="350" customFormat="1" x14ac:dyDescent="0.3">
      <c r="A554" s="406">
        <v>46</v>
      </c>
      <c r="B554" s="406">
        <v>7000020907</v>
      </c>
      <c r="C554" s="406">
        <v>4870</v>
      </c>
      <c r="D554" s="406">
        <v>90</v>
      </c>
      <c r="E554" s="406">
        <v>460</v>
      </c>
      <c r="F554" s="406" t="s">
        <v>626</v>
      </c>
      <c r="G554" s="406">
        <v>100035600</v>
      </c>
      <c r="H554" s="406">
        <v>995461</v>
      </c>
      <c r="I554" s="407"/>
      <c r="J554" s="408">
        <v>0.18</v>
      </c>
      <c r="K554" s="409"/>
      <c r="L554" s="410" t="s">
        <v>469</v>
      </c>
      <c r="M554" s="406" t="s">
        <v>34</v>
      </c>
      <c r="N554" s="406">
        <v>23</v>
      </c>
      <c r="O554" s="411"/>
      <c r="P554" s="412" t="str">
        <f t="shared" si="87"/>
        <v>Included</v>
      </c>
      <c r="Q554" s="413">
        <f t="shared" si="88"/>
        <v>0</v>
      </c>
      <c r="R554" s="350">
        <f t="shared" si="89"/>
        <v>0</v>
      </c>
      <c r="S554" s="350">
        <f t="shared" si="92"/>
        <v>0</v>
      </c>
      <c r="T554" s="414">
        <f t="shared" si="93"/>
        <v>0</v>
      </c>
      <c r="U554" s="414"/>
      <c r="AD554" s="415"/>
    </row>
    <row r="555" spans="1:30" s="350" customFormat="1" x14ac:dyDescent="0.3">
      <c r="A555" s="406">
        <v>47</v>
      </c>
      <c r="B555" s="406">
        <v>7000020907</v>
      </c>
      <c r="C555" s="406">
        <v>4870</v>
      </c>
      <c r="D555" s="406">
        <v>90</v>
      </c>
      <c r="E555" s="406">
        <v>470</v>
      </c>
      <c r="F555" s="406" t="s">
        <v>626</v>
      </c>
      <c r="G555" s="406">
        <v>100035601</v>
      </c>
      <c r="H555" s="406">
        <v>998739</v>
      </c>
      <c r="I555" s="407"/>
      <c r="J555" s="408">
        <v>0.18</v>
      </c>
      <c r="K555" s="409"/>
      <c r="L555" s="410" t="s">
        <v>470</v>
      </c>
      <c r="M555" s="406" t="s">
        <v>34</v>
      </c>
      <c r="N555" s="406">
        <v>23</v>
      </c>
      <c r="O555" s="411"/>
      <c r="P555" s="412" t="str">
        <f t="shared" si="87"/>
        <v>Included</v>
      </c>
      <c r="Q555" s="413">
        <f t="shared" si="88"/>
        <v>0</v>
      </c>
      <c r="R555" s="350">
        <f t="shared" si="89"/>
        <v>0</v>
      </c>
      <c r="S555" s="350">
        <f t="shared" si="92"/>
        <v>0</v>
      </c>
      <c r="T555" s="414">
        <f t="shared" si="93"/>
        <v>0</v>
      </c>
      <c r="U555" s="414"/>
      <c r="AD555" s="415"/>
    </row>
    <row r="556" spans="1:30" s="350" customFormat="1" x14ac:dyDescent="0.3">
      <c r="A556" s="406">
        <v>48</v>
      </c>
      <c r="B556" s="406">
        <v>7000020907</v>
      </c>
      <c r="C556" s="406">
        <v>4870</v>
      </c>
      <c r="D556" s="406">
        <v>90</v>
      </c>
      <c r="E556" s="406">
        <v>480</v>
      </c>
      <c r="F556" s="406" t="s">
        <v>626</v>
      </c>
      <c r="G556" s="406">
        <v>170004094</v>
      </c>
      <c r="H556" s="406">
        <v>998734</v>
      </c>
      <c r="I556" s="407"/>
      <c r="J556" s="408">
        <v>0.18</v>
      </c>
      <c r="K556" s="409"/>
      <c r="L556" s="410" t="s">
        <v>472</v>
      </c>
      <c r="M556" s="406" t="s">
        <v>34</v>
      </c>
      <c r="N556" s="406">
        <v>1</v>
      </c>
      <c r="O556" s="411"/>
      <c r="P556" s="412" t="str">
        <f t="shared" si="87"/>
        <v>Included</v>
      </c>
      <c r="Q556" s="413">
        <f t="shared" si="88"/>
        <v>0</v>
      </c>
      <c r="R556" s="350">
        <f t="shared" si="89"/>
        <v>0</v>
      </c>
      <c r="S556" s="350">
        <f t="shared" si="92"/>
        <v>0</v>
      </c>
      <c r="T556" s="414">
        <f t="shared" si="93"/>
        <v>0</v>
      </c>
      <c r="U556" s="414"/>
      <c r="AD556" s="415"/>
    </row>
    <row r="557" spans="1:30" s="350" customFormat="1" x14ac:dyDescent="0.3">
      <c r="A557" s="406">
        <v>49</v>
      </c>
      <c r="B557" s="406">
        <v>7000020907</v>
      </c>
      <c r="C557" s="406">
        <v>4870</v>
      </c>
      <c r="D557" s="406">
        <v>90</v>
      </c>
      <c r="E557" s="406">
        <v>490</v>
      </c>
      <c r="F557" s="406" t="s">
        <v>626</v>
      </c>
      <c r="G557" s="406">
        <v>170004095</v>
      </c>
      <c r="H557" s="406">
        <v>998734</v>
      </c>
      <c r="I557" s="407"/>
      <c r="J557" s="408">
        <v>0.18</v>
      </c>
      <c r="K557" s="409"/>
      <c r="L557" s="410" t="s">
        <v>473</v>
      </c>
      <c r="M557" s="406" t="s">
        <v>34</v>
      </c>
      <c r="N557" s="406">
        <v>1</v>
      </c>
      <c r="O557" s="411"/>
      <c r="P557" s="412" t="str">
        <f t="shared" si="87"/>
        <v>Included</v>
      </c>
      <c r="Q557" s="413">
        <f t="shared" si="88"/>
        <v>0</v>
      </c>
      <c r="R557" s="350">
        <f t="shared" si="89"/>
        <v>0</v>
      </c>
      <c r="S557" s="350">
        <f t="shared" si="92"/>
        <v>0</v>
      </c>
      <c r="T557" s="414">
        <f t="shared" si="93"/>
        <v>0</v>
      </c>
      <c r="U557" s="414"/>
      <c r="AD557" s="415"/>
    </row>
    <row r="558" spans="1:30" s="350" customFormat="1" x14ac:dyDescent="0.3">
      <c r="A558" s="406">
        <v>50</v>
      </c>
      <c r="B558" s="406">
        <v>7000020907</v>
      </c>
      <c r="C558" s="406">
        <v>4870</v>
      </c>
      <c r="D558" s="406">
        <v>90</v>
      </c>
      <c r="E558" s="406">
        <v>500</v>
      </c>
      <c r="F558" s="406" t="s">
        <v>626</v>
      </c>
      <c r="G558" s="406">
        <v>170003216</v>
      </c>
      <c r="H558" s="406">
        <v>998734</v>
      </c>
      <c r="I558" s="407"/>
      <c r="J558" s="408">
        <v>0.18</v>
      </c>
      <c r="K558" s="409"/>
      <c r="L558" s="410" t="s">
        <v>474</v>
      </c>
      <c r="M558" s="406" t="s">
        <v>34</v>
      </c>
      <c r="N558" s="406">
        <v>1</v>
      </c>
      <c r="O558" s="411"/>
      <c r="P558" s="412" t="str">
        <f t="shared" si="87"/>
        <v>Included</v>
      </c>
      <c r="Q558" s="413">
        <f t="shared" si="88"/>
        <v>0</v>
      </c>
      <c r="R558" s="350">
        <f t="shared" si="89"/>
        <v>0</v>
      </c>
      <c r="S558" s="350">
        <f t="shared" si="92"/>
        <v>0</v>
      </c>
      <c r="T558" s="414">
        <f t="shared" si="93"/>
        <v>0</v>
      </c>
      <c r="U558" s="414"/>
      <c r="AD558" s="415"/>
    </row>
    <row r="559" spans="1:30" s="350" customFormat="1" x14ac:dyDescent="0.3">
      <c r="A559" s="406">
        <v>51</v>
      </c>
      <c r="B559" s="406">
        <v>7000020907</v>
      </c>
      <c r="C559" s="406">
        <v>4870</v>
      </c>
      <c r="D559" s="406">
        <v>90</v>
      </c>
      <c r="E559" s="406">
        <v>510</v>
      </c>
      <c r="F559" s="406" t="s">
        <v>626</v>
      </c>
      <c r="G559" s="406">
        <v>170004101</v>
      </c>
      <c r="H559" s="406">
        <v>998734</v>
      </c>
      <c r="I559" s="407"/>
      <c r="J559" s="408">
        <v>0.18</v>
      </c>
      <c r="K559" s="409"/>
      <c r="L559" s="410" t="s">
        <v>480</v>
      </c>
      <c r="M559" s="406" t="s">
        <v>34</v>
      </c>
      <c r="N559" s="406">
        <v>1</v>
      </c>
      <c r="O559" s="411"/>
      <c r="P559" s="412" t="str">
        <f t="shared" si="87"/>
        <v>Included</v>
      </c>
      <c r="Q559" s="413">
        <f t="shared" si="88"/>
        <v>0</v>
      </c>
      <c r="R559" s="350">
        <f t="shared" si="89"/>
        <v>0</v>
      </c>
      <c r="S559" s="350">
        <f t="shared" si="92"/>
        <v>0</v>
      </c>
      <c r="T559" s="414">
        <f t="shared" si="93"/>
        <v>0</v>
      </c>
      <c r="U559" s="414"/>
      <c r="AD559" s="415"/>
    </row>
    <row r="560" spans="1:30" s="350" customFormat="1" x14ac:dyDescent="0.3">
      <c r="A560" s="406">
        <v>52</v>
      </c>
      <c r="B560" s="406">
        <v>7000020907</v>
      </c>
      <c r="C560" s="406">
        <v>4870</v>
      </c>
      <c r="D560" s="406">
        <v>90</v>
      </c>
      <c r="E560" s="406">
        <v>520</v>
      </c>
      <c r="F560" s="406" t="s">
        <v>626</v>
      </c>
      <c r="G560" s="406">
        <v>170002973</v>
      </c>
      <c r="H560" s="406">
        <v>998734</v>
      </c>
      <c r="I560" s="407"/>
      <c r="J560" s="408">
        <v>0.18</v>
      </c>
      <c r="K560" s="409"/>
      <c r="L560" s="410" t="s">
        <v>481</v>
      </c>
      <c r="M560" s="406" t="s">
        <v>34</v>
      </c>
      <c r="N560" s="406">
        <v>1</v>
      </c>
      <c r="O560" s="411"/>
      <c r="P560" s="412" t="str">
        <f t="shared" si="87"/>
        <v>Included</v>
      </c>
      <c r="Q560" s="413">
        <f t="shared" si="88"/>
        <v>0</v>
      </c>
      <c r="R560" s="350">
        <f t="shared" si="89"/>
        <v>0</v>
      </c>
      <c r="S560" s="350">
        <f>IF(K560="",(R560*J560),(R560*K560))</f>
        <v>0</v>
      </c>
      <c r="T560" s="414">
        <f>+N560*O560</f>
        <v>0</v>
      </c>
      <c r="U560" s="414"/>
      <c r="AD560" s="415"/>
    </row>
    <row r="561" spans="1:42" s="350" customFormat="1" x14ac:dyDescent="0.3">
      <c r="A561" s="406">
        <v>53</v>
      </c>
      <c r="B561" s="406">
        <v>7000020907</v>
      </c>
      <c r="C561" s="406">
        <v>4870</v>
      </c>
      <c r="D561" s="406">
        <v>90</v>
      </c>
      <c r="E561" s="406">
        <v>530</v>
      </c>
      <c r="F561" s="406" t="s">
        <v>626</v>
      </c>
      <c r="G561" s="406">
        <v>170004108</v>
      </c>
      <c r="H561" s="406">
        <v>998734</v>
      </c>
      <c r="I561" s="407"/>
      <c r="J561" s="408">
        <v>0.18</v>
      </c>
      <c r="K561" s="409"/>
      <c r="L561" s="410" t="s">
        <v>490</v>
      </c>
      <c r="M561" s="406" t="s">
        <v>34</v>
      </c>
      <c r="N561" s="406">
        <v>1</v>
      </c>
      <c r="O561" s="411"/>
      <c r="P561" s="412" t="str">
        <f t="shared" si="87"/>
        <v>Included</v>
      </c>
      <c r="Q561" s="413">
        <f t="shared" si="88"/>
        <v>0</v>
      </c>
      <c r="R561" s="350">
        <f t="shared" si="89"/>
        <v>0</v>
      </c>
      <c r="S561" s="350">
        <f>IF(K561="",(R561*J561),(R561*K561))</f>
        <v>0</v>
      </c>
      <c r="T561" s="414">
        <f>+N561*O561</f>
        <v>0</v>
      </c>
      <c r="U561" s="414"/>
      <c r="AD561" s="415"/>
    </row>
    <row r="562" spans="1:42" s="350" customFormat="1" x14ac:dyDescent="0.3">
      <c r="A562" s="406">
        <v>54</v>
      </c>
      <c r="B562" s="406">
        <v>7000020907</v>
      </c>
      <c r="C562" s="406">
        <v>4870</v>
      </c>
      <c r="D562" s="406">
        <v>90</v>
      </c>
      <c r="E562" s="406">
        <v>540</v>
      </c>
      <c r="F562" s="406" t="s">
        <v>626</v>
      </c>
      <c r="G562" s="406">
        <v>170004109</v>
      </c>
      <c r="H562" s="406">
        <v>998734</v>
      </c>
      <c r="I562" s="407"/>
      <c r="J562" s="408">
        <v>0.18</v>
      </c>
      <c r="K562" s="409"/>
      <c r="L562" s="410" t="s">
        <v>491</v>
      </c>
      <c r="M562" s="406" t="s">
        <v>34</v>
      </c>
      <c r="N562" s="406">
        <v>1</v>
      </c>
      <c r="O562" s="411"/>
      <c r="P562" s="412" t="str">
        <f t="shared" si="87"/>
        <v>Included</v>
      </c>
      <c r="Q562" s="413">
        <f t="shared" si="88"/>
        <v>0</v>
      </c>
      <c r="R562" s="350">
        <f t="shared" si="89"/>
        <v>0</v>
      </c>
      <c r="S562" s="350">
        <f>IF(K562="",(R562*J562),(R562*K562))</f>
        <v>0</v>
      </c>
      <c r="T562" s="414">
        <f>+N562*O562</f>
        <v>0</v>
      </c>
      <c r="U562" s="414"/>
      <c r="AD562" s="415"/>
    </row>
    <row r="563" spans="1:42" s="350" customFormat="1" x14ac:dyDescent="0.3">
      <c r="A563" s="406">
        <v>55</v>
      </c>
      <c r="B563" s="406">
        <v>7000020907</v>
      </c>
      <c r="C563" s="406">
        <v>4870</v>
      </c>
      <c r="D563" s="406">
        <v>90</v>
      </c>
      <c r="E563" s="406">
        <v>550</v>
      </c>
      <c r="F563" s="406" t="s">
        <v>626</v>
      </c>
      <c r="G563" s="406">
        <v>170003736</v>
      </c>
      <c r="H563" s="406">
        <v>998736</v>
      </c>
      <c r="I563" s="407"/>
      <c r="J563" s="408">
        <v>0.18</v>
      </c>
      <c r="K563" s="409"/>
      <c r="L563" s="410" t="s">
        <v>492</v>
      </c>
      <c r="M563" s="406" t="s">
        <v>34</v>
      </c>
      <c r="N563" s="406">
        <v>1</v>
      </c>
      <c r="O563" s="411"/>
      <c r="P563" s="412" t="str">
        <f t="shared" si="87"/>
        <v>Included</v>
      </c>
      <c r="Q563" s="413">
        <f t="shared" si="88"/>
        <v>0</v>
      </c>
      <c r="R563" s="350">
        <f t="shared" si="89"/>
        <v>0</v>
      </c>
      <c r="S563" s="350">
        <f t="shared" ref="S563:S574" si="94">IF(K563="",(R563*J563),(R563*K563))</f>
        <v>0</v>
      </c>
      <c r="T563" s="414">
        <f t="shared" ref="T563:T574" si="95">+N563*O563</f>
        <v>0</v>
      </c>
      <c r="U563" s="414"/>
      <c r="AD563" s="415"/>
    </row>
    <row r="564" spans="1:42" s="350" customFormat="1" x14ac:dyDescent="0.3">
      <c r="A564" s="406">
        <v>56</v>
      </c>
      <c r="B564" s="406">
        <v>7000020907</v>
      </c>
      <c r="C564" s="406">
        <v>4870</v>
      </c>
      <c r="D564" s="406">
        <v>90</v>
      </c>
      <c r="E564" s="406">
        <v>560</v>
      </c>
      <c r="F564" s="406" t="s">
        <v>626</v>
      </c>
      <c r="G564" s="406">
        <v>170004110</v>
      </c>
      <c r="H564" s="406">
        <v>998734</v>
      </c>
      <c r="I564" s="407"/>
      <c r="J564" s="408">
        <v>0.18</v>
      </c>
      <c r="K564" s="409"/>
      <c r="L564" s="410" t="s">
        <v>493</v>
      </c>
      <c r="M564" s="406" t="s">
        <v>37</v>
      </c>
      <c r="N564" s="406">
        <v>20</v>
      </c>
      <c r="O564" s="411"/>
      <c r="P564" s="412" t="str">
        <f t="shared" ref="P564:P565" si="96">IF(O564=0, "Included", IF(ISERROR(N564*O564), O564, N564*O564))</f>
        <v>Included</v>
      </c>
      <c r="Q564" s="413">
        <f t="shared" ref="Q564:Q565" si="97">S564</f>
        <v>0</v>
      </c>
      <c r="R564" s="350">
        <f t="shared" ref="R564:R565" si="98">IF(P564="Included",0,P564)</f>
        <v>0</v>
      </c>
      <c r="S564" s="350">
        <f t="shared" ref="S564:S565" si="99">IF(K564="",(R564*J564),(R564*K564))</f>
        <v>0</v>
      </c>
      <c r="T564" s="414">
        <f t="shared" ref="T564:T565" si="100">+N564*O564</f>
        <v>0</v>
      </c>
      <c r="U564" s="414"/>
      <c r="AD564" s="415"/>
    </row>
    <row r="565" spans="1:42" s="350" customFormat="1" x14ac:dyDescent="0.3">
      <c r="A565" s="406">
        <v>57</v>
      </c>
      <c r="B565" s="406">
        <v>7000020907</v>
      </c>
      <c r="C565" s="406">
        <v>4870</v>
      </c>
      <c r="D565" s="406">
        <v>90</v>
      </c>
      <c r="E565" s="406">
        <v>570</v>
      </c>
      <c r="F565" s="406" t="s">
        <v>626</v>
      </c>
      <c r="G565" s="406">
        <v>170003715</v>
      </c>
      <c r="H565" s="406">
        <v>998736</v>
      </c>
      <c r="I565" s="407"/>
      <c r="J565" s="408">
        <v>0.18</v>
      </c>
      <c r="K565" s="409"/>
      <c r="L565" s="410" t="s">
        <v>494</v>
      </c>
      <c r="M565" s="406" t="s">
        <v>34</v>
      </c>
      <c r="N565" s="406">
        <v>1</v>
      </c>
      <c r="O565" s="411"/>
      <c r="P565" s="412" t="str">
        <f t="shared" si="96"/>
        <v>Included</v>
      </c>
      <c r="Q565" s="413">
        <f t="shared" si="97"/>
        <v>0</v>
      </c>
      <c r="R565" s="350">
        <f t="shared" si="98"/>
        <v>0</v>
      </c>
      <c r="S565" s="350">
        <f t="shared" si="99"/>
        <v>0</v>
      </c>
      <c r="T565" s="414">
        <f t="shared" si="100"/>
        <v>0</v>
      </c>
      <c r="U565" s="414"/>
      <c r="AD565" s="415"/>
    </row>
    <row r="566" spans="1:42" s="350" customFormat="1" x14ac:dyDescent="0.3">
      <c r="A566" s="406">
        <v>58</v>
      </c>
      <c r="B566" s="406">
        <v>7000020907</v>
      </c>
      <c r="C566" s="406">
        <v>4870</v>
      </c>
      <c r="D566" s="406">
        <v>90</v>
      </c>
      <c r="E566" s="406">
        <v>580</v>
      </c>
      <c r="F566" s="406" t="s">
        <v>626</v>
      </c>
      <c r="G566" s="406">
        <v>170001305</v>
      </c>
      <c r="H566" s="406">
        <v>998734</v>
      </c>
      <c r="I566" s="407"/>
      <c r="J566" s="408">
        <v>0.18</v>
      </c>
      <c r="K566" s="409"/>
      <c r="L566" s="410" t="s">
        <v>353</v>
      </c>
      <c r="M566" s="406" t="s">
        <v>37</v>
      </c>
      <c r="N566" s="406">
        <v>1</v>
      </c>
      <c r="O566" s="411"/>
      <c r="P566" s="412" t="str">
        <f t="shared" si="87"/>
        <v>Included</v>
      </c>
      <c r="Q566" s="413">
        <f t="shared" si="88"/>
        <v>0</v>
      </c>
      <c r="R566" s="350">
        <f t="shared" si="89"/>
        <v>0</v>
      </c>
      <c r="S566" s="350">
        <f t="shared" si="94"/>
        <v>0</v>
      </c>
      <c r="T566" s="414">
        <f t="shared" si="95"/>
        <v>0</v>
      </c>
      <c r="U566" s="414"/>
      <c r="AD566" s="415"/>
    </row>
    <row r="567" spans="1:42" s="350" customFormat="1" x14ac:dyDescent="0.3">
      <c r="A567" s="406">
        <v>59</v>
      </c>
      <c r="B567" s="406">
        <v>7000020907</v>
      </c>
      <c r="C567" s="406">
        <v>4870</v>
      </c>
      <c r="D567" s="406">
        <v>90</v>
      </c>
      <c r="E567" s="406">
        <v>590</v>
      </c>
      <c r="F567" s="406" t="s">
        <v>626</v>
      </c>
      <c r="G567" s="406">
        <v>170001291</v>
      </c>
      <c r="H567" s="406">
        <v>998734</v>
      </c>
      <c r="I567" s="407"/>
      <c r="J567" s="408">
        <v>0.18</v>
      </c>
      <c r="K567" s="409"/>
      <c r="L567" s="410" t="s">
        <v>478</v>
      </c>
      <c r="M567" s="406" t="s">
        <v>34</v>
      </c>
      <c r="N567" s="406">
        <v>1</v>
      </c>
      <c r="O567" s="411"/>
      <c r="P567" s="412" t="str">
        <f t="shared" si="87"/>
        <v>Included</v>
      </c>
      <c r="Q567" s="413">
        <f t="shared" si="88"/>
        <v>0</v>
      </c>
      <c r="R567" s="350">
        <f t="shared" si="89"/>
        <v>0</v>
      </c>
      <c r="S567" s="350">
        <f t="shared" si="94"/>
        <v>0</v>
      </c>
      <c r="T567" s="414">
        <f t="shared" si="95"/>
        <v>0</v>
      </c>
      <c r="U567" s="414"/>
      <c r="AD567" s="415"/>
    </row>
    <row r="568" spans="1:42" ht="20.25" customHeight="1" x14ac:dyDescent="0.3">
      <c r="A568" s="402"/>
      <c r="B568" s="403" t="s">
        <v>557</v>
      </c>
      <c r="C568" s="404" t="s">
        <v>572</v>
      </c>
      <c r="D568" s="404"/>
      <c r="E568" s="404"/>
      <c r="F568" s="404"/>
      <c r="G568" s="404"/>
      <c r="H568" s="404"/>
      <c r="I568" s="404"/>
      <c r="J568" s="404"/>
      <c r="K568" s="404"/>
      <c r="L568" s="404"/>
      <c r="M568" s="404"/>
      <c r="N568" s="404"/>
      <c r="O568" s="404"/>
      <c r="P568" s="404"/>
      <c r="Q568" s="405"/>
      <c r="R568" s="377"/>
      <c r="S568" s="377"/>
      <c r="T568" s="377"/>
      <c r="U568" s="377"/>
      <c r="AL568" s="994" t="s">
        <v>143</v>
      </c>
      <c r="AM568" s="994"/>
      <c r="AN568" s="379" t="s">
        <v>144</v>
      </c>
      <c r="AO568" s="994" t="s">
        <v>145</v>
      </c>
      <c r="AP568" s="994"/>
    </row>
    <row r="569" spans="1:42" s="350" customFormat="1" x14ac:dyDescent="0.3">
      <c r="A569" s="406">
        <v>1</v>
      </c>
      <c r="B569" s="406">
        <v>7000020907</v>
      </c>
      <c r="C569" s="406">
        <v>5450</v>
      </c>
      <c r="D569" s="406">
        <v>90</v>
      </c>
      <c r="E569" s="406">
        <v>10</v>
      </c>
      <c r="F569" s="406" t="s">
        <v>626</v>
      </c>
      <c r="G569" s="406">
        <v>170004393</v>
      </c>
      <c r="H569" s="406">
        <v>998734</v>
      </c>
      <c r="I569" s="407"/>
      <c r="J569" s="408">
        <v>0.18</v>
      </c>
      <c r="K569" s="409"/>
      <c r="L569" s="410" t="s">
        <v>424</v>
      </c>
      <c r="M569" s="406" t="s">
        <v>37</v>
      </c>
      <c r="N569" s="406">
        <v>2</v>
      </c>
      <c r="O569" s="411"/>
      <c r="P569" s="412" t="str">
        <f t="shared" si="87"/>
        <v>Included</v>
      </c>
      <c r="Q569" s="413">
        <f t="shared" si="88"/>
        <v>0</v>
      </c>
      <c r="R569" s="350">
        <f t="shared" si="89"/>
        <v>0</v>
      </c>
      <c r="S569" s="350">
        <f t="shared" si="94"/>
        <v>0</v>
      </c>
      <c r="T569" s="414">
        <f t="shared" si="95"/>
        <v>0</v>
      </c>
      <c r="U569" s="414"/>
      <c r="AD569" s="415"/>
    </row>
    <row r="570" spans="1:42" s="350" customFormat="1" x14ac:dyDescent="0.3">
      <c r="A570" s="406">
        <v>2</v>
      </c>
      <c r="B570" s="406">
        <v>7000020907</v>
      </c>
      <c r="C570" s="406">
        <v>5450</v>
      </c>
      <c r="D570" s="406">
        <v>90</v>
      </c>
      <c r="E570" s="406">
        <v>20</v>
      </c>
      <c r="F570" s="406" t="s">
        <v>626</v>
      </c>
      <c r="G570" s="406">
        <v>170004049</v>
      </c>
      <c r="H570" s="406">
        <v>998734</v>
      </c>
      <c r="I570" s="407"/>
      <c r="J570" s="408">
        <v>0.18</v>
      </c>
      <c r="K570" s="409"/>
      <c r="L570" s="410" t="s">
        <v>425</v>
      </c>
      <c r="M570" s="406" t="s">
        <v>37</v>
      </c>
      <c r="N570" s="406">
        <v>6</v>
      </c>
      <c r="O570" s="411"/>
      <c r="P570" s="412" t="str">
        <f t="shared" si="87"/>
        <v>Included</v>
      </c>
      <c r="Q570" s="413">
        <f t="shared" si="88"/>
        <v>0</v>
      </c>
      <c r="R570" s="350">
        <f t="shared" si="89"/>
        <v>0</v>
      </c>
      <c r="S570" s="350">
        <f t="shared" si="94"/>
        <v>0</v>
      </c>
      <c r="T570" s="414">
        <f t="shared" si="95"/>
        <v>0</v>
      </c>
      <c r="U570" s="414"/>
      <c r="AD570" s="415"/>
    </row>
    <row r="571" spans="1:42" s="350" customFormat="1" x14ac:dyDescent="0.3">
      <c r="A571" s="406">
        <v>3</v>
      </c>
      <c r="B571" s="406">
        <v>7000020907</v>
      </c>
      <c r="C571" s="406">
        <v>5450</v>
      </c>
      <c r="D571" s="406">
        <v>90</v>
      </c>
      <c r="E571" s="406">
        <v>30</v>
      </c>
      <c r="F571" s="406" t="s">
        <v>626</v>
      </c>
      <c r="G571" s="406">
        <v>170004051</v>
      </c>
      <c r="H571" s="406">
        <v>998734</v>
      </c>
      <c r="I571" s="407"/>
      <c r="J571" s="408">
        <v>0.18</v>
      </c>
      <c r="K571" s="409"/>
      <c r="L571" s="410" t="s">
        <v>427</v>
      </c>
      <c r="M571" s="406" t="s">
        <v>37</v>
      </c>
      <c r="N571" s="406">
        <v>144</v>
      </c>
      <c r="O571" s="411"/>
      <c r="P571" s="412" t="str">
        <f t="shared" si="87"/>
        <v>Included</v>
      </c>
      <c r="Q571" s="413">
        <f t="shared" si="88"/>
        <v>0</v>
      </c>
      <c r="R571" s="350">
        <f t="shared" si="89"/>
        <v>0</v>
      </c>
      <c r="S571" s="350">
        <f t="shared" si="94"/>
        <v>0</v>
      </c>
      <c r="T571" s="414">
        <f t="shared" si="95"/>
        <v>0</v>
      </c>
      <c r="U571" s="414"/>
      <c r="AD571" s="415"/>
    </row>
    <row r="572" spans="1:42" s="350" customFormat="1" x14ac:dyDescent="0.3">
      <c r="A572" s="406">
        <v>4</v>
      </c>
      <c r="B572" s="406">
        <v>7000020907</v>
      </c>
      <c r="C572" s="406">
        <v>5450</v>
      </c>
      <c r="D572" s="406">
        <v>90</v>
      </c>
      <c r="E572" s="406">
        <v>40</v>
      </c>
      <c r="F572" s="406" t="s">
        <v>626</v>
      </c>
      <c r="G572" s="406">
        <v>170004056</v>
      </c>
      <c r="H572" s="406">
        <v>998734</v>
      </c>
      <c r="I572" s="407"/>
      <c r="J572" s="408">
        <v>0.18</v>
      </c>
      <c r="K572" s="409"/>
      <c r="L572" s="410" t="s">
        <v>432</v>
      </c>
      <c r="M572" s="406" t="s">
        <v>37</v>
      </c>
      <c r="N572" s="406">
        <v>2</v>
      </c>
      <c r="O572" s="411"/>
      <c r="P572" s="412" t="str">
        <f>IF(O572=0, "Included", IF(ISERROR(N572*O572), O572, N572*O572))</f>
        <v>Included</v>
      </c>
      <c r="Q572" s="413">
        <f>S572</f>
        <v>0</v>
      </c>
      <c r="R572" s="350">
        <f>IF(P572="Included",0,P572)</f>
        <v>0</v>
      </c>
      <c r="S572" s="350">
        <f t="shared" si="94"/>
        <v>0</v>
      </c>
      <c r="T572" s="414">
        <f t="shared" si="95"/>
        <v>0</v>
      </c>
      <c r="U572" s="414"/>
      <c r="AD572" s="415"/>
    </row>
    <row r="573" spans="1:42" s="350" customFormat="1" x14ac:dyDescent="0.3">
      <c r="A573" s="406">
        <v>5</v>
      </c>
      <c r="B573" s="406">
        <v>7000020907</v>
      </c>
      <c r="C573" s="406">
        <v>5450</v>
      </c>
      <c r="D573" s="406">
        <v>90</v>
      </c>
      <c r="E573" s="896">
        <v>50</v>
      </c>
      <c r="F573" s="406" t="s">
        <v>626</v>
      </c>
      <c r="G573" s="406">
        <v>170004144</v>
      </c>
      <c r="H573" s="406">
        <v>998734</v>
      </c>
      <c r="I573" s="407"/>
      <c r="J573" s="408">
        <v>0.18</v>
      </c>
      <c r="K573" s="409"/>
      <c r="L573" s="410" t="s">
        <v>454</v>
      </c>
      <c r="M573" s="406" t="s">
        <v>37</v>
      </c>
      <c r="N573" s="406">
        <v>14</v>
      </c>
      <c r="O573" s="411"/>
      <c r="P573" s="412" t="str">
        <f>IF(O573=0, "Included", IF(ISERROR(N573*O573), O573, N573*O573))</f>
        <v>Included</v>
      </c>
      <c r="Q573" s="413">
        <f>S573</f>
        <v>0</v>
      </c>
      <c r="R573" s="350">
        <f>IF(P573="Included",0,P573)</f>
        <v>0</v>
      </c>
      <c r="S573" s="350">
        <f t="shared" si="94"/>
        <v>0</v>
      </c>
      <c r="T573" s="414">
        <f t="shared" si="95"/>
        <v>0</v>
      </c>
      <c r="U573" s="414"/>
      <c r="AD573" s="415"/>
    </row>
    <row r="574" spans="1:42" s="350" customFormat="1" x14ac:dyDescent="0.3">
      <c r="A574" s="406">
        <v>6</v>
      </c>
      <c r="B574" s="406">
        <v>7000020907</v>
      </c>
      <c r="C574" s="406">
        <v>5450</v>
      </c>
      <c r="D574" s="406">
        <v>90</v>
      </c>
      <c r="E574" s="406">
        <v>60</v>
      </c>
      <c r="F574" s="406" t="s">
        <v>626</v>
      </c>
      <c r="G574" s="406">
        <v>170004145</v>
      </c>
      <c r="H574" s="406">
        <v>998734</v>
      </c>
      <c r="I574" s="407"/>
      <c r="J574" s="408">
        <v>0.18</v>
      </c>
      <c r="K574" s="409"/>
      <c r="L574" s="410" t="s">
        <v>455</v>
      </c>
      <c r="M574" s="406" t="s">
        <v>37</v>
      </c>
      <c r="N574" s="406">
        <v>1</v>
      </c>
      <c r="O574" s="411"/>
      <c r="P574" s="412" t="str">
        <f>IF(O574=0, "Included", IF(ISERROR(N574*O574), O574, N574*O574))</f>
        <v>Included</v>
      </c>
      <c r="Q574" s="413">
        <f>S574</f>
        <v>0</v>
      </c>
      <c r="R574" s="350">
        <f>IF(P574="Included",0,P574)</f>
        <v>0</v>
      </c>
      <c r="S574" s="350">
        <f t="shared" si="94"/>
        <v>0</v>
      </c>
      <c r="T574" s="414">
        <f t="shared" si="95"/>
        <v>0</v>
      </c>
      <c r="U574" s="414"/>
      <c r="AD574" s="415"/>
    </row>
    <row r="575" spans="1:42" s="350" customFormat="1" x14ac:dyDescent="0.3">
      <c r="A575" s="406">
        <v>7</v>
      </c>
      <c r="B575" s="406">
        <v>7000020907</v>
      </c>
      <c r="C575" s="406">
        <v>5450</v>
      </c>
      <c r="D575" s="406">
        <v>90</v>
      </c>
      <c r="E575" s="406">
        <v>70</v>
      </c>
      <c r="F575" s="406" t="s">
        <v>626</v>
      </c>
      <c r="G575" s="406">
        <v>170004146</v>
      </c>
      <c r="H575" s="406">
        <v>998734</v>
      </c>
      <c r="I575" s="407"/>
      <c r="J575" s="408">
        <v>0.18</v>
      </c>
      <c r="K575" s="409"/>
      <c r="L575" s="410" t="s">
        <v>456</v>
      </c>
      <c r="M575" s="406" t="s">
        <v>37</v>
      </c>
      <c r="N575" s="406">
        <v>4</v>
      </c>
      <c r="O575" s="411"/>
      <c r="P575" s="412" t="str">
        <f t="shared" si="87"/>
        <v>Included</v>
      </c>
      <c r="Q575" s="413">
        <f t="shared" si="88"/>
        <v>0</v>
      </c>
      <c r="R575" s="350">
        <f t="shared" si="89"/>
        <v>0</v>
      </c>
      <c r="S575" s="350">
        <f>IF(K575="",(R575*J575),(R575*K575))</f>
        <v>0</v>
      </c>
      <c r="T575" s="414">
        <f>+N575*O575</f>
        <v>0</v>
      </c>
      <c r="U575" s="414"/>
      <c r="AD575" s="415"/>
    </row>
    <row r="576" spans="1:42" s="350" customFormat="1" x14ac:dyDescent="0.3">
      <c r="A576" s="406">
        <v>8</v>
      </c>
      <c r="B576" s="406">
        <v>7000020907</v>
      </c>
      <c r="C576" s="406">
        <v>5450</v>
      </c>
      <c r="D576" s="406">
        <v>90</v>
      </c>
      <c r="E576" s="896">
        <v>80</v>
      </c>
      <c r="F576" s="406" t="s">
        <v>626</v>
      </c>
      <c r="G576" s="406">
        <v>170004147</v>
      </c>
      <c r="H576" s="406">
        <v>998734</v>
      </c>
      <c r="I576" s="407"/>
      <c r="J576" s="408">
        <v>0.18</v>
      </c>
      <c r="K576" s="409"/>
      <c r="L576" s="410" t="s">
        <v>457</v>
      </c>
      <c r="M576" s="406" t="s">
        <v>37</v>
      </c>
      <c r="N576" s="406">
        <v>25</v>
      </c>
      <c r="O576" s="411"/>
      <c r="P576" s="412" t="str">
        <f t="shared" si="87"/>
        <v>Included</v>
      </c>
      <c r="Q576" s="413">
        <f t="shared" si="88"/>
        <v>0</v>
      </c>
      <c r="R576" s="350">
        <f t="shared" si="89"/>
        <v>0</v>
      </c>
      <c r="S576" s="350">
        <f t="shared" ref="S576:S595" si="101">IF(K576="",(R576*J576),(R576*K576))</f>
        <v>0</v>
      </c>
      <c r="T576" s="414">
        <f t="shared" ref="T576:T595" si="102">+N576*O576</f>
        <v>0</v>
      </c>
      <c r="U576" s="414"/>
      <c r="AD576" s="415"/>
    </row>
    <row r="577" spans="1:30" s="350" customFormat="1" x14ac:dyDescent="0.3">
      <c r="A577" s="406">
        <v>9</v>
      </c>
      <c r="B577" s="406">
        <v>7000020907</v>
      </c>
      <c r="C577" s="406">
        <v>5450</v>
      </c>
      <c r="D577" s="406">
        <v>90</v>
      </c>
      <c r="E577" s="406">
        <v>90</v>
      </c>
      <c r="F577" s="406" t="s">
        <v>626</v>
      </c>
      <c r="G577" s="406">
        <v>170004080</v>
      </c>
      <c r="H577" s="406">
        <v>998734</v>
      </c>
      <c r="I577" s="407"/>
      <c r="J577" s="408">
        <v>0.18</v>
      </c>
      <c r="K577" s="409"/>
      <c r="L577" s="410" t="s">
        <v>458</v>
      </c>
      <c r="M577" s="406" t="s">
        <v>37</v>
      </c>
      <c r="N577" s="406">
        <v>1</v>
      </c>
      <c r="O577" s="411"/>
      <c r="P577" s="412" t="str">
        <f t="shared" si="87"/>
        <v>Included</v>
      </c>
      <c r="Q577" s="413">
        <f t="shared" si="88"/>
        <v>0</v>
      </c>
      <c r="R577" s="350">
        <f t="shared" si="89"/>
        <v>0</v>
      </c>
      <c r="S577" s="350">
        <f t="shared" si="101"/>
        <v>0</v>
      </c>
      <c r="T577" s="414">
        <f t="shared" si="102"/>
        <v>0</v>
      </c>
      <c r="U577" s="414"/>
      <c r="AD577" s="415"/>
    </row>
    <row r="578" spans="1:30" s="350" customFormat="1" x14ac:dyDescent="0.3">
      <c r="A578" s="406">
        <v>10</v>
      </c>
      <c r="B578" s="406">
        <v>7000020907</v>
      </c>
      <c r="C578" s="406">
        <v>5450</v>
      </c>
      <c r="D578" s="406">
        <v>90</v>
      </c>
      <c r="E578" s="406">
        <v>100</v>
      </c>
      <c r="F578" s="406" t="s">
        <v>626</v>
      </c>
      <c r="G578" s="406">
        <v>170004081</v>
      </c>
      <c r="H578" s="406">
        <v>998734</v>
      </c>
      <c r="I578" s="407"/>
      <c r="J578" s="408">
        <v>0.18</v>
      </c>
      <c r="K578" s="409"/>
      <c r="L578" s="410" t="s">
        <v>459</v>
      </c>
      <c r="M578" s="406" t="s">
        <v>37</v>
      </c>
      <c r="N578" s="406">
        <v>1</v>
      </c>
      <c r="O578" s="411"/>
      <c r="P578" s="412" t="str">
        <f t="shared" si="87"/>
        <v>Included</v>
      </c>
      <c r="Q578" s="413">
        <f t="shared" si="88"/>
        <v>0</v>
      </c>
      <c r="R578" s="350">
        <f t="shared" si="89"/>
        <v>0</v>
      </c>
      <c r="S578" s="350">
        <f t="shared" si="101"/>
        <v>0</v>
      </c>
      <c r="T578" s="414">
        <f t="shared" si="102"/>
        <v>0</v>
      </c>
      <c r="U578" s="414"/>
      <c r="AD578" s="415"/>
    </row>
    <row r="579" spans="1:30" s="350" customFormat="1" x14ac:dyDescent="0.3">
      <c r="A579" s="406">
        <v>11</v>
      </c>
      <c r="B579" s="406">
        <v>7000020907</v>
      </c>
      <c r="C579" s="406">
        <v>5450</v>
      </c>
      <c r="D579" s="406">
        <v>90</v>
      </c>
      <c r="E579" s="406">
        <v>110</v>
      </c>
      <c r="F579" s="406" t="s">
        <v>626</v>
      </c>
      <c r="G579" s="406">
        <v>170004083</v>
      </c>
      <c r="H579" s="406">
        <v>998734</v>
      </c>
      <c r="I579" s="407"/>
      <c r="J579" s="408">
        <v>0.18</v>
      </c>
      <c r="K579" s="409"/>
      <c r="L579" s="410" t="s">
        <v>461</v>
      </c>
      <c r="M579" s="406" t="s">
        <v>37</v>
      </c>
      <c r="N579" s="406">
        <v>1</v>
      </c>
      <c r="O579" s="411"/>
      <c r="P579" s="412" t="str">
        <f t="shared" si="87"/>
        <v>Included</v>
      </c>
      <c r="Q579" s="413">
        <f t="shared" si="88"/>
        <v>0</v>
      </c>
      <c r="R579" s="350">
        <f t="shared" si="89"/>
        <v>0</v>
      </c>
      <c r="S579" s="350">
        <f t="shared" si="101"/>
        <v>0</v>
      </c>
      <c r="T579" s="414">
        <f t="shared" si="102"/>
        <v>0</v>
      </c>
      <c r="U579" s="414"/>
      <c r="AD579" s="415"/>
    </row>
    <row r="580" spans="1:30" s="350" customFormat="1" x14ac:dyDescent="0.3">
      <c r="A580" s="406">
        <v>12</v>
      </c>
      <c r="B580" s="406">
        <v>7000020907</v>
      </c>
      <c r="C580" s="406">
        <v>5450</v>
      </c>
      <c r="D580" s="406">
        <v>90</v>
      </c>
      <c r="E580" s="406">
        <v>120</v>
      </c>
      <c r="F580" s="406" t="s">
        <v>626</v>
      </c>
      <c r="G580" s="406">
        <v>170004073</v>
      </c>
      <c r="H580" s="406">
        <v>998734</v>
      </c>
      <c r="I580" s="407"/>
      <c r="J580" s="408">
        <v>0.18</v>
      </c>
      <c r="K580" s="409"/>
      <c r="L580" s="410" t="s">
        <v>449</v>
      </c>
      <c r="M580" s="406" t="s">
        <v>37</v>
      </c>
      <c r="N580" s="406">
        <v>1</v>
      </c>
      <c r="O580" s="411"/>
      <c r="P580" s="412" t="str">
        <f t="shared" si="87"/>
        <v>Included</v>
      </c>
      <c r="Q580" s="413">
        <f t="shared" si="88"/>
        <v>0</v>
      </c>
      <c r="R580" s="350">
        <f t="shared" si="89"/>
        <v>0</v>
      </c>
      <c r="S580" s="350">
        <f t="shared" si="101"/>
        <v>0</v>
      </c>
      <c r="T580" s="414">
        <f t="shared" si="102"/>
        <v>0</v>
      </c>
      <c r="U580" s="414"/>
      <c r="AD580" s="415"/>
    </row>
    <row r="581" spans="1:30" s="350" customFormat="1" x14ac:dyDescent="0.3">
      <c r="A581" s="406">
        <v>13</v>
      </c>
      <c r="B581" s="406">
        <v>7000020907</v>
      </c>
      <c r="C581" s="406">
        <v>5450</v>
      </c>
      <c r="D581" s="406">
        <v>90</v>
      </c>
      <c r="E581" s="406">
        <v>130</v>
      </c>
      <c r="F581" s="406" t="s">
        <v>626</v>
      </c>
      <c r="G581" s="406">
        <v>170004108</v>
      </c>
      <c r="H581" s="406">
        <v>998734</v>
      </c>
      <c r="I581" s="407"/>
      <c r="J581" s="408">
        <v>0.18</v>
      </c>
      <c r="K581" s="409"/>
      <c r="L581" s="410" t="s">
        <v>490</v>
      </c>
      <c r="M581" s="406" t="s">
        <v>34</v>
      </c>
      <c r="N581" s="406">
        <v>1</v>
      </c>
      <c r="O581" s="411"/>
      <c r="P581" s="412" t="str">
        <f t="shared" si="87"/>
        <v>Included</v>
      </c>
      <c r="Q581" s="413">
        <f t="shared" si="88"/>
        <v>0</v>
      </c>
      <c r="R581" s="350">
        <f t="shared" si="89"/>
        <v>0</v>
      </c>
      <c r="S581" s="350">
        <f t="shared" si="101"/>
        <v>0</v>
      </c>
      <c r="T581" s="414">
        <f t="shared" si="102"/>
        <v>0</v>
      </c>
      <c r="U581" s="414"/>
      <c r="AD581" s="415"/>
    </row>
    <row r="582" spans="1:30" s="350" customFormat="1" x14ac:dyDescent="0.3">
      <c r="A582" s="406">
        <v>14</v>
      </c>
      <c r="B582" s="406">
        <v>7000020907</v>
      </c>
      <c r="C582" s="406">
        <v>5450</v>
      </c>
      <c r="D582" s="406">
        <v>90</v>
      </c>
      <c r="E582" s="406">
        <v>140</v>
      </c>
      <c r="F582" s="406" t="s">
        <v>626</v>
      </c>
      <c r="G582" s="406">
        <v>170004110</v>
      </c>
      <c r="H582" s="406">
        <v>998734</v>
      </c>
      <c r="I582" s="407"/>
      <c r="J582" s="408">
        <v>0.18</v>
      </c>
      <c r="K582" s="409"/>
      <c r="L582" s="410" t="s">
        <v>493</v>
      </c>
      <c r="M582" s="406" t="s">
        <v>37</v>
      </c>
      <c r="N582" s="406">
        <v>4</v>
      </c>
      <c r="O582" s="411"/>
      <c r="P582" s="412" t="str">
        <f t="shared" si="87"/>
        <v>Included</v>
      </c>
      <c r="Q582" s="413">
        <f t="shared" si="88"/>
        <v>0</v>
      </c>
      <c r="R582" s="350">
        <f t="shared" si="89"/>
        <v>0</v>
      </c>
      <c r="S582" s="350">
        <f t="shared" si="101"/>
        <v>0</v>
      </c>
      <c r="T582" s="414">
        <f t="shared" si="102"/>
        <v>0</v>
      </c>
      <c r="U582" s="414"/>
      <c r="AD582" s="415"/>
    </row>
    <row r="583" spans="1:30" s="350" customFormat="1" x14ac:dyDescent="0.3">
      <c r="A583" s="406">
        <v>15</v>
      </c>
      <c r="B583" s="406">
        <v>7000020907</v>
      </c>
      <c r="C583" s="406">
        <v>5450</v>
      </c>
      <c r="D583" s="406">
        <v>90</v>
      </c>
      <c r="E583" s="406">
        <v>150</v>
      </c>
      <c r="F583" s="406" t="s">
        <v>626</v>
      </c>
      <c r="G583" s="406">
        <v>170004086</v>
      </c>
      <c r="H583" s="406">
        <v>998734</v>
      </c>
      <c r="I583" s="407"/>
      <c r="J583" s="408">
        <v>0.18</v>
      </c>
      <c r="K583" s="409"/>
      <c r="L583" s="410" t="s">
        <v>464</v>
      </c>
      <c r="M583" s="406" t="s">
        <v>385</v>
      </c>
      <c r="N583" s="406">
        <v>17</v>
      </c>
      <c r="O583" s="411"/>
      <c r="P583" s="412" t="str">
        <f t="shared" si="87"/>
        <v>Included</v>
      </c>
      <c r="Q583" s="413">
        <f t="shared" si="88"/>
        <v>0</v>
      </c>
      <c r="R583" s="350">
        <f t="shared" si="89"/>
        <v>0</v>
      </c>
      <c r="S583" s="350">
        <f t="shared" si="101"/>
        <v>0</v>
      </c>
      <c r="T583" s="414">
        <f t="shared" si="102"/>
        <v>0</v>
      </c>
      <c r="U583" s="414"/>
      <c r="AD583" s="415"/>
    </row>
    <row r="584" spans="1:30" s="350" customFormat="1" x14ac:dyDescent="0.3">
      <c r="A584" s="406">
        <v>16</v>
      </c>
      <c r="B584" s="406">
        <v>7000020907</v>
      </c>
      <c r="C584" s="406">
        <v>5450</v>
      </c>
      <c r="D584" s="406">
        <v>90</v>
      </c>
      <c r="E584" s="406">
        <v>160</v>
      </c>
      <c r="F584" s="406" t="s">
        <v>626</v>
      </c>
      <c r="G584" s="406">
        <v>170003249</v>
      </c>
      <c r="H584" s="406">
        <v>998734</v>
      </c>
      <c r="I584" s="407"/>
      <c r="J584" s="408">
        <v>0.18</v>
      </c>
      <c r="K584" s="409"/>
      <c r="L584" s="410" t="s">
        <v>465</v>
      </c>
      <c r="M584" s="406" t="s">
        <v>37</v>
      </c>
      <c r="N584" s="406">
        <v>6</v>
      </c>
      <c r="O584" s="411"/>
      <c r="P584" s="412" t="str">
        <f t="shared" si="87"/>
        <v>Included</v>
      </c>
      <c r="Q584" s="413">
        <f t="shared" si="88"/>
        <v>0</v>
      </c>
      <c r="R584" s="350">
        <f t="shared" si="89"/>
        <v>0</v>
      </c>
      <c r="S584" s="350">
        <f t="shared" si="101"/>
        <v>0</v>
      </c>
      <c r="T584" s="414">
        <f t="shared" si="102"/>
        <v>0</v>
      </c>
      <c r="U584" s="414"/>
      <c r="AD584" s="415"/>
    </row>
    <row r="585" spans="1:30" s="350" customFormat="1" x14ac:dyDescent="0.3">
      <c r="A585" s="406">
        <v>17</v>
      </c>
      <c r="B585" s="406">
        <v>7000020907</v>
      </c>
      <c r="C585" s="406">
        <v>5450</v>
      </c>
      <c r="D585" s="406">
        <v>90</v>
      </c>
      <c r="E585" s="406">
        <v>170</v>
      </c>
      <c r="F585" s="406" t="s">
        <v>626</v>
      </c>
      <c r="G585" s="406">
        <v>170003250</v>
      </c>
      <c r="H585" s="406">
        <v>998734</v>
      </c>
      <c r="I585" s="407"/>
      <c r="J585" s="408">
        <v>0.18</v>
      </c>
      <c r="K585" s="409"/>
      <c r="L585" s="410" t="s">
        <v>40</v>
      </c>
      <c r="M585" s="406" t="s">
        <v>37</v>
      </c>
      <c r="N585" s="406">
        <v>6</v>
      </c>
      <c r="O585" s="411"/>
      <c r="P585" s="412" t="str">
        <f t="shared" si="87"/>
        <v>Included</v>
      </c>
      <c r="Q585" s="413">
        <f t="shared" si="88"/>
        <v>0</v>
      </c>
      <c r="R585" s="350">
        <f t="shared" si="89"/>
        <v>0</v>
      </c>
      <c r="S585" s="350">
        <f t="shared" si="101"/>
        <v>0</v>
      </c>
      <c r="T585" s="414">
        <f t="shared" si="102"/>
        <v>0</v>
      </c>
      <c r="U585" s="414"/>
      <c r="AD585" s="415"/>
    </row>
    <row r="586" spans="1:30" s="350" customFormat="1" x14ac:dyDescent="0.3">
      <c r="A586" s="406">
        <v>18</v>
      </c>
      <c r="B586" s="406">
        <v>7000020907</v>
      </c>
      <c r="C586" s="406">
        <v>5450</v>
      </c>
      <c r="D586" s="406">
        <v>90</v>
      </c>
      <c r="E586" s="406">
        <v>210</v>
      </c>
      <c r="F586" s="406" t="s">
        <v>626</v>
      </c>
      <c r="G586" s="406">
        <v>100035600</v>
      </c>
      <c r="H586" s="406">
        <v>995461</v>
      </c>
      <c r="I586" s="407"/>
      <c r="J586" s="408">
        <v>0.18</v>
      </c>
      <c r="K586" s="409"/>
      <c r="L586" s="410" t="s">
        <v>469</v>
      </c>
      <c r="M586" s="406" t="s">
        <v>34</v>
      </c>
      <c r="N586" s="406">
        <v>1</v>
      </c>
      <c r="O586" s="411"/>
      <c r="P586" s="412" t="str">
        <f t="shared" si="87"/>
        <v>Included</v>
      </c>
      <c r="Q586" s="413">
        <f t="shared" si="88"/>
        <v>0</v>
      </c>
      <c r="R586" s="350">
        <f t="shared" si="89"/>
        <v>0</v>
      </c>
      <c r="S586" s="350">
        <f t="shared" si="101"/>
        <v>0</v>
      </c>
      <c r="T586" s="414">
        <f t="shared" si="102"/>
        <v>0</v>
      </c>
      <c r="U586" s="414"/>
      <c r="AD586" s="415"/>
    </row>
    <row r="587" spans="1:30" s="350" customFormat="1" x14ac:dyDescent="0.3">
      <c r="A587" s="406">
        <v>19</v>
      </c>
      <c r="B587" s="406">
        <v>7000020907</v>
      </c>
      <c r="C587" s="406">
        <v>5450</v>
      </c>
      <c r="D587" s="406">
        <v>90</v>
      </c>
      <c r="E587" s="406">
        <v>220</v>
      </c>
      <c r="F587" s="406" t="s">
        <v>626</v>
      </c>
      <c r="G587" s="406">
        <v>100035601</v>
      </c>
      <c r="H587" s="406">
        <v>998739</v>
      </c>
      <c r="I587" s="407"/>
      <c r="J587" s="408">
        <v>0.18</v>
      </c>
      <c r="K587" s="409"/>
      <c r="L587" s="410" t="s">
        <v>470</v>
      </c>
      <c r="M587" s="406" t="s">
        <v>34</v>
      </c>
      <c r="N587" s="406">
        <v>1</v>
      </c>
      <c r="O587" s="411"/>
      <c r="P587" s="412" t="str">
        <f t="shared" si="87"/>
        <v>Included</v>
      </c>
      <c r="Q587" s="413">
        <f t="shared" si="88"/>
        <v>0</v>
      </c>
      <c r="R587" s="350">
        <f t="shared" si="89"/>
        <v>0</v>
      </c>
      <c r="S587" s="350">
        <f t="shared" si="101"/>
        <v>0</v>
      </c>
      <c r="T587" s="414">
        <f t="shared" si="102"/>
        <v>0</v>
      </c>
      <c r="U587" s="414"/>
      <c r="AD587" s="415"/>
    </row>
    <row r="588" spans="1:30" s="350" customFormat="1" x14ac:dyDescent="0.3">
      <c r="A588" s="406">
        <v>20</v>
      </c>
      <c r="B588" s="406">
        <v>7000020907</v>
      </c>
      <c r="C588" s="406">
        <v>5450</v>
      </c>
      <c r="D588" s="406">
        <v>90</v>
      </c>
      <c r="E588" s="406">
        <v>230</v>
      </c>
      <c r="F588" s="406" t="s">
        <v>626</v>
      </c>
      <c r="G588" s="406">
        <v>170004093</v>
      </c>
      <c r="H588" s="406">
        <v>998734</v>
      </c>
      <c r="I588" s="407"/>
      <c r="J588" s="408">
        <v>0.18</v>
      </c>
      <c r="K588" s="409"/>
      <c r="L588" s="410" t="s">
        <v>471</v>
      </c>
      <c r="M588" s="406" t="s">
        <v>37</v>
      </c>
      <c r="N588" s="406">
        <v>1</v>
      </c>
      <c r="O588" s="411"/>
      <c r="P588" s="412" t="str">
        <f t="shared" ref="P588:P649" si="103">IF(O588=0, "Included", IF(ISERROR(N588*O588), O588, N588*O588))</f>
        <v>Included</v>
      </c>
      <c r="Q588" s="413">
        <f t="shared" ref="Q588:Q649" si="104">S588</f>
        <v>0</v>
      </c>
      <c r="R588" s="350">
        <f t="shared" ref="R588:R649" si="105">IF(P588="Included",0,P588)</f>
        <v>0</v>
      </c>
      <c r="S588" s="350">
        <f t="shared" si="101"/>
        <v>0</v>
      </c>
      <c r="T588" s="414">
        <f t="shared" si="102"/>
        <v>0</v>
      </c>
      <c r="U588" s="414"/>
      <c r="AD588" s="415"/>
    </row>
    <row r="589" spans="1:30" s="350" customFormat="1" x14ac:dyDescent="0.3">
      <c r="A589" s="406">
        <v>21</v>
      </c>
      <c r="B589" s="406">
        <v>7000020907</v>
      </c>
      <c r="C589" s="406">
        <v>5450</v>
      </c>
      <c r="D589" s="406">
        <v>90</v>
      </c>
      <c r="E589" s="896">
        <v>240</v>
      </c>
      <c r="F589" s="406" t="s">
        <v>626</v>
      </c>
      <c r="G589" s="406">
        <v>170004144</v>
      </c>
      <c r="H589" s="406">
        <v>998734</v>
      </c>
      <c r="I589" s="407"/>
      <c r="J589" s="408">
        <v>0.18</v>
      </c>
      <c r="K589" s="409"/>
      <c r="L589" s="410" t="s">
        <v>454</v>
      </c>
      <c r="M589" s="406" t="s">
        <v>37</v>
      </c>
      <c r="N589" s="406">
        <v>164</v>
      </c>
      <c r="O589" s="411"/>
      <c r="P589" s="412" t="str">
        <f t="shared" si="103"/>
        <v>Included</v>
      </c>
      <c r="Q589" s="413">
        <f t="shared" si="104"/>
        <v>0</v>
      </c>
      <c r="R589" s="350">
        <f t="shared" si="105"/>
        <v>0</v>
      </c>
      <c r="S589" s="350">
        <f t="shared" si="101"/>
        <v>0</v>
      </c>
      <c r="T589" s="414">
        <f t="shared" si="102"/>
        <v>0</v>
      </c>
      <c r="U589" s="414"/>
      <c r="AD589" s="415"/>
    </row>
    <row r="590" spans="1:30" s="350" customFormat="1" x14ac:dyDescent="0.3">
      <c r="A590" s="406">
        <v>22</v>
      </c>
      <c r="B590" s="406">
        <v>7000020907</v>
      </c>
      <c r="C590" s="406">
        <v>5450</v>
      </c>
      <c r="D590" s="406">
        <v>90</v>
      </c>
      <c r="E590" s="406">
        <v>250</v>
      </c>
      <c r="F590" s="406" t="s">
        <v>626</v>
      </c>
      <c r="G590" s="406">
        <v>170004112</v>
      </c>
      <c r="H590" s="406">
        <v>998734</v>
      </c>
      <c r="I590" s="407"/>
      <c r="J590" s="408">
        <v>0.18</v>
      </c>
      <c r="K590" s="409"/>
      <c r="L590" s="410" t="s">
        <v>502</v>
      </c>
      <c r="M590" s="406" t="s">
        <v>37</v>
      </c>
      <c r="N590" s="406">
        <v>41</v>
      </c>
      <c r="O590" s="411"/>
      <c r="P590" s="412" t="str">
        <f t="shared" si="103"/>
        <v>Included</v>
      </c>
      <c r="Q590" s="413">
        <f t="shared" si="104"/>
        <v>0</v>
      </c>
      <c r="R590" s="350">
        <f t="shared" si="105"/>
        <v>0</v>
      </c>
      <c r="S590" s="350">
        <f t="shared" si="101"/>
        <v>0</v>
      </c>
      <c r="T590" s="414">
        <f t="shared" si="102"/>
        <v>0</v>
      </c>
      <c r="U590" s="414"/>
      <c r="AD590" s="415"/>
    </row>
    <row r="591" spans="1:30" s="350" customFormat="1" x14ac:dyDescent="0.3">
      <c r="A591" s="406">
        <v>23</v>
      </c>
      <c r="B591" s="406">
        <v>7000020907</v>
      </c>
      <c r="C591" s="406">
        <v>5450</v>
      </c>
      <c r="D591" s="406">
        <v>90</v>
      </c>
      <c r="E591" s="406">
        <v>260</v>
      </c>
      <c r="F591" s="406" t="s">
        <v>626</v>
      </c>
      <c r="G591" s="406">
        <v>170004147</v>
      </c>
      <c r="H591" s="406">
        <v>998734</v>
      </c>
      <c r="I591" s="407"/>
      <c r="J591" s="408">
        <v>0.18</v>
      </c>
      <c r="K591" s="409"/>
      <c r="L591" s="410" t="s">
        <v>457</v>
      </c>
      <c r="M591" s="406" t="s">
        <v>37</v>
      </c>
      <c r="N591" s="406">
        <v>82</v>
      </c>
      <c r="O591" s="411"/>
      <c r="P591" s="412" t="str">
        <f t="shared" si="103"/>
        <v>Included</v>
      </c>
      <c r="Q591" s="413">
        <f t="shared" si="104"/>
        <v>0</v>
      </c>
      <c r="R591" s="350">
        <f t="shared" si="105"/>
        <v>0</v>
      </c>
      <c r="S591" s="350">
        <f t="shared" si="101"/>
        <v>0</v>
      </c>
      <c r="T591" s="414">
        <f t="shared" si="102"/>
        <v>0</v>
      </c>
      <c r="U591" s="414"/>
      <c r="AD591" s="415"/>
    </row>
    <row r="592" spans="1:30" s="350" customFormat="1" x14ac:dyDescent="0.3">
      <c r="A592" s="406">
        <v>24</v>
      </c>
      <c r="B592" s="406">
        <v>7000020907</v>
      </c>
      <c r="C592" s="406">
        <v>5450</v>
      </c>
      <c r="D592" s="406">
        <v>90</v>
      </c>
      <c r="E592" s="406">
        <v>270</v>
      </c>
      <c r="F592" s="406" t="s">
        <v>626</v>
      </c>
      <c r="G592" s="406">
        <v>170004146</v>
      </c>
      <c r="H592" s="406">
        <v>998734</v>
      </c>
      <c r="I592" s="407"/>
      <c r="J592" s="408">
        <v>0.18</v>
      </c>
      <c r="K592" s="409"/>
      <c r="L592" s="410" t="s">
        <v>456</v>
      </c>
      <c r="M592" s="406" t="s">
        <v>37</v>
      </c>
      <c r="N592" s="406">
        <v>41</v>
      </c>
      <c r="O592" s="411"/>
      <c r="P592" s="412" t="str">
        <f t="shared" si="103"/>
        <v>Included</v>
      </c>
      <c r="Q592" s="413">
        <f t="shared" si="104"/>
        <v>0</v>
      </c>
      <c r="R592" s="350">
        <f t="shared" si="105"/>
        <v>0</v>
      </c>
      <c r="S592" s="350">
        <f t="shared" si="101"/>
        <v>0</v>
      </c>
      <c r="T592" s="414">
        <f t="shared" si="102"/>
        <v>0</v>
      </c>
      <c r="U592" s="414"/>
      <c r="AD592" s="415"/>
    </row>
    <row r="593" spans="1:42" s="350" customFormat="1" x14ac:dyDescent="0.3">
      <c r="A593" s="406">
        <v>25</v>
      </c>
      <c r="B593" s="406">
        <v>7000020907</v>
      </c>
      <c r="C593" s="406">
        <v>5450</v>
      </c>
      <c r="D593" s="406">
        <v>90</v>
      </c>
      <c r="E593" s="406">
        <v>280</v>
      </c>
      <c r="F593" s="406" t="s">
        <v>626</v>
      </c>
      <c r="G593" s="406">
        <v>170004110</v>
      </c>
      <c r="H593" s="406">
        <v>998734</v>
      </c>
      <c r="I593" s="407"/>
      <c r="J593" s="408">
        <v>0.18</v>
      </c>
      <c r="K593" s="409"/>
      <c r="L593" s="410" t="s">
        <v>493</v>
      </c>
      <c r="M593" s="406" t="s">
        <v>37</v>
      </c>
      <c r="N593" s="406">
        <v>41</v>
      </c>
      <c r="O593" s="411"/>
      <c r="P593" s="412" t="str">
        <f t="shared" si="103"/>
        <v>Included</v>
      </c>
      <c r="Q593" s="413">
        <f t="shared" si="104"/>
        <v>0</v>
      </c>
      <c r="R593" s="350">
        <f t="shared" si="105"/>
        <v>0</v>
      </c>
      <c r="S593" s="350">
        <f t="shared" si="101"/>
        <v>0</v>
      </c>
      <c r="T593" s="414">
        <f t="shared" si="102"/>
        <v>0</v>
      </c>
      <c r="U593" s="414"/>
      <c r="AD593" s="415"/>
    </row>
    <row r="594" spans="1:42" s="350" customFormat="1" x14ac:dyDescent="0.3">
      <c r="A594" s="406">
        <v>26</v>
      </c>
      <c r="B594" s="406">
        <v>7000020907</v>
      </c>
      <c r="C594" s="406">
        <v>5450</v>
      </c>
      <c r="D594" s="406">
        <v>90</v>
      </c>
      <c r="E594" s="406">
        <v>290</v>
      </c>
      <c r="F594" s="406" t="s">
        <v>626</v>
      </c>
      <c r="G594" s="406">
        <v>100035600</v>
      </c>
      <c r="H594" s="406">
        <v>995461</v>
      </c>
      <c r="I594" s="407"/>
      <c r="J594" s="408">
        <v>0.18</v>
      </c>
      <c r="K594" s="409"/>
      <c r="L594" s="410" t="s">
        <v>469</v>
      </c>
      <c r="M594" s="406" t="s">
        <v>34</v>
      </c>
      <c r="N594" s="406">
        <v>41</v>
      </c>
      <c r="O594" s="411"/>
      <c r="P594" s="412" t="str">
        <f t="shared" si="103"/>
        <v>Included</v>
      </c>
      <c r="Q594" s="413">
        <f t="shared" si="104"/>
        <v>0</v>
      </c>
      <c r="R594" s="350">
        <f t="shared" si="105"/>
        <v>0</v>
      </c>
      <c r="S594" s="350">
        <f t="shared" si="101"/>
        <v>0</v>
      </c>
      <c r="T594" s="414">
        <f t="shared" si="102"/>
        <v>0</v>
      </c>
      <c r="U594" s="414"/>
      <c r="AD594" s="415"/>
    </row>
    <row r="595" spans="1:42" s="350" customFormat="1" x14ac:dyDescent="0.3">
      <c r="A595" s="406">
        <v>27</v>
      </c>
      <c r="B595" s="406">
        <v>7000020907</v>
      </c>
      <c r="C595" s="406">
        <v>5450</v>
      </c>
      <c r="D595" s="406">
        <v>90</v>
      </c>
      <c r="E595" s="406">
        <v>300</v>
      </c>
      <c r="F595" s="406" t="s">
        <v>626</v>
      </c>
      <c r="G595" s="406">
        <v>100035601</v>
      </c>
      <c r="H595" s="406">
        <v>998739</v>
      </c>
      <c r="I595" s="407"/>
      <c r="J595" s="408">
        <v>0.18</v>
      </c>
      <c r="K595" s="409"/>
      <c r="L595" s="410" t="s">
        <v>470</v>
      </c>
      <c r="M595" s="406" t="s">
        <v>34</v>
      </c>
      <c r="N595" s="406">
        <v>41</v>
      </c>
      <c r="O595" s="411"/>
      <c r="P595" s="412" t="str">
        <f t="shared" si="103"/>
        <v>Included</v>
      </c>
      <c r="Q595" s="413">
        <f t="shared" si="104"/>
        <v>0</v>
      </c>
      <c r="R595" s="350">
        <f t="shared" si="105"/>
        <v>0</v>
      </c>
      <c r="S595" s="350">
        <f t="shared" si="101"/>
        <v>0</v>
      </c>
      <c r="T595" s="414">
        <f t="shared" si="102"/>
        <v>0</v>
      </c>
      <c r="U595" s="414"/>
      <c r="AD595" s="415"/>
    </row>
    <row r="596" spans="1:42" ht="20.25" customHeight="1" x14ac:dyDescent="0.3">
      <c r="A596" s="402"/>
      <c r="B596" s="403" t="s">
        <v>560</v>
      </c>
      <c r="C596" s="404" t="s">
        <v>573</v>
      </c>
      <c r="D596" s="404"/>
      <c r="E596" s="404"/>
      <c r="F596" s="404"/>
      <c r="G596" s="404"/>
      <c r="H596" s="404"/>
      <c r="I596" s="404"/>
      <c r="J596" s="404"/>
      <c r="K596" s="404"/>
      <c r="L596" s="404"/>
      <c r="M596" s="404"/>
      <c r="N596" s="404"/>
      <c r="O596" s="404"/>
      <c r="P596" s="404"/>
      <c r="Q596" s="405"/>
      <c r="R596" s="377"/>
      <c r="S596" s="377"/>
      <c r="T596" s="377"/>
      <c r="U596" s="377"/>
      <c r="AL596" s="994" t="s">
        <v>143</v>
      </c>
      <c r="AM596" s="994"/>
      <c r="AN596" s="379" t="s">
        <v>144</v>
      </c>
      <c r="AO596" s="994" t="s">
        <v>145</v>
      </c>
      <c r="AP596" s="994"/>
    </row>
    <row r="597" spans="1:42" s="350" customFormat="1" x14ac:dyDescent="0.3">
      <c r="A597" s="406">
        <v>1</v>
      </c>
      <c r="B597" s="406">
        <v>7000020907</v>
      </c>
      <c r="C597" s="406">
        <v>5770</v>
      </c>
      <c r="D597" s="406">
        <v>90</v>
      </c>
      <c r="E597" s="406">
        <v>10</v>
      </c>
      <c r="F597" s="406" t="s">
        <v>626</v>
      </c>
      <c r="G597" s="406">
        <v>170004393</v>
      </c>
      <c r="H597" s="406">
        <v>998734</v>
      </c>
      <c r="I597" s="407"/>
      <c r="J597" s="408">
        <v>0.18</v>
      </c>
      <c r="K597" s="409"/>
      <c r="L597" s="410" t="s">
        <v>424</v>
      </c>
      <c r="M597" s="406" t="s">
        <v>37</v>
      </c>
      <c r="N597" s="406">
        <v>2</v>
      </c>
      <c r="O597" s="411"/>
      <c r="P597" s="412" t="str">
        <f t="shared" si="103"/>
        <v>Included</v>
      </c>
      <c r="Q597" s="413">
        <f t="shared" si="104"/>
        <v>0</v>
      </c>
      <c r="R597" s="350">
        <f t="shared" si="105"/>
        <v>0</v>
      </c>
      <c r="S597" s="350">
        <f>IF(K597="",(R597*J597),(R597*K597))</f>
        <v>0</v>
      </c>
      <c r="T597" s="414">
        <f>+N597*O597</f>
        <v>0</v>
      </c>
      <c r="U597" s="414"/>
      <c r="AD597" s="415"/>
    </row>
    <row r="598" spans="1:42" s="350" customFormat="1" x14ac:dyDescent="0.3">
      <c r="A598" s="406">
        <v>2</v>
      </c>
      <c r="B598" s="406">
        <v>7000020907</v>
      </c>
      <c r="C598" s="406">
        <v>5770</v>
      </c>
      <c r="D598" s="406">
        <v>90</v>
      </c>
      <c r="E598" s="406">
        <v>20</v>
      </c>
      <c r="F598" s="406" t="s">
        <v>626</v>
      </c>
      <c r="G598" s="406">
        <v>170004049</v>
      </c>
      <c r="H598" s="406">
        <v>998734</v>
      </c>
      <c r="I598" s="407"/>
      <c r="J598" s="408">
        <v>0.18</v>
      </c>
      <c r="K598" s="409"/>
      <c r="L598" s="410" t="s">
        <v>425</v>
      </c>
      <c r="M598" s="406" t="s">
        <v>37</v>
      </c>
      <c r="N598" s="406">
        <v>6</v>
      </c>
      <c r="O598" s="411"/>
      <c r="P598" s="412" t="str">
        <f t="shared" si="103"/>
        <v>Included</v>
      </c>
      <c r="Q598" s="413">
        <f t="shared" si="104"/>
        <v>0</v>
      </c>
      <c r="R598" s="350">
        <f t="shared" si="105"/>
        <v>0</v>
      </c>
      <c r="S598" s="350">
        <f>IF(K598="",(R598*J598),(R598*K598))</f>
        <v>0</v>
      </c>
      <c r="T598" s="414">
        <f>+N598*O598</f>
        <v>0</v>
      </c>
      <c r="U598" s="414"/>
      <c r="AD598" s="415"/>
    </row>
    <row r="599" spans="1:42" s="350" customFormat="1" x14ac:dyDescent="0.3">
      <c r="A599" s="406">
        <v>3</v>
      </c>
      <c r="B599" s="406">
        <v>7000020907</v>
      </c>
      <c r="C599" s="406">
        <v>5770</v>
      </c>
      <c r="D599" s="406">
        <v>90</v>
      </c>
      <c r="E599" s="406">
        <v>30</v>
      </c>
      <c r="F599" s="406" t="s">
        <v>626</v>
      </c>
      <c r="G599" s="406">
        <v>170004051</v>
      </c>
      <c r="H599" s="406">
        <v>998734</v>
      </c>
      <c r="I599" s="407"/>
      <c r="J599" s="408">
        <v>0.18</v>
      </c>
      <c r="K599" s="409"/>
      <c r="L599" s="410" t="s">
        <v>427</v>
      </c>
      <c r="M599" s="406" t="s">
        <v>37</v>
      </c>
      <c r="N599" s="406">
        <v>144</v>
      </c>
      <c r="O599" s="411"/>
      <c r="P599" s="412" t="str">
        <f t="shared" si="103"/>
        <v>Included</v>
      </c>
      <c r="Q599" s="413">
        <f t="shared" si="104"/>
        <v>0</v>
      </c>
      <c r="R599" s="350">
        <f t="shared" si="105"/>
        <v>0</v>
      </c>
      <c r="S599" s="350">
        <f>IF(K599="",(R599*J599),(R599*K599))</f>
        <v>0</v>
      </c>
      <c r="T599" s="414">
        <f>+N599*O599</f>
        <v>0</v>
      </c>
      <c r="U599" s="414"/>
      <c r="AD599" s="415"/>
    </row>
    <row r="600" spans="1:42" s="350" customFormat="1" x14ac:dyDescent="0.3">
      <c r="A600" s="406">
        <v>4</v>
      </c>
      <c r="B600" s="406">
        <v>7000020907</v>
      </c>
      <c r="C600" s="406">
        <v>5770</v>
      </c>
      <c r="D600" s="406">
        <v>90</v>
      </c>
      <c r="E600" s="406">
        <v>40</v>
      </c>
      <c r="F600" s="406" t="s">
        <v>626</v>
      </c>
      <c r="G600" s="406">
        <v>170004056</v>
      </c>
      <c r="H600" s="406">
        <v>998734</v>
      </c>
      <c r="I600" s="407"/>
      <c r="J600" s="408">
        <v>0.18</v>
      </c>
      <c r="K600" s="409"/>
      <c r="L600" s="410" t="s">
        <v>432</v>
      </c>
      <c r="M600" s="406" t="s">
        <v>37</v>
      </c>
      <c r="N600" s="406">
        <v>2</v>
      </c>
      <c r="O600" s="411"/>
      <c r="P600" s="412" t="str">
        <f t="shared" si="103"/>
        <v>Included</v>
      </c>
      <c r="Q600" s="413">
        <f t="shared" si="104"/>
        <v>0</v>
      </c>
      <c r="R600" s="350">
        <f t="shared" si="105"/>
        <v>0</v>
      </c>
      <c r="S600" s="350">
        <f t="shared" ref="S600:S623" si="106">IF(K600="",(R600*J600),(R600*K600))</f>
        <v>0</v>
      </c>
      <c r="T600" s="414">
        <f t="shared" ref="T600:T623" si="107">+N600*O600</f>
        <v>0</v>
      </c>
      <c r="U600" s="414"/>
      <c r="AD600" s="415"/>
    </row>
    <row r="601" spans="1:42" s="350" customFormat="1" x14ac:dyDescent="0.3">
      <c r="A601" s="406">
        <v>5</v>
      </c>
      <c r="B601" s="406">
        <v>7000020907</v>
      </c>
      <c r="C601" s="406">
        <v>5770</v>
      </c>
      <c r="D601" s="406">
        <v>90</v>
      </c>
      <c r="E601" s="896">
        <v>50</v>
      </c>
      <c r="F601" s="406" t="s">
        <v>626</v>
      </c>
      <c r="G601" s="406">
        <v>170004144</v>
      </c>
      <c r="H601" s="406">
        <v>998734</v>
      </c>
      <c r="I601" s="407"/>
      <c r="J601" s="408">
        <v>0.18</v>
      </c>
      <c r="K601" s="409"/>
      <c r="L601" s="410" t="s">
        <v>454</v>
      </c>
      <c r="M601" s="406" t="s">
        <v>37</v>
      </c>
      <c r="N601" s="406">
        <v>14</v>
      </c>
      <c r="O601" s="411"/>
      <c r="P601" s="412" t="str">
        <f t="shared" si="103"/>
        <v>Included</v>
      </c>
      <c r="Q601" s="413">
        <f t="shared" si="104"/>
        <v>0</v>
      </c>
      <c r="R601" s="350">
        <f t="shared" si="105"/>
        <v>0</v>
      </c>
      <c r="S601" s="350">
        <f t="shared" si="106"/>
        <v>0</v>
      </c>
      <c r="T601" s="414">
        <f t="shared" si="107"/>
        <v>0</v>
      </c>
      <c r="U601" s="414"/>
      <c r="AD601" s="415"/>
    </row>
    <row r="602" spans="1:42" s="350" customFormat="1" ht="16.5" x14ac:dyDescent="0.3">
      <c r="A602" s="406">
        <v>6</v>
      </c>
      <c r="B602" s="406">
        <v>7000020907</v>
      </c>
      <c r="C602" s="406">
        <v>5770</v>
      </c>
      <c r="D602" s="406">
        <v>90</v>
      </c>
      <c r="E602" s="406">
        <v>60</v>
      </c>
      <c r="F602" s="406" t="s">
        <v>626</v>
      </c>
      <c r="G602" s="406">
        <v>170004145</v>
      </c>
      <c r="H602" s="406">
        <v>998734</v>
      </c>
      <c r="I602" s="407"/>
      <c r="J602" s="408">
        <v>0.18</v>
      </c>
      <c r="K602" s="409"/>
      <c r="L602" s="872" t="s">
        <v>455</v>
      </c>
      <c r="M602" s="406" t="s">
        <v>37</v>
      </c>
      <c r="N602" s="406">
        <v>1</v>
      </c>
      <c r="O602" s="411"/>
      <c r="P602" s="412" t="str">
        <f t="shared" si="103"/>
        <v>Included</v>
      </c>
      <c r="Q602" s="413">
        <f t="shared" si="104"/>
        <v>0</v>
      </c>
      <c r="R602" s="350">
        <f t="shared" si="105"/>
        <v>0</v>
      </c>
      <c r="S602" s="350">
        <f t="shared" si="106"/>
        <v>0</v>
      </c>
      <c r="T602" s="414">
        <f t="shared" si="107"/>
        <v>0</v>
      </c>
      <c r="U602" s="414"/>
      <c r="AD602" s="415"/>
    </row>
    <row r="603" spans="1:42" s="350" customFormat="1" ht="16.5" x14ac:dyDescent="0.3">
      <c r="A603" s="406">
        <v>7</v>
      </c>
      <c r="B603" s="406">
        <v>7000020907</v>
      </c>
      <c r="C603" s="406">
        <v>5770</v>
      </c>
      <c r="D603" s="406">
        <v>90</v>
      </c>
      <c r="E603" s="406">
        <v>70</v>
      </c>
      <c r="F603" s="406" t="s">
        <v>626</v>
      </c>
      <c r="G603" s="406">
        <v>170004146</v>
      </c>
      <c r="H603" s="406">
        <v>998734</v>
      </c>
      <c r="I603" s="407"/>
      <c r="J603" s="408">
        <v>0.18</v>
      </c>
      <c r="K603" s="409"/>
      <c r="L603" s="872" t="s">
        <v>456</v>
      </c>
      <c r="M603" s="406" t="s">
        <v>37</v>
      </c>
      <c r="N603" s="406">
        <v>4</v>
      </c>
      <c r="O603" s="411"/>
      <c r="P603" s="412" t="str">
        <f t="shared" si="103"/>
        <v>Included</v>
      </c>
      <c r="Q603" s="413">
        <f t="shared" si="104"/>
        <v>0</v>
      </c>
      <c r="R603" s="350">
        <f t="shared" si="105"/>
        <v>0</v>
      </c>
      <c r="S603" s="350">
        <f t="shared" si="106"/>
        <v>0</v>
      </c>
      <c r="T603" s="414">
        <f t="shared" si="107"/>
        <v>0</v>
      </c>
      <c r="U603" s="414"/>
      <c r="AD603" s="415"/>
    </row>
    <row r="604" spans="1:42" s="350" customFormat="1" ht="16.5" x14ac:dyDescent="0.3">
      <c r="A604" s="406">
        <v>8</v>
      </c>
      <c r="B604" s="406">
        <v>7000020907</v>
      </c>
      <c r="C604" s="406">
        <v>5770</v>
      </c>
      <c r="D604" s="406">
        <v>90</v>
      </c>
      <c r="E604" s="896">
        <v>80</v>
      </c>
      <c r="F604" s="406" t="s">
        <v>626</v>
      </c>
      <c r="G604" s="406">
        <v>170004147</v>
      </c>
      <c r="H604" s="406">
        <v>998734</v>
      </c>
      <c r="I604" s="407"/>
      <c r="J604" s="408">
        <v>0.18</v>
      </c>
      <c r="K604" s="409"/>
      <c r="L604" s="872" t="s">
        <v>457</v>
      </c>
      <c r="M604" s="406" t="s">
        <v>37</v>
      </c>
      <c r="N604" s="406">
        <v>25</v>
      </c>
      <c r="O604" s="411"/>
      <c r="P604" s="412" t="str">
        <f t="shared" si="103"/>
        <v>Included</v>
      </c>
      <c r="Q604" s="413">
        <f t="shared" si="104"/>
        <v>0</v>
      </c>
      <c r="R604" s="350">
        <f t="shared" si="105"/>
        <v>0</v>
      </c>
      <c r="S604" s="350">
        <f t="shared" si="106"/>
        <v>0</v>
      </c>
      <c r="T604" s="414">
        <f t="shared" si="107"/>
        <v>0</v>
      </c>
      <c r="U604" s="414"/>
      <c r="AD604" s="415"/>
    </row>
    <row r="605" spans="1:42" s="350" customFormat="1" x14ac:dyDescent="0.3">
      <c r="A605" s="406">
        <v>9</v>
      </c>
      <c r="B605" s="406">
        <v>7000020907</v>
      </c>
      <c r="C605" s="406">
        <v>5770</v>
      </c>
      <c r="D605" s="406">
        <v>90</v>
      </c>
      <c r="E605" s="406">
        <v>90</v>
      </c>
      <c r="F605" s="406" t="s">
        <v>626</v>
      </c>
      <c r="G605" s="406">
        <v>170004080</v>
      </c>
      <c r="H605" s="406">
        <v>998734</v>
      </c>
      <c r="I605" s="407"/>
      <c r="J605" s="408">
        <v>0.18</v>
      </c>
      <c r="K605" s="409"/>
      <c r="L605" s="410" t="s">
        <v>458</v>
      </c>
      <c r="M605" s="406" t="s">
        <v>37</v>
      </c>
      <c r="N605" s="406">
        <v>1</v>
      </c>
      <c r="O605" s="411"/>
      <c r="P605" s="412" t="str">
        <f t="shared" si="103"/>
        <v>Included</v>
      </c>
      <c r="Q605" s="413">
        <f t="shared" si="104"/>
        <v>0</v>
      </c>
      <c r="R605" s="350">
        <f t="shared" si="105"/>
        <v>0</v>
      </c>
      <c r="S605" s="350">
        <f t="shared" si="106"/>
        <v>0</v>
      </c>
      <c r="T605" s="414">
        <f t="shared" si="107"/>
        <v>0</v>
      </c>
      <c r="U605" s="414"/>
      <c r="AD605" s="415"/>
    </row>
    <row r="606" spans="1:42" s="350" customFormat="1" x14ac:dyDescent="0.3">
      <c r="A606" s="406">
        <v>10</v>
      </c>
      <c r="B606" s="406">
        <v>7000020907</v>
      </c>
      <c r="C606" s="406">
        <v>5770</v>
      </c>
      <c r="D606" s="406">
        <v>90</v>
      </c>
      <c r="E606" s="406">
        <v>100</v>
      </c>
      <c r="F606" s="406" t="s">
        <v>626</v>
      </c>
      <c r="G606" s="406">
        <v>170004081</v>
      </c>
      <c r="H606" s="406">
        <v>998734</v>
      </c>
      <c r="I606" s="407"/>
      <c r="J606" s="408">
        <v>0.18</v>
      </c>
      <c r="K606" s="409"/>
      <c r="L606" s="410" t="s">
        <v>459</v>
      </c>
      <c r="M606" s="406" t="s">
        <v>37</v>
      </c>
      <c r="N606" s="406">
        <v>1</v>
      </c>
      <c r="O606" s="411"/>
      <c r="P606" s="412" t="str">
        <f t="shared" si="103"/>
        <v>Included</v>
      </c>
      <c r="Q606" s="413">
        <f t="shared" si="104"/>
        <v>0</v>
      </c>
      <c r="R606" s="350">
        <f t="shared" si="105"/>
        <v>0</v>
      </c>
      <c r="S606" s="350">
        <f t="shared" si="106"/>
        <v>0</v>
      </c>
      <c r="T606" s="414">
        <f t="shared" si="107"/>
        <v>0</v>
      </c>
      <c r="U606" s="414"/>
      <c r="AD606" s="415"/>
    </row>
    <row r="607" spans="1:42" s="350" customFormat="1" x14ac:dyDescent="0.3">
      <c r="A607" s="406">
        <v>11</v>
      </c>
      <c r="B607" s="406">
        <v>7000020907</v>
      </c>
      <c r="C607" s="406">
        <v>5770</v>
      </c>
      <c r="D607" s="406">
        <v>90</v>
      </c>
      <c r="E607" s="406">
        <v>110</v>
      </c>
      <c r="F607" s="406" t="s">
        <v>626</v>
      </c>
      <c r="G607" s="406">
        <v>170004083</v>
      </c>
      <c r="H607" s="406">
        <v>998734</v>
      </c>
      <c r="I607" s="407"/>
      <c r="J607" s="408">
        <v>0.18</v>
      </c>
      <c r="K607" s="409"/>
      <c r="L607" s="410" t="s">
        <v>461</v>
      </c>
      <c r="M607" s="406" t="s">
        <v>37</v>
      </c>
      <c r="N607" s="406">
        <v>1</v>
      </c>
      <c r="O607" s="411"/>
      <c r="P607" s="412" t="str">
        <f t="shared" si="103"/>
        <v>Included</v>
      </c>
      <c r="Q607" s="413">
        <f t="shared" si="104"/>
        <v>0</v>
      </c>
      <c r="R607" s="350">
        <f t="shared" si="105"/>
        <v>0</v>
      </c>
      <c r="S607" s="350">
        <f t="shared" si="106"/>
        <v>0</v>
      </c>
      <c r="T607" s="414">
        <f t="shared" si="107"/>
        <v>0</v>
      </c>
      <c r="U607" s="414"/>
      <c r="AD607" s="415"/>
    </row>
    <row r="608" spans="1:42" s="350" customFormat="1" x14ac:dyDescent="0.3">
      <c r="A608" s="406">
        <v>12</v>
      </c>
      <c r="B608" s="406">
        <v>7000020907</v>
      </c>
      <c r="C608" s="406">
        <v>5770</v>
      </c>
      <c r="D608" s="406">
        <v>90</v>
      </c>
      <c r="E608" s="406">
        <v>120</v>
      </c>
      <c r="F608" s="406" t="s">
        <v>626</v>
      </c>
      <c r="G608" s="406">
        <v>170004073</v>
      </c>
      <c r="H608" s="406">
        <v>998734</v>
      </c>
      <c r="I608" s="407"/>
      <c r="J608" s="408">
        <v>0.18</v>
      </c>
      <c r="K608" s="409"/>
      <c r="L608" s="410" t="s">
        <v>449</v>
      </c>
      <c r="M608" s="406" t="s">
        <v>37</v>
      </c>
      <c r="N608" s="406">
        <v>1</v>
      </c>
      <c r="O608" s="411"/>
      <c r="P608" s="412" t="str">
        <f t="shared" si="103"/>
        <v>Included</v>
      </c>
      <c r="Q608" s="413">
        <f t="shared" si="104"/>
        <v>0</v>
      </c>
      <c r="R608" s="350">
        <f t="shared" si="105"/>
        <v>0</v>
      </c>
      <c r="S608" s="350">
        <f t="shared" si="106"/>
        <v>0</v>
      </c>
      <c r="T608" s="414">
        <f t="shared" si="107"/>
        <v>0</v>
      </c>
      <c r="U608" s="414"/>
      <c r="AD608" s="415"/>
    </row>
    <row r="609" spans="1:30" s="350" customFormat="1" x14ac:dyDescent="0.3">
      <c r="A609" s="406">
        <v>13</v>
      </c>
      <c r="B609" s="406">
        <v>7000020907</v>
      </c>
      <c r="C609" s="406">
        <v>5770</v>
      </c>
      <c r="D609" s="406">
        <v>90</v>
      </c>
      <c r="E609" s="406">
        <v>130</v>
      </c>
      <c r="F609" s="406" t="s">
        <v>626</v>
      </c>
      <c r="G609" s="406">
        <v>170004108</v>
      </c>
      <c r="H609" s="406">
        <v>998734</v>
      </c>
      <c r="I609" s="407"/>
      <c r="J609" s="408">
        <v>0.18</v>
      </c>
      <c r="K609" s="409"/>
      <c r="L609" s="410" t="s">
        <v>490</v>
      </c>
      <c r="M609" s="406" t="s">
        <v>34</v>
      </c>
      <c r="N609" s="406">
        <v>1</v>
      </c>
      <c r="O609" s="411"/>
      <c r="P609" s="412" t="str">
        <f t="shared" si="103"/>
        <v>Included</v>
      </c>
      <c r="Q609" s="413">
        <f t="shared" si="104"/>
        <v>0</v>
      </c>
      <c r="R609" s="350">
        <f t="shared" si="105"/>
        <v>0</v>
      </c>
      <c r="S609" s="350">
        <f t="shared" si="106"/>
        <v>0</v>
      </c>
      <c r="T609" s="414">
        <f t="shared" si="107"/>
        <v>0</v>
      </c>
      <c r="U609" s="414"/>
      <c r="AD609" s="415"/>
    </row>
    <row r="610" spans="1:30" s="350" customFormat="1" x14ac:dyDescent="0.3">
      <c r="A610" s="406">
        <v>14</v>
      </c>
      <c r="B610" s="406">
        <v>7000020907</v>
      </c>
      <c r="C610" s="406">
        <v>5770</v>
      </c>
      <c r="D610" s="406">
        <v>90</v>
      </c>
      <c r="E610" s="406">
        <v>140</v>
      </c>
      <c r="F610" s="406" t="s">
        <v>626</v>
      </c>
      <c r="G610" s="406">
        <v>170004110</v>
      </c>
      <c r="H610" s="406">
        <v>998734</v>
      </c>
      <c r="I610" s="407"/>
      <c r="J610" s="408">
        <v>0.18</v>
      </c>
      <c r="K610" s="409"/>
      <c r="L610" s="410" t="s">
        <v>493</v>
      </c>
      <c r="M610" s="406" t="s">
        <v>37</v>
      </c>
      <c r="N610" s="406">
        <v>4</v>
      </c>
      <c r="O610" s="411"/>
      <c r="P610" s="412" t="str">
        <f t="shared" si="103"/>
        <v>Included</v>
      </c>
      <c r="Q610" s="413">
        <f t="shared" si="104"/>
        <v>0</v>
      </c>
      <c r="R610" s="350">
        <f t="shared" si="105"/>
        <v>0</v>
      </c>
      <c r="S610" s="350">
        <f t="shared" si="106"/>
        <v>0</v>
      </c>
      <c r="T610" s="414">
        <f t="shared" si="107"/>
        <v>0</v>
      </c>
      <c r="U610" s="414"/>
      <c r="AD610" s="415"/>
    </row>
    <row r="611" spans="1:30" s="350" customFormat="1" x14ac:dyDescent="0.3">
      <c r="A611" s="406">
        <v>15</v>
      </c>
      <c r="B611" s="406">
        <v>7000020907</v>
      </c>
      <c r="C611" s="406">
        <v>5770</v>
      </c>
      <c r="D611" s="406">
        <v>90</v>
      </c>
      <c r="E611" s="406">
        <v>150</v>
      </c>
      <c r="F611" s="406" t="s">
        <v>626</v>
      </c>
      <c r="G611" s="406">
        <v>170004086</v>
      </c>
      <c r="H611" s="406">
        <v>998734</v>
      </c>
      <c r="I611" s="407"/>
      <c r="J611" s="408">
        <v>0.18</v>
      </c>
      <c r="K611" s="409"/>
      <c r="L611" s="410" t="s">
        <v>464</v>
      </c>
      <c r="M611" s="406" t="s">
        <v>385</v>
      </c>
      <c r="N611" s="406">
        <v>17</v>
      </c>
      <c r="O611" s="411"/>
      <c r="P611" s="412" t="str">
        <f t="shared" si="103"/>
        <v>Included</v>
      </c>
      <c r="Q611" s="413">
        <f t="shared" si="104"/>
        <v>0</v>
      </c>
      <c r="R611" s="350">
        <f t="shared" si="105"/>
        <v>0</v>
      </c>
      <c r="S611" s="350">
        <f t="shared" si="106"/>
        <v>0</v>
      </c>
      <c r="T611" s="414">
        <f t="shared" si="107"/>
        <v>0</v>
      </c>
      <c r="U611" s="414"/>
      <c r="AD611" s="415"/>
    </row>
    <row r="612" spans="1:30" s="350" customFormat="1" x14ac:dyDescent="0.3">
      <c r="A612" s="406">
        <v>16</v>
      </c>
      <c r="B612" s="406">
        <v>7000020907</v>
      </c>
      <c r="C612" s="406">
        <v>5770</v>
      </c>
      <c r="D612" s="406">
        <v>90</v>
      </c>
      <c r="E612" s="406">
        <v>160</v>
      </c>
      <c r="F612" s="406" t="s">
        <v>626</v>
      </c>
      <c r="G612" s="406">
        <v>170003249</v>
      </c>
      <c r="H612" s="406">
        <v>998734</v>
      </c>
      <c r="I612" s="407"/>
      <c r="J612" s="408">
        <v>0.18</v>
      </c>
      <c r="K612" s="409"/>
      <c r="L612" s="410" t="s">
        <v>465</v>
      </c>
      <c r="M612" s="406" t="s">
        <v>37</v>
      </c>
      <c r="N612" s="406">
        <v>6</v>
      </c>
      <c r="O612" s="411"/>
      <c r="P612" s="412" t="str">
        <f t="shared" si="103"/>
        <v>Included</v>
      </c>
      <c r="Q612" s="413">
        <f t="shared" si="104"/>
        <v>0</v>
      </c>
      <c r="R612" s="350">
        <f t="shared" si="105"/>
        <v>0</v>
      </c>
      <c r="S612" s="350">
        <f t="shared" si="106"/>
        <v>0</v>
      </c>
      <c r="T612" s="414">
        <f t="shared" si="107"/>
        <v>0</v>
      </c>
      <c r="U612" s="414"/>
      <c r="AD612" s="415"/>
    </row>
    <row r="613" spans="1:30" s="350" customFormat="1" x14ac:dyDescent="0.3">
      <c r="A613" s="406">
        <v>17</v>
      </c>
      <c r="B613" s="406">
        <v>7000020907</v>
      </c>
      <c r="C613" s="406">
        <v>5770</v>
      </c>
      <c r="D613" s="406">
        <v>90</v>
      </c>
      <c r="E613" s="406">
        <v>170</v>
      </c>
      <c r="F613" s="406" t="s">
        <v>626</v>
      </c>
      <c r="G613" s="406">
        <v>170003250</v>
      </c>
      <c r="H613" s="406">
        <v>998734</v>
      </c>
      <c r="I613" s="407"/>
      <c r="J613" s="408">
        <v>0.18</v>
      </c>
      <c r="K613" s="409"/>
      <c r="L613" s="410" t="s">
        <v>40</v>
      </c>
      <c r="M613" s="406" t="s">
        <v>37</v>
      </c>
      <c r="N613" s="406">
        <v>6</v>
      </c>
      <c r="O613" s="411"/>
      <c r="P613" s="412" t="str">
        <f t="shared" si="103"/>
        <v>Included</v>
      </c>
      <c r="Q613" s="413">
        <f t="shared" si="104"/>
        <v>0</v>
      </c>
      <c r="R613" s="350">
        <f t="shared" si="105"/>
        <v>0</v>
      </c>
      <c r="S613" s="350">
        <f t="shared" si="106"/>
        <v>0</v>
      </c>
      <c r="T613" s="414">
        <f t="shared" si="107"/>
        <v>0</v>
      </c>
      <c r="U613" s="414"/>
      <c r="AD613" s="415"/>
    </row>
    <row r="614" spans="1:30" s="350" customFormat="1" x14ac:dyDescent="0.3">
      <c r="A614" s="406">
        <v>18</v>
      </c>
      <c r="B614" s="406">
        <v>7000020907</v>
      </c>
      <c r="C614" s="406">
        <v>5770</v>
      </c>
      <c r="D614" s="406">
        <v>90</v>
      </c>
      <c r="E614" s="406">
        <v>180</v>
      </c>
      <c r="F614" s="406" t="s">
        <v>626</v>
      </c>
      <c r="G614" s="406">
        <v>170003045</v>
      </c>
      <c r="H614" s="406">
        <v>998734</v>
      </c>
      <c r="I614" s="407"/>
      <c r="J614" s="408">
        <v>0.18</v>
      </c>
      <c r="K614" s="409"/>
      <c r="L614" s="410" t="s">
        <v>628</v>
      </c>
      <c r="M614" s="406" t="s">
        <v>34</v>
      </c>
      <c r="N614" s="406">
        <v>2</v>
      </c>
      <c r="O614" s="411"/>
      <c r="P614" s="412" t="str">
        <f t="shared" si="103"/>
        <v>Included</v>
      </c>
      <c r="Q614" s="413">
        <f t="shared" si="104"/>
        <v>0</v>
      </c>
      <c r="R614" s="350">
        <f t="shared" si="105"/>
        <v>0</v>
      </c>
      <c r="S614" s="350">
        <f t="shared" si="106"/>
        <v>0</v>
      </c>
      <c r="T614" s="414">
        <f t="shared" si="107"/>
        <v>0</v>
      </c>
      <c r="U614" s="414"/>
      <c r="AD614" s="415"/>
    </row>
    <row r="615" spans="1:30" s="350" customFormat="1" ht="31.5" x14ac:dyDescent="0.3">
      <c r="A615" s="406">
        <v>19</v>
      </c>
      <c r="B615" s="406">
        <v>7000020907</v>
      </c>
      <c r="C615" s="406">
        <v>5770</v>
      </c>
      <c r="D615" s="406">
        <v>90</v>
      </c>
      <c r="E615" s="406">
        <v>190</v>
      </c>
      <c r="F615" s="406" t="s">
        <v>626</v>
      </c>
      <c r="G615" s="406">
        <v>170003745</v>
      </c>
      <c r="H615" s="406">
        <v>998736</v>
      </c>
      <c r="I615" s="407"/>
      <c r="J615" s="408">
        <v>0.18</v>
      </c>
      <c r="K615" s="409"/>
      <c r="L615" s="410" t="s">
        <v>629</v>
      </c>
      <c r="M615" s="406" t="s">
        <v>380</v>
      </c>
      <c r="N615" s="406">
        <v>2</v>
      </c>
      <c r="O615" s="411"/>
      <c r="P615" s="412" t="str">
        <f t="shared" si="103"/>
        <v>Included</v>
      </c>
      <c r="Q615" s="413">
        <f t="shared" si="104"/>
        <v>0</v>
      </c>
      <c r="R615" s="350">
        <f t="shared" si="105"/>
        <v>0</v>
      </c>
      <c r="S615" s="350">
        <f t="shared" si="106"/>
        <v>0</v>
      </c>
      <c r="T615" s="414">
        <f t="shared" si="107"/>
        <v>0</v>
      </c>
      <c r="U615" s="414"/>
      <c r="AD615" s="415"/>
    </row>
    <row r="616" spans="1:30" s="350" customFormat="1" x14ac:dyDescent="0.3">
      <c r="A616" s="406">
        <v>20</v>
      </c>
      <c r="B616" s="406">
        <v>7000020907</v>
      </c>
      <c r="C616" s="406">
        <v>5770</v>
      </c>
      <c r="D616" s="406">
        <v>90</v>
      </c>
      <c r="E616" s="406">
        <v>200</v>
      </c>
      <c r="F616" s="406" t="s">
        <v>626</v>
      </c>
      <c r="G616" s="406">
        <v>170004090</v>
      </c>
      <c r="H616" s="406">
        <v>998734</v>
      </c>
      <c r="I616" s="407"/>
      <c r="J616" s="408">
        <v>0.18</v>
      </c>
      <c r="K616" s="409"/>
      <c r="L616" s="410" t="s">
        <v>468</v>
      </c>
      <c r="M616" s="406" t="s">
        <v>34</v>
      </c>
      <c r="N616" s="406">
        <v>1</v>
      </c>
      <c r="O616" s="411"/>
      <c r="P616" s="412" t="str">
        <f t="shared" si="103"/>
        <v>Included</v>
      </c>
      <c r="Q616" s="413">
        <f t="shared" si="104"/>
        <v>0</v>
      </c>
      <c r="R616" s="350">
        <f t="shared" si="105"/>
        <v>0</v>
      </c>
      <c r="S616" s="350">
        <f t="shared" si="106"/>
        <v>0</v>
      </c>
      <c r="T616" s="414">
        <f t="shared" si="107"/>
        <v>0</v>
      </c>
      <c r="U616" s="414"/>
      <c r="AD616" s="415"/>
    </row>
    <row r="617" spans="1:30" s="350" customFormat="1" x14ac:dyDescent="0.3">
      <c r="A617" s="406">
        <v>21</v>
      </c>
      <c r="B617" s="406">
        <v>7000020907</v>
      </c>
      <c r="C617" s="406">
        <v>5770</v>
      </c>
      <c r="D617" s="406">
        <v>90</v>
      </c>
      <c r="E617" s="406">
        <v>210</v>
      </c>
      <c r="F617" s="406" t="s">
        <v>626</v>
      </c>
      <c r="G617" s="406">
        <v>100035600</v>
      </c>
      <c r="H617" s="406">
        <v>995461</v>
      </c>
      <c r="I617" s="407"/>
      <c r="J617" s="408">
        <v>0.18</v>
      </c>
      <c r="K617" s="409"/>
      <c r="L617" s="410" t="s">
        <v>469</v>
      </c>
      <c r="M617" s="406" t="s">
        <v>34</v>
      </c>
      <c r="N617" s="406">
        <v>1</v>
      </c>
      <c r="O617" s="411"/>
      <c r="P617" s="412" t="str">
        <f t="shared" si="103"/>
        <v>Included</v>
      </c>
      <c r="Q617" s="413">
        <f t="shared" si="104"/>
        <v>0</v>
      </c>
      <c r="R617" s="350">
        <f t="shared" si="105"/>
        <v>0</v>
      </c>
      <c r="S617" s="350">
        <f t="shared" si="106"/>
        <v>0</v>
      </c>
      <c r="T617" s="414">
        <f t="shared" si="107"/>
        <v>0</v>
      </c>
      <c r="U617" s="414"/>
      <c r="AD617" s="415"/>
    </row>
    <row r="618" spans="1:30" s="350" customFormat="1" x14ac:dyDescent="0.3">
      <c r="A618" s="406">
        <v>22</v>
      </c>
      <c r="B618" s="406">
        <v>7000020907</v>
      </c>
      <c r="C618" s="406">
        <v>5770</v>
      </c>
      <c r="D618" s="406">
        <v>90</v>
      </c>
      <c r="E618" s="406">
        <v>220</v>
      </c>
      <c r="F618" s="406" t="s">
        <v>626</v>
      </c>
      <c r="G618" s="406">
        <v>100035601</v>
      </c>
      <c r="H618" s="406">
        <v>998739</v>
      </c>
      <c r="I618" s="407"/>
      <c r="J618" s="408">
        <v>0.18</v>
      </c>
      <c r="K618" s="409"/>
      <c r="L618" s="410" t="s">
        <v>470</v>
      </c>
      <c r="M618" s="406" t="s">
        <v>34</v>
      </c>
      <c r="N618" s="406">
        <v>1</v>
      </c>
      <c r="O618" s="411"/>
      <c r="P618" s="412" t="str">
        <f t="shared" si="103"/>
        <v>Included</v>
      </c>
      <c r="Q618" s="413">
        <f t="shared" si="104"/>
        <v>0</v>
      </c>
      <c r="R618" s="350">
        <f t="shared" si="105"/>
        <v>0</v>
      </c>
      <c r="S618" s="350">
        <f t="shared" si="106"/>
        <v>0</v>
      </c>
      <c r="T618" s="414">
        <f t="shared" si="107"/>
        <v>0</v>
      </c>
      <c r="U618" s="414"/>
      <c r="AD618" s="415"/>
    </row>
    <row r="619" spans="1:30" s="350" customFormat="1" x14ac:dyDescent="0.3">
      <c r="A619" s="406">
        <v>23</v>
      </c>
      <c r="B619" s="406">
        <v>7000020907</v>
      </c>
      <c r="C619" s="406">
        <v>5770</v>
      </c>
      <c r="D619" s="406">
        <v>90</v>
      </c>
      <c r="E619" s="406">
        <v>230</v>
      </c>
      <c r="F619" s="406" t="s">
        <v>626</v>
      </c>
      <c r="G619" s="406">
        <v>170004093</v>
      </c>
      <c r="H619" s="406">
        <v>998734</v>
      </c>
      <c r="I619" s="407"/>
      <c r="J619" s="408">
        <v>0.18</v>
      </c>
      <c r="K619" s="409"/>
      <c r="L619" s="410" t="s">
        <v>471</v>
      </c>
      <c r="M619" s="406" t="s">
        <v>37</v>
      </c>
      <c r="N619" s="406">
        <v>1</v>
      </c>
      <c r="O619" s="411"/>
      <c r="P619" s="412" t="str">
        <f t="shared" si="103"/>
        <v>Included</v>
      </c>
      <c r="Q619" s="413">
        <f t="shared" si="104"/>
        <v>0</v>
      </c>
      <c r="R619" s="350">
        <f t="shared" si="105"/>
        <v>0</v>
      </c>
      <c r="S619" s="350">
        <f t="shared" si="106"/>
        <v>0</v>
      </c>
      <c r="T619" s="414">
        <f t="shared" si="107"/>
        <v>0</v>
      </c>
      <c r="U619" s="414"/>
      <c r="AD619" s="415"/>
    </row>
    <row r="620" spans="1:30" s="350" customFormat="1" x14ac:dyDescent="0.3">
      <c r="A620" s="406">
        <v>24</v>
      </c>
      <c r="B620" s="406">
        <v>7000020907</v>
      </c>
      <c r="C620" s="406">
        <v>5770</v>
      </c>
      <c r="D620" s="406">
        <v>90</v>
      </c>
      <c r="E620" s="896">
        <v>240</v>
      </c>
      <c r="F620" s="406" t="s">
        <v>626</v>
      </c>
      <c r="G620" s="406">
        <v>170004144</v>
      </c>
      <c r="H620" s="406">
        <v>998734</v>
      </c>
      <c r="I620" s="407"/>
      <c r="J620" s="408">
        <v>0.18</v>
      </c>
      <c r="K620" s="409"/>
      <c r="L620" s="410" t="s">
        <v>454</v>
      </c>
      <c r="M620" s="406" t="s">
        <v>37</v>
      </c>
      <c r="N620" s="406">
        <v>112</v>
      </c>
      <c r="O620" s="411"/>
      <c r="P620" s="412" t="str">
        <f t="shared" si="103"/>
        <v>Included</v>
      </c>
      <c r="Q620" s="413">
        <f t="shared" si="104"/>
        <v>0</v>
      </c>
      <c r="R620" s="350">
        <f t="shared" si="105"/>
        <v>0</v>
      </c>
      <c r="S620" s="350">
        <f t="shared" si="106"/>
        <v>0</v>
      </c>
      <c r="T620" s="414">
        <f t="shared" si="107"/>
        <v>0</v>
      </c>
      <c r="U620" s="414"/>
      <c r="AD620" s="415"/>
    </row>
    <row r="621" spans="1:30" s="350" customFormat="1" x14ac:dyDescent="0.3">
      <c r="A621" s="406">
        <v>25</v>
      </c>
      <c r="B621" s="406">
        <v>7000020907</v>
      </c>
      <c r="C621" s="406">
        <v>5770</v>
      </c>
      <c r="D621" s="406">
        <v>90</v>
      </c>
      <c r="E621" s="406">
        <v>250</v>
      </c>
      <c r="F621" s="406" t="s">
        <v>626</v>
      </c>
      <c r="G621" s="406">
        <v>170004112</v>
      </c>
      <c r="H621" s="406">
        <v>998734</v>
      </c>
      <c r="I621" s="407"/>
      <c r="J621" s="408">
        <v>0.18</v>
      </c>
      <c r="K621" s="409"/>
      <c r="L621" s="410" t="s">
        <v>502</v>
      </c>
      <c r="M621" s="406" t="s">
        <v>37</v>
      </c>
      <c r="N621" s="406">
        <v>28</v>
      </c>
      <c r="O621" s="411"/>
      <c r="P621" s="412" t="str">
        <f t="shared" si="103"/>
        <v>Included</v>
      </c>
      <c r="Q621" s="413">
        <f t="shared" si="104"/>
        <v>0</v>
      </c>
      <c r="R621" s="350">
        <f t="shared" si="105"/>
        <v>0</v>
      </c>
      <c r="S621" s="350">
        <f t="shared" si="106"/>
        <v>0</v>
      </c>
      <c r="T621" s="414">
        <f t="shared" si="107"/>
        <v>0</v>
      </c>
      <c r="U621" s="414"/>
      <c r="AD621" s="415"/>
    </row>
    <row r="622" spans="1:30" s="350" customFormat="1" x14ac:dyDescent="0.3">
      <c r="A622" s="406">
        <v>26</v>
      </c>
      <c r="B622" s="406">
        <v>7000020907</v>
      </c>
      <c r="C622" s="406">
        <v>5770</v>
      </c>
      <c r="D622" s="406">
        <v>90</v>
      </c>
      <c r="E622" s="406">
        <v>260</v>
      </c>
      <c r="F622" s="406" t="s">
        <v>626</v>
      </c>
      <c r="G622" s="406">
        <v>170004147</v>
      </c>
      <c r="H622" s="406">
        <v>998734</v>
      </c>
      <c r="I622" s="407"/>
      <c r="J622" s="408">
        <v>0.18</v>
      </c>
      <c r="K622" s="409"/>
      <c r="L622" s="410" t="s">
        <v>457</v>
      </c>
      <c r="M622" s="406" t="s">
        <v>37</v>
      </c>
      <c r="N622" s="406">
        <v>56</v>
      </c>
      <c r="O622" s="411"/>
      <c r="P622" s="412" t="str">
        <f t="shared" si="103"/>
        <v>Included</v>
      </c>
      <c r="Q622" s="413">
        <f t="shared" si="104"/>
        <v>0</v>
      </c>
      <c r="R622" s="350">
        <f t="shared" si="105"/>
        <v>0</v>
      </c>
      <c r="S622" s="350">
        <f t="shared" si="106"/>
        <v>0</v>
      </c>
      <c r="T622" s="414">
        <f t="shared" si="107"/>
        <v>0</v>
      </c>
      <c r="U622" s="414"/>
      <c r="AD622" s="415"/>
    </row>
    <row r="623" spans="1:30" s="350" customFormat="1" x14ac:dyDescent="0.3">
      <c r="A623" s="406">
        <v>27</v>
      </c>
      <c r="B623" s="406">
        <v>7000020907</v>
      </c>
      <c r="C623" s="406">
        <v>5770</v>
      </c>
      <c r="D623" s="406">
        <v>90</v>
      </c>
      <c r="E623" s="406">
        <v>270</v>
      </c>
      <c r="F623" s="406" t="s">
        <v>626</v>
      </c>
      <c r="G623" s="406">
        <v>170004146</v>
      </c>
      <c r="H623" s="406">
        <v>998734</v>
      </c>
      <c r="I623" s="407"/>
      <c r="J623" s="408">
        <v>0.18</v>
      </c>
      <c r="K623" s="409"/>
      <c r="L623" s="410" t="s">
        <v>456</v>
      </c>
      <c r="M623" s="406" t="s">
        <v>37</v>
      </c>
      <c r="N623" s="406">
        <v>28</v>
      </c>
      <c r="O623" s="411"/>
      <c r="P623" s="412" t="str">
        <f t="shared" si="103"/>
        <v>Included</v>
      </c>
      <c r="Q623" s="413">
        <f t="shared" si="104"/>
        <v>0</v>
      </c>
      <c r="R623" s="350">
        <f t="shared" si="105"/>
        <v>0</v>
      </c>
      <c r="S623" s="350">
        <f t="shared" si="106"/>
        <v>0</v>
      </c>
      <c r="T623" s="414">
        <f t="shared" si="107"/>
        <v>0</v>
      </c>
      <c r="U623" s="414"/>
      <c r="AD623" s="415"/>
    </row>
    <row r="624" spans="1:30" s="350" customFormat="1" x14ac:dyDescent="0.3">
      <c r="A624" s="406">
        <v>28</v>
      </c>
      <c r="B624" s="406">
        <v>7000020907</v>
      </c>
      <c r="C624" s="406">
        <v>5770</v>
      </c>
      <c r="D624" s="406">
        <v>90</v>
      </c>
      <c r="E624" s="406">
        <v>280</v>
      </c>
      <c r="F624" s="406" t="s">
        <v>626</v>
      </c>
      <c r="G624" s="406">
        <v>170004110</v>
      </c>
      <c r="H624" s="406">
        <v>998734</v>
      </c>
      <c r="I624" s="407"/>
      <c r="J624" s="408">
        <v>0.18</v>
      </c>
      <c r="K624" s="409"/>
      <c r="L624" s="410" t="s">
        <v>493</v>
      </c>
      <c r="M624" s="406" t="s">
        <v>37</v>
      </c>
      <c r="N624" s="406">
        <v>28</v>
      </c>
      <c r="O624" s="411"/>
      <c r="P624" s="412" t="str">
        <f t="shared" si="103"/>
        <v>Included</v>
      </c>
      <c r="Q624" s="413">
        <f t="shared" si="104"/>
        <v>0</v>
      </c>
      <c r="R624" s="350">
        <f t="shared" si="105"/>
        <v>0</v>
      </c>
      <c r="S624" s="350">
        <f>IF(K624="",(R624*J624),(R624*K624))</f>
        <v>0</v>
      </c>
      <c r="T624" s="414">
        <f>+N624*O624</f>
        <v>0</v>
      </c>
      <c r="U624" s="414"/>
      <c r="AD624" s="415"/>
    </row>
    <row r="625" spans="1:42" s="350" customFormat="1" x14ac:dyDescent="0.3">
      <c r="A625" s="406">
        <v>29</v>
      </c>
      <c r="B625" s="406">
        <v>7000020907</v>
      </c>
      <c r="C625" s="406">
        <v>5770</v>
      </c>
      <c r="D625" s="406">
        <v>90</v>
      </c>
      <c r="E625" s="406">
        <v>290</v>
      </c>
      <c r="F625" s="406" t="s">
        <v>626</v>
      </c>
      <c r="G625" s="406">
        <v>100035600</v>
      </c>
      <c r="H625" s="406">
        <v>995461</v>
      </c>
      <c r="I625" s="407"/>
      <c r="J625" s="408">
        <v>0.18</v>
      </c>
      <c r="K625" s="409"/>
      <c r="L625" s="410" t="s">
        <v>469</v>
      </c>
      <c r="M625" s="406" t="s">
        <v>34</v>
      </c>
      <c r="N625" s="406">
        <v>28</v>
      </c>
      <c r="O625" s="411"/>
      <c r="P625" s="412" t="str">
        <f t="shared" si="103"/>
        <v>Included</v>
      </c>
      <c r="Q625" s="413">
        <f t="shared" si="104"/>
        <v>0</v>
      </c>
      <c r="R625" s="350">
        <f t="shared" si="105"/>
        <v>0</v>
      </c>
      <c r="S625" s="350">
        <f>IF(K625="",(R625*J625),(R625*K625))</f>
        <v>0</v>
      </c>
      <c r="T625" s="414">
        <f>+N625*O625</f>
        <v>0</v>
      </c>
      <c r="U625" s="414"/>
      <c r="AD625" s="415"/>
    </row>
    <row r="626" spans="1:42" s="350" customFormat="1" x14ac:dyDescent="0.3">
      <c r="A626" s="406">
        <v>30</v>
      </c>
      <c r="B626" s="406">
        <v>7000020907</v>
      </c>
      <c r="C626" s="406">
        <v>5770</v>
      </c>
      <c r="D626" s="406">
        <v>90</v>
      </c>
      <c r="E626" s="406">
        <v>300</v>
      </c>
      <c r="F626" s="406" t="s">
        <v>626</v>
      </c>
      <c r="G626" s="406">
        <v>100035601</v>
      </c>
      <c r="H626" s="406">
        <v>998739</v>
      </c>
      <c r="I626" s="407"/>
      <c r="J626" s="408">
        <v>0.18</v>
      </c>
      <c r="K626" s="409"/>
      <c r="L626" s="410" t="s">
        <v>470</v>
      </c>
      <c r="M626" s="406" t="s">
        <v>34</v>
      </c>
      <c r="N626" s="406">
        <v>28</v>
      </c>
      <c r="O626" s="411"/>
      <c r="P626" s="412" t="str">
        <f t="shared" si="103"/>
        <v>Included</v>
      </c>
      <c r="Q626" s="413">
        <f t="shared" si="104"/>
        <v>0</v>
      </c>
      <c r="R626" s="350">
        <f t="shared" si="105"/>
        <v>0</v>
      </c>
      <c r="S626" s="350">
        <f>IF(K626="",(R626*J626),(R626*K626))</f>
        <v>0</v>
      </c>
      <c r="T626" s="414">
        <f>+N626*O626</f>
        <v>0</v>
      </c>
      <c r="U626" s="414"/>
      <c r="AD626" s="415"/>
    </row>
    <row r="627" spans="1:42" s="350" customFormat="1" x14ac:dyDescent="0.3">
      <c r="A627" s="406">
        <v>31</v>
      </c>
      <c r="B627" s="406">
        <v>7000020907</v>
      </c>
      <c r="C627" s="406">
        <v>5770</v>
      </c>
      <c r="D627" s="406">
        <v>90</v>
      </c>
      <c r="E627" s="406">
        <v>310</v>
      </c>
      <c r="F627" s="406" t="s">
        <v>626</v>
      </c>
      <c r="G627" s="406">
        <v>170003715</v>
      </c>
      <c r="H627" s="406">
        <v>998736</v>
      </c>
      <c r="I627" s="407"/>
      <c r="J627" s="408">
        <v>0.18</v>
      </c>
      <c r="K627" s="409"/>
      <c r="L627" s="410" t="s">
        <v>494</v>
      </c>
      <c r="M627" s="406" t="s">
        <v>34</v>
      </c>
      <c r="N627" s="406">
        <v>1</v>
      </c>
      <c r="O627" s="411"/>
      <c r="P627" s="412" t="str">
        <f t="shared" si="103"/>
        <v>Included</v>
      </c>
      <c r="Q627" s="413">
        <f t="shared" si="104"/>
        <v>0</v>
      </c>
      <c r="R627" s="350">
        <f t="shared" si="105"/>
        <v>0</v>
      </c>
      <c r="S627" s="350">
        <f t="shared" ref="S627:S636" si="108">IF(K627="",(R627*J627),(R627*K627))</f>
        <v>0</v>
      </c>
      <c r="T627" s="414">
        <f t="shared" ref="T627:T636" si="109">+N627*O627</f>
        <v>0</v>
      </c>
      <c r="U627" s="414"/>
      <c r="AD627" s="415"/>
    </row>
    <row r="628" spans="1:42" ht="20.25" customHeight="1" x14ac:dyDescent="0.3">
      <c r="A628" s="402"/>
      <c r="B628" s="403" t="s">
        <v>561</v>
      </c>
      <c r="C628" s="404" t="s">
        <v>574</v>
      </c>
      <c r="D628" s="404"/>
      <c r="E628" s="404"/>
      <c r="F628" s="404"/>
      <c r="G628" s="404"/>
      <c r="H628" s="404"/>
      <c r="I628" s="404"/>
      <c r="J628" s="404"/>
      <c r="K628" s="404"/>
      <c r="L628" s="404"/>
      <c r="M628" s="404"/>
      <c r="N628" s="404"/>
      <c r="O628" s="404"/>
      <c r="P628" s="404"/>
      <c r="Q628" s="405"/>
      <c r="R628" s="377"/>
      <c r="S628" s="377"/>
      <c r="T628" s="377"/>
      <c r="U628" s="377"/>
      <c r="AL628" s="994" t="s">
        <v>143</v>
      </c>
      <c r="AM628" s="994"/>
      <c r="AN628" s="379" t="s">
        <v>144</v>
      </c>
      <c r="AO628" s="994" t="s">
        <v>145</v>
      </c>
      <c r="AP628" s="994"/>
    </row>
    <row r="629" spans="1:42" s="350" customFormat="1" x14ac:dyDescent="0.3">
      <c r="A629" s="406">
        <v>1</v>
      </c>
      <c r="B629" s="406">
        <v>7000020907</v>
      </c>
      <c r="C629" s="406">
        <v>6090</v>
      </c>
      <c r="D629" s="406">
        <v>90</v>
      </c>
      <c r="E629" s="406">
        <v>10</v>
      </c>
      <c r="F629" s="406" t="s">
        <v>626</v>
      </c>
      <c r="G629" s="406">
        <v>170004392</v>
      </c>
      <c r="H629" s="406">
        <v>998734</v>
      </c>
      <c r="I629" s="407"/>
      <c r="J629" s="408">
        <v>0.18</v>
      </c>
      <c r="K629" s="409"/>
      <c r="L629" s="410" t="s">
        <v>423</v>
      </c>
      <c r="M629" s="406" t="s">
        <v>37</v>
      </c>
      <c r="N629" s="406">
        <v>2</v>
      </c>
      <c r="O629" s="411"/>
      <c r="P629" s="412" t="str">
        <f t="shared" si="103"/>
        <v>Included</v>
      </c>
      <c r="Q629" s="413">
        <f t="shared" si="104"/>
        <v>0</v>
      </c>
      <c r="R629" s="350">
        <f t="shared" si="105"/>
        <v>0</v>
      </c>
      <c r="S629" s="350">
        <f t="shared" si="108"/>
        <v>0</v>
      </c>
      <c r="T629" s="414">
        <f t="shared" si="109"/>
        <v>0</v>
      </c>
      <c r="U629" s="414"/>
      <c r="AD629" s="415"/>
    </row>
    <row r="630" spans="1:42" s="350" customFormat="1" x14ac:dyDescent="0.3">
      <c r="A630" s="406">
        <v>2</v>
      </c>
      <c r="B630" s="406">
        <v>7000020907</v>
      </c>
      <c r="C630" s="406">
        <v>6090</v>
      </c>
      <c r="D630" s="406">
        <v>90</v>
      </c>
      <c r="E630" s="406">
        <v>20</v>
      </c>
      <c r="F630" s="406" t="s">
        <v>626</v>
      </c>
      <c r="G630" s="406">
        <v>170004049</v>
      </c>
      <c r="H630" s="406">
        <v>998734</v>
      </c>
      <c r="I630" s="407"/>
      <c r="J630" s="408">
        <v>0.18</v>
      </c>
      <c r="K630" s="409"/>
      <c r="L630" s="410" t="s">
        <v>425</v>
      </c>
      <c r="M630" s="406" t="s">
        <v>37</v>
      </c>
      <c r="N630" s="406">
        <v>8</v>
      </c>
      <c r="O630" s="411"/>
      <c r="P630" s="412" t="str">
        <f t="shared" si="103"/>
        <v>Included</v>
      </c>
      <c r="Q630" s="413">
        <f t="shared" si="104"/>
        <v>0</v>
      </c>
      <c r="R630" s="350">
        <f t="shared" si="105"/>
        <v>0</v>
      </c>
      <c r="S630" s="350">
        <f t="shared" si="108"/>
        <v>0</v>
      </c>
      <c r="T630" s="414">
        <f t="shared" si="109"/>
        <v>0</v>
      </c>
      <c r="U630" s="414"/>
      <c r="AD630" s="415"/>
    </row>
    <row r="631" spans="1:42" s="350" customFormat="1" x14ac:dyDescent="0.3">
      <c r="A631" s="406">
        <v>3</v>
      </c>
      <c r="B631" s="406">
        <v>7000020907</v>
      </c>
      <c r="C631" s="406">
        <v>6090</v>
      </c>
      <c r="D631" s="406">
        <v>90</v>
      </c>
      <c r="E631" s="406">
        <v>30</v>
      </c>
      <c r="F631" s="406" t="s">
        <v>626</v>
      </c>
      <c r="G631" s="406">
        <v>170004050</v>
      </c>
      <c r="H631" s="406">
        <v>998734</v>
      </c>
      <c r="I631" s="407"/>
      <c r="J631" s="408">
        <v>0.18</v>
      </c>
      <c r="K631" s="409"/>
      <c r="L631" s="410" t="s">
        <v>426</v>
      </c>
      <c r="M631" s="406" t="s">
        <v>37</v>
      </c>
      <c r="N631" s="406">
        <v>4</v>
      </c>
      <c r="O631" s="411"/>
      <c r="P631" s="412" t="str">
        <f t="shared" si="103"/>
        <v>Included</v>
      </c>
      <c r="Q631" s="413">
        <f t="shared" si="104"/>
        <v>0</v>
      </c>
      <c r="R631" s="350">
        <f t="shared" si="105"/>
        <v>0</v>
      </c>
      <c r="S631" s="350">
        <f t="shared" si="108"/>
        <v>0</v>
      </c>
      <c r="T631" s="414">
        <f t="shared" si="109"/>
        <v>0</v>
      </c>
      <c r="U631" s="414"/>
      <c r="AD631" s="415"/>
    </row>
    <row r="632" spans="1:42" s="350" customFormat="1" x14ac:dyDescent="0.3">
      <c r="A632" s="406">
        <v>4</v>
      </c>
      <c r="B632" s="406">
        <v>7000020907</v>
      </c>
      <c r="C632" s="406">
        <v>6090</v>
      </c>
      <c r="D632" s="406">
        <v>90</v>
      </c>
      <c r="E632" s="406">
        <v>40</v>
      </c>
      <c r="F632" s="406" t="s">
        <v>626</v>
      </c>
      <c r="G632" s="406">
        <v>170004051</v>
      </c>
      <c r="H632" s="406">
        <v>998734</v>
      </c>
      <c r="I632" s="407"/>
      <c r="J632" s="408">
        <v>0.18</v>
      </c>
      <c r="K632" s="409"/>
      <c r="L632" s="410" t="s">
        <v>427</v>
      </c>
      <c r="M632" s="406" t="s">
        <v>37</v>
      </c>
      <c r="N632" s="406">
        <v>76</v>
      </c>
      <c r="O632" s="411"/>
      <c r="P632" s="412" t="str">
        <f t="shared" si="103"/>
        <v>Included</v>
      </c>
      <c r="Q632" s="413">
        <f t="shared" si="104"/>
        <v>0</v>
      </c>
      <c r="R632" s="350">
        <f t="shared" si="105"/>
        <v>0</v>
      </c>
      <c r="S632" s="350">
        <f t="shared" si="108"/>
        <v>0</v>
      </c>
      <c r="T632" s="414">
        <f t="shared" si="109"/>
        <v>0</v>
      </c>
      <c r="U632" s="414"/>
      <c r="AD632" s="415"/>
    </row>
    <row r="633" spans="1:42" s="350" customFormat="1" x14ac:dyDescent="0.3">
      <c r="A633" s="406">
        <v>5</v>
      </c>
      <c r="B633" s="406">
        <v>7000020907</v>
      </c>
      <c r="C633" s="406">
        <v>6090</v>
      </c>
      <c r="D633" s="406">
        <v>90</v>
      </c>
      <c r="E633" s="406">
        <v>50</v>
      </c>
      <c r="F633" s="406" t="s">
        <v>626</v>
      </c>
      <c r="G633" s="406">
        <v>170004052</v>
      </c>
      <c r="H633" s="406">
        <v>998734</v>
      </c>
      <c r="I633" s="407"/>
      <c r="J633" s="408">
        <v>0.18</v>
      </c>
      <c r="K633" s="409"/>
      <c r="L633" s="410" t="s">
        <v>428</v>
      </c>
      <c r="M633" s="406" t="s">
        <v>37</v>
      </c>
      <c r="N633" s="406">
        <v>308</v>
      </c>
      <c r="O633" s="411"/>
      <c r="P633" s="412" t="str">
        <f t="shared" si="103"/>
        <v>Included</v>
      </c>
      <c r="Q633" s="413">
        <f t="shared" si="104"/>
        <v>0</v>
      </c>
      <c r="R633" s="350">
        <f t="shared" si="105"/>
        <v>0</v>
      </c>
      <c r="S633" s="350">
        <f t="shared" si="108"/>
        <v>0</v>
      </c>
      <c r="T633" s="414">
        <f t="shared" si="109"/>
        <v>0</v>
      </c>
      <c r="U633" s="414"/>
      <c r="AD633" s="415"/>
    </row>
    <row r="634" spans="1:42" s="350" customFormat="1" x14ac:dyDescent="0.3">
      <c r="A634" s="406">
        <v>6</v>
      </c>
      <c r="B634" s="406">
        <v>7000020907</v>
      </c>
      <c r="C634" s="406">
        <v>6090</v>
      </c>
      <c r="D634" s="406">
        <v>90</v>
      </c>
      <c r="E634" s="406">
        <v>60</v>
      </c>
      <c r="F634" s="406" t="s">
        <v>626</v>
      </c>
      <c r="G634" s="406">
        <v>170004053</v>
      </c>
      <c r="H634" s="406">
        <v>998734</v>
      </c>
      <c r="I634" s="407"/>
      <c r="J634" s="408">
        <v>0.18</v>
      </c>
      <c r="K634" s="409"/>
      <c r="L634" s="410" t="s">
        <v>429</v>
      </c>
      <c r="M634" s="406" t="s">
        <v>34</v>
      </c>
      <c r="N634" s="406">
        <v>2</v>
      </c>
      <c r="O634" s="411"/>
      <c r="P634" s="412" t="str">
        <f t="shared" si="103"/>
        <v>Included</v>
      </c>
      <c r="Q634" s="413">
        <f t="shared" si="104"/>
        <v>0</v>
      </c>
      <c r="R634" s="350">
        <f t="shared" si="105"/>
        <v>0</v>
      </c>
      <c r="S634" s="350">
        <f t="shared" si="108"/>
        <v>0</v>
      </c>
      <c r="T634" s="414">
        <f t="shared" si="109"/>
        <v>0</v>
      </c>
      <c r="U634" s="414"/>
      <c r="AD634" s="415"/>
    </row>
    <row r="635" spans="1:42" s="350" customFormat="1" x14ac:dyDescent="0.3">
      <c r="A635" s="406">
        <v>7</v>
      </c>
      <c r="B635" s="406">
        <v>7000020907</v>
      </c>
      <c r="C635" s="406">
        <v>6090</v>
      </c>
      <c r="D635" s="406">
        <v>90</v>
      </c>
      <c r="E635" s="406">
        <v>70</v>
      </c>
      <c r="F635" s="406" t="s">
        <v>626</v>
      </c>
      <c r="G635" s="406">
        <v>170004054</v>
      </c>
      <c r="H635" s="406">
        <v>998734</v>
      </c>
      <c r="I635" s="407"/>
      <c r="J635" s="408">
        <v>0.18</v>
      </c>
      <c r="K635" s="409"/>
      <c r="L635" s="410" t="s">
        <v>430</v>
      </c>
      <c r="M635" s="406" t="s">
        <v>37</v>
      </c>
      <c r="N635" s="406">
        <v>2</v>
      </c>
      <c r="O635" s="411"/>
      <c r="P635" s="412" t="str">
        <f t="shared" si="103"/>
        <v>Included</v>
      </c>
      <c r="Q635" s="413">
        <f t="shared" si="104"/>
        <v>0</v>
      </c>
      <c r="R635" s="350">
        <f t="shared" si="105"/>
        <v>0</v>
      </c>
      <c r="S635" s="350">
        <f t="shared" si="108"/>
        <v>0</v>
      </c>
      <c r="T635" s="414">
        <f t="shared" si="109"/>
        <v>0</v>
      </c>
      <c r="U635" s="414"/>
      <c r="AD635" s="415"/>
    </row>
    <row r="636" spans="1:42" s="350" customFormat="1" x14ac:dyDescent="0.3">
      <c r="A636" s="406">
        <v>8</v>
      </c>
      <c r="B636" s="406">
        <v>7000020907</v>
      </c>
      <c r="C636" s="406">
        <v>6090</v>
      </c>
      <c r="D636" s="406">
        <v>90</v>
      </c>
      <c r="E636" s="406">
        <v>80</v>
      </c>
      <c r="F636" s="406" t="s">
        <v>626</v>
      </c>
      <c r="G636" s="406">
        <v>170004055</v>
      </c>
      <c r="H636" s="406">
        <v>998734</v>
      </c>
      <c r="I636" s="407"/>
      <c r="J636" s="408">
        <v>0.18</v>
      </c>
      <c r="K636" s="409"/>
      <c r="L636" s="410" t="s">
        <v>431</v>
      </c>
      <c r="M636" s="406" t="s">
        <v>37</v>
      </c>
      <c r="N636" s="406">
        <v>2</v>
      </c>
      <c r="O636" s="411"/>
      <c r="P636" s="412" t="str">
        <f t="shared" si="103"/>
        <v>Included</v>
      </c>
      <c r="Q636" s="413">
        <f t="shared" si="104"/>
        <v>0</v>
      </c>
      <c r="R636" s="350">
        <f t="shared" si="105"/>
        <v>0</v>
      </c>
      <c r="S636" s="350">
        <f t="shared" si="108"/>
        <v>0</v>
      </c>
      <c r="T636" s="414">
        <f t="shared" si="109"/>
        <v>0</v>
      </c>
      <c r="U636" s="414"/>
      <c r="AD636" s="415"/>
    </row>
    <row r="637" spans="1:42" s="350" customFormat="1" x14ac:dyDescent="0.3">
      <c r="A637" s="406">
        <v>9</v>
      </c>
      <c r="B637" s="406">
        <v>7000020907</v>
      </c>
      <c r="C637" s="406">
        <v>6090</v>
      </c>
      <c r="D637" s="406">
        <v>90</v>
      </c>
      <c r="E637" s="406">
        <v>90</v>
      </c>
      <c r="F637" s="406" t="s">
        <v>626</v>
      </c>
      <c r="G637" s="406">
        <v>170004140</v>
      </c>
      <c r="H637" s="406">
        <v>998734</v>
      </c>
      <c r="I637" s="407"/>
      <c r="J637" s="408">
        <v>0.18</v>
      </c>
      <c r="K637" s="409"/>
      <c r="L637" s="410" t="s">
        <v>434</v>
      </c>
      <c r="M637" s="406" t="s">
        <v>37</v>
      </c>
      <c r="N637" s="406">
        <v>2</v>
      </c>
      <c r="O637" s="411"/>
      <c r="P637" s="412" t="str">
        <f t="shared" si="103"/>
        <v>Included</v>
      </c>
      <c r="Q637" s="413">
        <f t="shared" si="104"/>
        <v>0</v>
      </c>
      <c r="R637" s="350">
        <f t="shared" si="105"/>
        <v>0</v>
      </c>
      <c r="S637" s="350">
        <f>IF(K637="",(R637*J637),(R637*K637))</f>
        <v>0</v>
      </c>
      <c r="T637" s="414">
        <f>+N637*O637</f>
        <v>0</v>
      </c>
      <c r="U637" s="414"/>
      <c r="AD637" s="415"/>
    </row>
    <row r="638" spans="1:42" s="350" customFormat="1" x14ac:dyDescent="0.3">
      <c r="A638" s="406">
        <v>10</v>
      </c>
      <c r="B638" s="406">
        <v>7000020907</v>
      </c>
      <c r="C638" s="406">
        <v>6090</v>
      </c>
      <c r="D638" s="406">
        <v>90</v>
      </c>
      <c r="E638" s="406">
        <v>100</v>
      </c>
      <c r="F638" s="406" t="s">
        <v>626</v>
      </c>
      <c r="G638" s="406">
        <v>170004059</v>
      </c>
      <c r="H638" s="406">
        <v>998734</v>
      </c>
      <c r="I638" s="407"/>
      <c r="J638" s="408">
        <v>0.18</v>
      </c>
      <c r="K638" s="409"/>
      <c r="L638" s="410" t="s">
        <v>435</v>
      </c>
      <c r="M638" s="406" t="s">
        <v>37</v>
      </c>
      <c r="N638" s="406">
        <v>2</v>
      </c>
      <c r="O638" s="411"/>
      <c r="P638" s="412" t="str">
        <f t="shared" si="103"/>
        <v>Included</v>
      </c>
      <c r="Q638" s="413">
        <f t="shared" si="104"/>
        <v>0</v>
      </c>
      <c r="R638" s="350">
        <f t="shared" si="105"/>
        <v>0</v>
      </c>
      <c r="S638" s="350">
        <f t="shared" ref="S638:S674" si="110">IF(K638="",(R638*J638),(R638*K638))</f>
        <v>0</v>
      </c>
      <c r="T638" s="414">
        <f t="shared" ref="T638:T674" si="111">+N638*O638</f>
        <v>0</v>
      </c>
      <c r="U638" s="414"/>
      <c r="AD638" s="415"/>
    </row>
    <row r="639" spans="1:42" s="350" customFormat="1" x14ac:dyDescent="0.3">
      <c r="A639" s="406">
        <v>11</v>
      </c>
      <c r="B639" s="406">
        <v>7000020907</v>
      </c>
      <c r="C639" s="406">
        <v>6090</v>
      </c>
      <c r="D639" s="406">
        <v>90</v>
      </c>
      <c r="E639" s="406">
        <v>110</v>
      </c>
      <c r="F639" s="406" t="s">
        <v>626</v>
      </c>
      <c r="G639" s="406">
        <v>170001306</v>
      </c>
      <c r="H639" s="406">
        <v>998734</v>
      </c>
      <c r="I639" s="407"/>
      <c r="J639" s="408">
        <v>0.18</v>
      </c>
      <c r="K639" s="409"/>
      <c r="L639" s="410" t="s">
        <v>350</v>
      </c>
      <c r="M639" s="406" t="s">
        <v>37</v>
      </c>
      <c r="N639" s="406">
        <v>4</v>
      </c>
      <c r="O639" s="411"/>
      <c r="P639" s="412" t="str">
        <f t="shared" si="103"/>
        <v>Included</v>
      </c>
      <c r="Q639" s="413">
        <f t="shared" si="104"/>
        <v>0</v>
      </c>
      <c r="R639" s="350">
        <f t="shared" si="105"/>
        <v>0</v>
      </c>
      <c r="S639" s="350">
        <f t="shared" si="110"/>
        <v>0</v>
      </c>
      <c r="T639" s="414">
        <f t="shared" si="111"/>
        <v>0</v>
      </c>
      <c r="U639" s="414"/>
      <c r="AD639" s="415"/>
    </row>
    <row r="640" spans="1:42" s="350" customFormat="1" x14ac:dyDescent="0.3">
      <c r="A640" s="406">
        <v>12</v>
      </c>
      <c r="B640" s="406">
        <v>7000020907</v>
      </c>
      <c r="C640" s="406">
        <v>6090</v>
      </c>
      <c r="D640" s="406">
        <v>90</v>
      </c>
      <c r="E640" s="406">
        <v>120</v>
      </c>
      <c r="F640" s="406" t="s">
        <v>626</v>
      </c>
      <c r="G640" s="406">
        <v>170004063</v>
      </c>
      <c r="H640" s="406">
        <v>998734</v>
      </c>
      <c r="I640" s="407"/>
      <c r="J640" s="408">
        <v>0.18</v>
      </c>
      <c r="K640" s="409"/>
      <c r="L640" s="410" t="s">
        <v>438</v>
      </c>
      <c r="M640" s="406" t="s">
        <v>37</v>
      </c>
      <c r="N640" s="406">
        <v>2</v>
      </c>
      <c r="O640" s="411"/>
      <c r="P640" s="412" t="str">
        <f t="shared" si="103"/>
        <v>Included</v>
      </c>
      <c r="Q640" s="413">
        <f t="shared" si="104"/>
        <v>0</v>
      </c>
      <c r="R640" s="350">
        <f t="shared" si="105"/>
        <v>0</v>
      </c>
      <c r="S640" s="350">
        <f t="shared" si="110"/>
        <v>0</v>
      </c>
      <c r="T640" s="414">
        <f t="shared" si="111"/>
        <v>0</v>
      </c>
      <c r="U640" s="414"/>
      <c r="AD640" s="415"/>
    </row>
    <row r="641" spans="1:30" s="350" customFormat="1" x14ac:dyDescent="0.3">
      <c r="A641" s="406">
        <v>13</v>
      </c>
      <c r="B641" s="406">
        <v>7000020907</v>
      </c>
      <c r="C641" s="406">
        <v>6090</v>
      </c>
      <c r="D641" s="406">
        <v>90</v>
      </c>
      <c r="E641" s="406">
        <v>130</v>
      </c>
      <c r="F641" s="406" t="s">
        <v>626</v>
      </c>
      <c r="G641" s="406">
        <v>170004141</v>
      </c>
      <c r="H641" s="406">
        <v>998734</v>
      </c>
      <c r="I641" s="407"/>
      <c r="J641" s="408">
        <v>0.18</v>
      </c>
      <c r="K641" s="409"/>
      <c r="L641" s="410" t="s">
        <v>439</v>
      </c>
      <c r="M641" s="406" t="s">
        <v>37</v>
      </c>
      <c r="N641" s="406">
        <v>2</v>
      </c>
      <c r="O641" s="411"/>
      <c r="P641" s="412" t="str">
        <f t="shared" si="103"/>
        <v>Included</v>
      </c>
      <c r="Q641" s="413">
        <f t="shared" si="104"/>
        <v>0</v>
      </c>
      <c r="R641" s="350">
        <f t="shared" si="105"/>
        <v>0</v>
      </c>
      <c r="S641" s="350">
        <f t="shared" si="110"/>
        <v>0</v>
      </c>
      <c r="T641" s="414">
        <f t="shared" si="111"/>
        <v>0</v>
      </c>
      <c r="U641" s="414"/>
      <c r="AD641" s="415"/>
    </row>
    <row r="642" spans="1:30" s="350" customFormat="1" x14ac:dyDescent="0.3">
      <c r="A642" s="406">
        <v>14</v>
      </c>
      <c r="B642" s="406">
        <v>7000020907</v>
      </c>
      <c r="C642" s="406">
        <v>6090</v>
      </c>
      <c r="D642" s="406">
        <v>90</v>
      </c>
      <c r="E642" s="406">
        <v>140</v>
      </c>
      <c r="F642" s="406" t="s">
        <v>626</v>
      </c>
      <c r="G642" s="406">
        <v>170003232</v>
      </c>
      <c r="H642" s="406">
        <v>998734</v>
      </c>
      <c r="I642" s="407"/>
      <c r="J642" s="408">
        <v>0.18</v>
      </c>
      <c r="K642" s="409"/>
      <c r="L642" s="410" t="s">
        <v>356</v>
      </c>
      <c r="M642" s="406" t="s">
        <v>37</v>
      </c>
      <c r="N642" s="406">
        <v>2</v>
      </c>
      <c r="O642" s="411"/>
      <c r="P642" s="412" t="str">
        <f t="shared" si="103"/>
        <v>Included</v>
      </c>
      <c r="Q642" s="413">
        <f t="shared" si="104"/>
        <v>0</v>
      </c>
      <c r="R642" s="350">
        <f t="shared" si="105"/>
        <v>0</v>
      </c>
      <c r="S642" s="350">
        <f t="shared" si="110"/>
        <v>0</v>
      </c>
      <c r="T642" s="414">
        <f t="shared" si="111"/>
        <v>0</v>
      </c>
      <c r="U642" s="414"/>
      <c r="AD642" s="415"/>
    </row>
    <row r="643" spans="1:30" s="350" customFormat="1" x14ac:dyDescent="0.3">
      <c r="A643" s="406">
        <v>15</v>
      </c>
      <c r="B643" s="406">
        <v>7000020907</v>
      </c>
      <c r="C643" s="406">
        <v>6090</v>
      </c>
      <c r="D643" s="406">
        <v>90</v>
      </c>
      <c r="E643" s="406">
        <v>150</v>
      </c>
      <c r="F643" s="406" t="s">
        <v>626</v>
      </c>
      <c r="G643" s="406">
        <v>170004070</v>
      </c>
      <c r="H643" s="406">
        <v>998734</v>
      </c>
      <c r="I643" s="407"/>
      <c r="J643" s="408">
        <v>0.18</v>
      </c>
      <c r="K643" s="409"/>
      <c r="L643" s="410" t="s">
        <v>446</v>
      </c>
      <c r="M643" s="406" t="s">
        <v>37</v>
      </c>
      <c r="N643" s="406">
        <v>2</v>
      </c>
      <c r="O643" s="411"/>
      <c r="P643" s="412" t="str">
        <f t="shared" si="103"/>
        <v>Included</v>
      </c>
      <c r="Q643" s="413">
        <f t="shared" si="104"/>
        <v>0</v>
      </c>
      <c r="R643" s="350">
        <f t="shared" si="105"/>
        <v>0</v>
      </c>
      <c r="S643" s="350">
        <f t="shared" si="110"/>
        <v>0</v>
      </c>
      <c r="T643" s="414">
        <f t="shared" si="111"/>
        <v>0</v>
      </c>
      <c r="U643" s="414"/>
      <c r="AD643" s="415"/>
    </row>
    <row r="644" spans="1:30" s="350" customFormat="1" x14ac:dyDescent="0.3">
      <c r="A644" s="406">
        <v>16</v>
      </c>
      <c r="B644" s="406">
        <v>7000020907</v>
      </c>
      <c r="C644" s="406">
        <v>6090</v>
      </c>
      <c r="D644" s="406">
        <v>90</v>
      </c>
      <c r="E644" s="406">
        <v>160</v>
      </c>
      <c r="F644" s="406" t="s">
        <v>626</v>
      </c>
      <c r="G644" s="406">
        <v>170004073</v>
      </c>
      <c r="H644" s="406">
        <v>998734</v>
      </c>
      <c r="I644" s="407"/>
      <c r="J644" s="408">
        <v>0.18</v>
      </c>
      <c r="K644" s="409"/>
      <c r="L644" s="410" t="s">
        <v>449</v>
      </c>
      <c r="M644" s="406" t="s">
        <v>37</v>
      </c>
      <c r="N644" s="406">
        <v>1</v>
      </c>
      <c r="O644" s="411"/>
      <c r="P644" s="412" t="str">
        <f t="shared" si="103"/>
        <v>Included</v>
      </c>
      <c r="Q644" s="413">
        <f t="shared" si="104"/>
        <v>0</v>
      </c>
      <c r="R644" s="350">
        <f t="shared" si="105"/>
        <v>0</v>
      </c>
      <c r="S644" s="350">
        <f t="shared" si="110"/>
        <v>0</v>
      </c>
      <c r="T644" s="414">
        <f t="shared" si="111"/>
        <v>0</v>
      </c>
      <c r="U644" s="414"/>
      <c r="AD644" s="415"/>
    </row>
    <row r="645" spans="1:30" s="350" customFormat="1" x14ac:dyDescent="0.3">
      <c r="A645" s="406">
        <v>17</v>
      </c>
      <c r="B645" s="406">
        <v>7000020907</v>
      </c>
      <c r="C645" s="406">
        <v>6090</v>
      </c>
      <c r="D645" s="406">
        <v>90</v>
      </c>
      <c r="E645" s="406">
        <v>170</v>
      </c>
      <c r="F645" s="406" t="s">
        <v>626</v>
      </c>
      <c r="G645" s="406">
        <v>170003696</v>
      </c>
      <c r="H645" s="406">
        <v>998734</v>
      </c>
      <c r="I645" s="407"/>
      <c r="J645" s="408">
        <v>0.18</v>
      </c>
      <c r="K645" s="409"/>
      <c r="L645" s="410" t="s">
        <v>453</v>
      </c>
      <c r="M645" s="406" t="s">
        <v>34</v>
      </c>
      <c r="N645" s="406">
        <v>2</v>
      </c>
      <c r="O645" s="411"/>
      <c r="P645" s="412" t="str">
        <f t="shared" si="103"/>
        <v>Included</v>
      </c>
      <c r="Q645" s="413">
        <f t="shared" si="104"/>
        <v>0</v>
      </c>
      <c r="R645" s="350">
        <f t="shared" si="105"/>
        <v>0</v>
      </c>
      <c r="S645" s="350">
        <f t="shared" si="110"/>
        <v>0</v>
      </c>
      <c r="T645" s="414">
        <f t="shared" si="111"/>
        <v>0</v>
      </c>
      <c r="U645" s="414"/>
      <c r="AD645" s="415"/>
    </row>
    <row r="646" spans="1:30" s="350" customFormat="1" x14ac:dyDescent="0.3">
      <c r="A646" s="406">
        <v>18</v>
      </c>
      <c r="B646" s="406">
        <v>7000020907</v>
      </c>
      <c r="C646" s="406">
        <v>6090</v>
      </c>
      <c r="D646" s="406">
        <v>90</v>
      </c>
      <c r="E646" s="896">
        <v>180</v>
      </c>
      <c r="F646" s="406" t="s">
        <v>626</v>
      </c>
      <c r="G646" s="406">
        <v>170004144</v>
      </c>
      <c r="H646" s="406">
        <v>998734</v>
      </c>
      <c r="I646" s="407"/>
      <c r="J646" s="408">
        <v>0.18</v>
      </c>
      <c r="K646" s="409"/>
      <c r="L646" s="410" t="s">
        <v>454</v>
      </c>
      <c r="M646" s="406" t="s">
        <v>37</v>
      </c>
      <c r="N646" s="406">
        <v>20</v>
      </c>
      <c r="O646" s="411"/>
      <c r="P646" s="412" t="str">
        <f t="shared" si="103"/>
        <v>Included</v>
      </c>
      <c r="Q646" s="413">
        <f t="shared" si="104"/>
        <v>0</v>
      </c>
      <c r="R646" s="350">
        <f t="shared" si="105"/>
        <v>0</v>
      </c>
      <c r="S646" s="350">
        <f t="shared" si="110"/>
        <v>0</v>
      </c>
      <c r="T646" s="414">
        <f t="shared" si="111"/>
        <v>0</v>
      </c>
      <c r="U646" s="414"/>
      <c r="AD646" s="415"/>
    </row>
    <row r="647" spans="1:30" s="350" customFormat="1" x14ac:dyDescent="0.3">
      <c r="A647" s="406">
        <v>19</v>
      </c>
      <c r="B647" s="406">
        <v>7000020907</v>
      </c>
      <c r="C647" s="406">
        <v>6090</v>
      </c>
      <c r="D647" s="406">
        <v>90</v>
      </c>
      <c r="E647" s="406">
        <v>190</v>
      </c>
      <c r="F647" s="406" t="s">
        <v>626</v>
      </c>
      <c r="G647" s="406">
        <v>170004145</v>
      </c>
      <c r="H647" s="406">
        <v>998734</v>
      </c>
      <c r="I647" s="407"/>
      <c r="J647" s="408">
        <v>0.18</v>
      </c>
      <c r="K647" s="409"/>
      <c r="L647" s="410" t="s">
        <v>455</v>
      </c>
      <c r="M647" s="406" t="s">
        <v>37</v>
      </c>
      <c r="N647" s="406">
        <v>1</v>
      </c>
      <c r="O647" s="411"/>
      <c r="P647" s="412" t="str">
        <f t="shared" si="103"/>
        <v>Included</v>
      </c>
      <c r="Q647" s="413">
        <f t="shared" si="104"/>
        <v>0</v>
      </c>
      <c r="R647" s="350">
        <f t="shared" si="105"/>
        <v>0</v>
      </c>
      <c r="S647" s="350">
        <f t="shared" si="110"/>
        <v>0</v>
      </c>
      <c r="T647" s="414">
        <f t="shared" si="111"/>
        <v>0</v>
      </c>
      <c r="U647" s="414"/>
      <c r="AD647" s="415"/>
    </row>
    <row r="648" spans="1:30" s="350" customFormat="1" x14ac:dyDescent="0.3">
      <c r="A648" s="406">
        <v>20</v>
      </c>
      <c r="B648" s="406">
        <v>7000020907</v>
      </c>
      <c r="C648" s="406">
        <v>6090</v>
      </c>
      <c r="D648" s="406">
        <v>90</v>
      </c>
      <c r="E648" s="406">
        <v>200</v>
      </c>
      <c r="F648" s="406" t="s">
        <v>626</v>
      </c>
      <c r="G648" s="406">
        <v>170004146</v>
      </c>
      <c r="H648" s="406">
        <v>998734</v>
      </c>
      <c r="I648" s="407"/>
      <c r="J648" s="408">
        <v>0.18</v>
      </c>
      <c r="K648" s="409"/>
      <c r="L648" s="410" t="s">
        <v>456</v>
      </c>
      <c r="M648" s="406" t="s">
        <v>37</v>
      </c>
      <c r="N648" s="406">
        <v>4</v>
      </c>
      <c r="O648" s="411"/>
      <c r="P648" s="412" t="str">
        <f t="shared" si="103"/>
        <v>Included</v>
      </c>
      <c r="Q648" s="413">
        <f t="shared" si="104"/>
        <v>0</v>
      </c>
      <c r="R648" s="350">
        <f t="shared" si="105"/>
        <v>0</v>
      </c>
      <c r="S648" s="350">
        <f t="shared" si="110"/>
        <v>0</v>
      </c>
      <c r="T648" s="414">
        <f t="shared" si="111"/>
        <v>0</v>
      </c>
      <c r="U648" s="414"/>
      <c r="AD648" s="415"/>
    </row>
    <row r="649" spans="1:30" s="350" customFormat="1" x14ac:dyDescent="0.3">
      <c r="A649" s="406">
        <v>21</v>
      </c>
      <c r="B649" s="406">
        <v>7000020907</v>
      </c>
      <c r="C649" s="406">
        <v>6090</v>
      </c>
      <c r="D649" s="406">
        <v>90</v>
      </c>
      <c r="E649" s="896">
        <v>210</v>
      </c>
      <c r="F649" s="406" t="s">
        <v>626</v>
      </c>
      <c r="G649" s="406">
        <v>170004147</v>
      </c>
      <c r="H649" s="406">
        <v>998734</v>
      </c>
      <c r="I649" s="407"/>
      <c r="J649" s="408">
        <v>0.18</v>
      </c>
      <c r="K649" s="409"/>
      <c r="L649" s="410" t="s">
        <v>457</v>
      </c>
      <c r="M649" s="406" t="s">
        <v>37</v>
      </c>
      <c r="N649" s="406">
        <v>35</v>
      </c>
      <c r="O649" s="411"/>
      <c r="P649" s="412" t="str">
        <f t="shared" si="103"/>
        <v>Included</v>
      </c>
      <c r="Q649" s="413">
        <f t="shared" si="104"/>
        <v>0</v>
      </c>
      <c r="R649" s="350">
        <f t="shared" si="105"/>
        <v>0</v>
      </c>
      <c r="S649" s="350">
        <f t="shared" si="110"/>
        <v>0</v>
      </c>
      <c r="T649" s="414">
        <f t="shared" si="111"/>
        <v>0</v>
      </c>
      <c r="U649" s="414"/>
      <c r="AD649" s="415"/>
    </row>
    <row r="650" spans="1:30" s="350" customFormat="1" x14ac:dyDescent="0.3">
      <c r="A650" s="406">
        <v>22</v>
      </c>
      <c r="B650" s="406">
        <v>7000020907</v>
      </c>
      <c r="C650" s="406">
        <v>6090</v>
      </c>
      <c r="D650" s="406">
        <v>90</v>
      </c>
      <c r="E650" s="406">
        <v>220</v>
      </c>
      <c r="F650" s="406" t="s">
        <v>626</v>
      </c>
      <c r="G650" s="406">
        <v>170004150</v>
      </c>
      <c r="H650" s="406">
        <v>998734</v>
      </c>
      <c r="I650" s="407"/>
      <c r="J650" s="408">
        <v>0.18</v>
      </c>
      <c r="K650" s="409"/>
      <c r="L650" s="410" t="s">
        <v>503</v>
      </c>
      <c r="M650" s="406" t="s">
        <v>37</v>
      </c>
      <c r="N650" s="406">
        <v>1</v>
      </c>
      <c r="O650" s="411"/>
      <c r="P650" s="412" t="str">
        <f t="shared" ref="P650:P674" si="112">IF(O650=0, "Included", IF(ISERROR(N650*O650), O650, N650*O650))</f>
        <v>Included</v>
      </c>
      <c r="Q650" s="413">
        <f t="shared" ref="Q650:Q674" si="113">S650</f>
        <v>0</v>
      </c>
      <c r="R650" s="350">
        <f t="shared" ref="R650:R674" si="114">IF(P650="Included",0,P650)</f>
        <v>0</v>
      </c>
      <c r="S650" s="350">
        <f t="shared" si="110"/>
        <v>0</v>
      </c>
      <c r="T650" s="414">
        <f t="shared" si="111"/>
        <v>0</v>
      </c>
      <c r="U650" s="414"/>
      <c r="AD650" s="415"/>
    </row>
    <row r="651" spans="1:30" s="350" customFormat="1" x14ac:dyDescent="0.3">
      <c r="A651" s="406">
        <v>23</v>
      </c>
      <c r="B651" s="406">
        <v>7000020907</v>
      </c>
      <c r="C651" s="406">
        <v>6090</v>
      </c>
      <c r="D651" s="406">
        <v>90</v>
      </c>
      <c r="E651" s="406">
        <v>230</v>
      </c>
      <c r="F651" s="406" t="s">
        <v>626</v>
      </c>
      <c r="G651" s="406">
        <v>170004080</v>
      </c>
      <c r="H651" s="406">
        <v>998734</v>
      </c>
      <c r="I651" s="407"/>
      <c r="J651" s="408">
        <v>0.18</v>
      </c>
      <c r="K651" s="409"/>
      <c r="L651" s="410" t="s">
        <v>458</v>
      </c>
      <c r="M651" s="406" t="s">
        <v>37</v>
      </c>
      <c r="N651" s="406">
        <v>3</v>
      </c>
      <c r="O651" s="411"/>
      <c r="P651" s="412" t="str">
        <f t="shared" si="112"/>
        <v>Included</v>
      </c>
      <c r="Q651" s="413">
        <f t="shared" si="113"/>
        <v>0</v>
      </c>
      <c r="R651" s="350">
        <f t="shared" si="114"/>
        <v>0</v>
      </c>
      <c r="S651" s="350">
        <f t="shared" si="110"/>
        <v>0</v>
      </c>
      <c r="T651" s="414">
        <f t="shared" si="111"/>
        <v>0</v>
      </c>
      <c r="U651" s="414"/>
      <c r="AD651" s="415"/>
    </row>
    <row r="652" spans="1:30" s="350" customFormat="1" x14ac:dyDescent="0.3">
      <c r="A652" s="406">
        <v>24</v>
      </c>
      <c r="B652" s="406">
        <v>7000020907</v>
      </c>
      <c r="C652" s="406">
        <v>6090</v>
      </c>
      <c r="D652" s="406">
        <v>90</v>
      </c>
      <c r="E652" s="406">
        <v>240</v>
      </c>
      <c r="F652" s="406" t="s">
        <v>626</v>
      </c>
      <c r="G652" s="406">
        <v>170004081</v>
      </c>
      <c r="H652" s="406">
        <v>998734</v>
      </c>
      <c r="I652" s="407"/>
      <c r="J652" s="408">
        <v>0.18</v>
      </c>
      <c r="K652" s="409"/>
      <c r="L652" s="410" t="s">
        <v>459</v>
      </c>
      <c r="M652" s="406" t="s">
        <v>37</v>
      </c>
      <c r="N652" s="406">
        <v>2</v>
      </c>
      <c r="O652" s="411"/>
      <c r="P652" s="412" t="str">
        <f t="shared" si="112"/>
        <v>Included</v>
      </c>
      <c r="Q652" s="413">
        <f t="shared" si="113"/>
        <v>0</v>
      </c>
      <c r="R652" s="350">
        <f t="shared" si="114"/>
        <v>0</v>
      </c>
      <c r="S652" s="350">
        <f t="shared" si="110"/>
        <v>0</v>
      </c>
      <c r="T652" s="414">
        <f t="shared" si="111"/>
        <v>0</v>
      </c>
      <c r="U652" s="414"/>
      <c r="AD652" s="415"/>
    </row>
    <row r="653" spans="1:30" s="350" customFormat="1" x14ac:dyDescent="0.3">
      <c r="A653" s="406">
        <v>25</v>
      </c>
      <c r="B653" s="406">
        <v>7000020907</v>
      </c>
      <c r="C653" s="406">
        <v>6090</v>
      </c>
      <c r="D653" s="406">
        <v>90</v>
      </c>
      <c r="E653" s="406">
        <v>250</v>
      </c>
      <c r="F653" s="406" t="s">
        <v>626</v>
      </c>
      <c r="G653" s="406">
        <v>170004083</v>
      </c>
      <c r="H653" s="406">
        <v>998734</v>
      </c>
      <c r="I653" s="407"/>
      <c r="J653" s="408">
        <v>0.18</v>
      </c>
      <c r="K653" s="409"/>
      <c r="L653" s="410" t="s">
        <v>461</v>
      </c>
      <c r="M653" s="406" t="s">
        <v>37</v>
      </c>
      <c r="N653" s="406">
        <v>1</v>
      </c>
      <c r="O653" s="411"/>
      <c r="P653" s="412" t="str">
        <f t="shared" si="112"/>
        <v>Included</v>
      </c>
      <c r="Q653" s="413">
        <f t="shared" si="113"/>
        <v>0</v>
      </c>
      <c r="R653" s="350">
        <f t="shared" si="114"/>
        <v>0</v>
      </c>
      <c r="S653" s="350">
        <f t="shared" si="110"/>
        <v>0</v>
      </c>
      <c r="T653" s="414">
        <f t="shared" si="111"/>
        <v>0</v>
      </c>
      <c r="U653" s="414"/>
      <c r="AD653" s="415"/>
    </row>
    <row r="654" spans="1:30" s="350" customFormat="1" x14ac:dyDescent="0.3">
      <c r="A654" s="406">
        <v>26</v>
      </c>
      <c r="B654" s="406">
        <v>7000020907</v>
      </c>
      <c r="C654" s="406">
        <v>6090</v>
      </c>
      <c r="D654" s="406">
        <v>90</v>
      </c>
      <c r="E654" s="406">
        <v>260</v>
      </c>
      <c r="F654" s="406" t="s">
        <v>626</v>
      </c>
      <c r="G654" s="406">
        <v>170004084</v>
      </c>
      <c r="H654" s="406">
        <v>998734</v>
      </c>
      <c r="I654" s="407"/>
      <c r="J654" s="408">
        <v>0.18</v>
      </c>
      <c r="K654" s="409"/>
      <c r="L654" s="410" t="s">
        <v>462</v>
      </c>
      <c r="M654" s="406" t="s">
        <v>37</v>
      </c>
      <c r="N654" s="406">
        <v>2</v>
      </c>
      <c r="O654" s="411"/>
      <c r="P654" s="412" t="str">
        <f t="shared" si="112"/>
        <v>Included</v>
      </c>
      <c r="Q654" s="413">
        <f t="shared" si="113"/>
        <v>0</v>
      </c>
      <c r="R654" s="350">
        <f t="shared" si="114"/>
        <v>0</v>
      </c>
      <c r="S654" s="350">
        <f t="shared" si="110"/>
        <v>0</v>
      </c>
      <c r="T654" s="414">
        <f t="shared" si="111"/>
        <v>0</v>
      </c>
      <c r="U654" s="414"/>
      <c r="AD654" s="415"/>
    </row>
    <row r="655" spans="1:30" s="350" customFormat="1" x14ac:dyDescent="0.3">
      <c r="A655" s="406">
        <v>27</v>
      </c>
      <c r="B655" s="406">
        <v>7000020907</v>
      </c>
      <c r="C655" s="406">
        <v>6090</v>
      </c>
      <c r="D655" s="406">
        <v>90</v>
      </c>
      <c r="E655" s="406">
        <v>270</v>
      </c>
      <c r="F655" s="406" t="s">
        <v>626</v>
      </c>
      <c r="G655" s="406">
        <v>170003713</v>
      </c>
      <c r="H655" s="406">
        <v>998736</v>
      </c>
      <c r="I655" s="407"/>
      <c r="J655" s="408">
        <v>0.18</v>
      </c>
      <c r="K655" s="409"/>
      <c r="L655" s="410" t="s">
        <v>379</v>
      </c>
      <c r="M655" s="406" t="s">
        <v>380</v>
      </c>
      <c r="N655" s="406">
        <v>1</v>
      </c>
      <c r="O655" s="411"/>
      <c r="P655" s="412" t="str">
        <f t="shared" si="112"/>
        <v>Included</v>
      </c>
      <c r="Q655" s="413">
        <f t="shared" si="113"/>
        <v>0</v>
      </c>
      <c r="R655" s="350">
        <f t="shared" si="114"/>
        <v>0</v>
      </c>
      <c r="S655" s="350">
        <f t="shared" si="110"/>
        <v>0</v>
      </c>
      <c r="T655" s="414">
        <f t="shared" si="111"/>
        <v>0</v>
      </c>
      <c r="U655" s="414"/>
      <c r="AD655" s="415"/>
    </row>
    <row r="656" spans="1:30" s="350" customFormat="1" x14ac:dyDescent="0.3">
      <c r="A656" s="406">
        <v>28</v>
      </c>
      <c r="B656" s="406">
        <v>7000020907</v>
      </c>
      <c r="C656" s="406">
        <v>6090</v>
      </c>
      <c r="D656" s="406">
        <v>90</v>
      </c>
      <c r="E656" s="406">
        <v>280</v>
      </c>
      <c r="F656" s="406" t="s">
        <v>626</v>
      </c>
      <c r="G656" s="406">
        <v>170001322</v>
      </c>
      <c r="H656" s="406">
        <v>998734</v>
      </c>
      <c r="I656" s="407"/>
      <c r="J656" s="408">
        <v>0.18</v>
      </c>
      <c r="K656" s="409"/>
      <c r="L656" s="410" t="s">
        <v>381</v>
      </c>
      <c r="M656" s="406" t="s">
        <v>37</v>
      </c>
      <c r="N656" s="406">
        <v>1</v>
      </c>
      <c r="O656" s="411"/>
      <c r="P656" s="412" t="str">
        <f t="shared" si="112"/>
        <v>Included</v>
      </c>
      <c r="Q656" s="413">
        <f t="shared" si="113"/>
        <v>0</v>
      </c>
      <c r="R656" s="350">
        <f t="shared" si="114"/>
        <v>0</v>
      </c>
      <c r="S656" s="350">
        <f t="shared" si="110"/>
        <v>0</v>
      </c>
      <c r="T656" s="414">
        <f t="shared" si="111"/>
        <v>0</v>
      </c>
      <c r="U656" s="414"/>
      <c r="AD656" s="415"/>
    </row>
    <row r="657" spans="1:30" s="350" customFormat="1" x14ac:dyDescent="0.3">
      <c r="A657" s="406">
        <v>29</v>
      </c>
      <c r="B657" s="406">
        <v>7000020907</v>
      </c>
      <c r="C657" s="406">
        <v>6090</v>
      </c>
      <c r="D657" s="406">
        <v>90</v>
      </c>
      <c r="E657" s="406">
        <v>290</v>
      </c>
      <c r="F657" s="406" t="s">
        <v>626</v>
      </c>
      <c r="G657" s="406">
        <v>170001323</v>
      </c>
      <c r="H657" s="406">
        <v>998734</v>
      </c>
      <c r="I657" s="407"/>
      <c r="J657" s="408">
        <v>0.18</v>
      </c>
      <c r="K657" s="409"/>
      <c r="L657" s="410" t="s">
        <v>382</v>
      </c>
      <c r="M657" s="406" t="s">
        <v>37</v>
      </c>
      <c r="N657" s="406">
        <v>1</v>
      </c>
      <c r="O657" s="411"/>
      <c r="P657" s="412" t="str">
        <f t="shared" si="112"/>
        <v>Included</v>
      </c>
      <c r="Q657" s="413">
        <f t="shared" si="113"/>
        <v>0</v>
      </c>
      <c r="R657" s="350">
        <f t="shared" si="114"/>
        <v>0</v>
      </c>
      <c r="S657" s="350">
        <f t="shared" si="110"/>
        <v>0</v>
      </c>
      <c r="T657" s="414">
        <f t="shared" si="111"/>
        <v>0</v>
      </c>
      <c r="U657" s="414"/>
      <c r="AD657" s="415"/>
    </row>
    <row r="658" spans="1:30" s="350" customFormat="1" x14ac:dyDescent="0.3">
      <c r="A658" s="406">
        <v>30</v>
      </c>
      <c r="B658" s="406">
        <v>7000020907</v>
      </c>
      <c r="C658" s="406">
        <v>6090</v>
      </c>
      <c r="D658" s="406">
        <v>90</v>
      </c>
      <c r="E658" s="406">
        <v>300</v>
      </c>
      <c r="F658" s="406" t="s">
        <v>626</v>
      </c>
      <c r="G658" s="406">
        <v>170004085</v>
      </c>
      <c r="H658" s="406">
        <v>998734</v>
      </c>
      <c r="I658" s="407"/>
      <c r="J658" s="408">
        <v>0.18</v>
      </c>
      <c r="K658" s="409"/>
      <c r="L658" s="410" t="s">
        <v>463</v>
      </c>
      <c r="M658" s="406" t="s">
        <v>37</v>
      </c>
      <c r="N658" s="406">
        <v>2</v>
      </c>
      <c r="O658" s="411"/>
      <c r="P658" s="412" t="str">
        <f t="shared" si="112"/>
        <v>Included</v>
      </c>
      <c r="Q658" s="413">
        <f t="shared" si="113"/>
        <v>0</v>
      </c>
      <c r="R658" s="350">
        <f t="shared" si="114"/>
        <v>0</v>
      </c>
      <c r="S658" s="350">
        <f t="shared" si="110"/>
        <v>0</v>
      </c>
      <c r="T658" s="414">
        <f t="shared" si="111"/>
        <v>0</v>
      </c>
      <c r="U658" s="414"/>
      <c r="AD658" s="415"/>
    </row>
    <row r="659" spans="1:30" s="350" customFormat="1" x14ac:dyDescent="0.3">
      <c r="A659" s="406">
        <v>31</v>
      </c>
      <c r="B659" s="406">
        <v>7000020907</v>
      </c>
      <c r="C659" s="406">
        <v>6090</v>
      </c>
      <c r="D659" s="406">
        <v>90</v>
      </c>
      <c r="E659" s="406">
        <v>310</v>
      </c>
      <c r="F659" s="406" t="s">
        <v>626</v>
      </c>
      <c r="G659" s="406">
        <v>170004086</v>
      </c>
      <c r="H659" s="406">
        <v>998734</v>
      </c>
      <c r="I659" s="407"/>
      <c r="J659" s="408">
        <v>0.18</v>
      </c>
      <c r="K659" s="409"/>
      <c r="L659" s="410" t="s">
        <v>464</v>
      </c>
      <c r="M659" s="406" t="s">
        <v>385</v>
      </c>
      <c r="N659" s="406">
        <v>17</v>
      </c>
      <c r="O659" s="411"/>
      <c r="P659" s="412" t="str">
        <f t="shared" si="112"/>
        <v>Included</v>
      </c>
      <c r="Q659" s="413">
        <f t="shared" si="113"/>
        <v>0</v>
      </c>
      <c r="R659" s="350">
        <f t="shared" si="114"/>
        <v>0</v>
      </c>
      <c r="S659" s="350">
        <f t="shared" si="110"/>
        <v>0</v>
      </c>
      <c r="T659" s="414">
        <f t="shared" si="111"/>
        <v>0</v>
      </c>
      <c r="U659" s="414"/>
      <c r="AD659" s="415"/>
    </row>
    <row r="660" spans="1:30" s="350" customFormat="1" x14ac:dyDescent="0.3">
      <c r="A660" s="406">
        <v>32</v>
      </c>
      <c r="B660" s="406">
        <v>7000020907</v>
      </c>
      <c r="C660" s="406">
        <v>6090</v>
      </c>
      <c r="D660" s="406">
        <v>90</v>
      </c>
      <c r="E660" s="406">
        <v>320</v>
      </c>
      <c r="F660" s="406" t="s">
        <v>626</v>
      </c>
      <c r="G660" s="406">
        <v>170003249</v>
      </c>
      <c r="H660" s="406">
        <v>998734</v>
      </c>
      <c r="I660" s="407"/>
      <c r="J660" s="408">
        <v>0.18</v>
      </c>
      <c r="K660" s="409"/>
      <c r="L660" s="410" t="s">
        <v>465</v>
      </c>
      <c r="M660" s="406" t="s">
        <v>37</v>
      </c>
      <c r="N660" s="406">
        <v>6</v>
      </c>
      <c r="O660" s="411"/>
      <c r="P660" s="412" t="str">
        <f t="shared" si="112"/>
        <v>Included</v>
      </c>
      <c r="Q660" s="413">
        <f t="shared" si="113"/>
        <v>0</v>
      </c>
      <c r="R660" s="350">
        <f t="shared" si="114"/>
        <v>0</v>
      </c>
      <c r="S660" s="350">
        <f t="shared" si="110"/>
        <v>0</v>
      </c>
      <c r="T660" s="414">
        <f t="shared" si="111"/>
        <v>0</v>
      </c>
      <c r="U660" s="414"/>
      <c r="AD660" s="415"/>
    </row>
    <row r="661" spans="1:30" s="350" customFormat="1" x14ac:dyDescent="0.3">
      <c r="A661" s="406">
        <v>33</v>
      </c>
      <c r="B661" s="406">
        <v>7000020907</v>
      </c>
      <c r="C661" s="406">
        <v>6090</v>
      </c>
      <c r="D661" s="406">
        <v>90</v>
      </c>
      <c r="E661" s="406">
        <v>330</v>
      </c>
      <c r="F661" s="406" t="s">
        <v>626</v>
      </c>
      <c r="G661" s="406">
        <v>170003250</v>
      </c>
      <c r="H661" s="406">
        <v>998734</v>
      </c>
      <c r="I661" s="407"/>
      <c r="J661" s="408">
        <v>0.18</v>
      </c>
      <c r="K661" s="409"/>
      <c r="L661" s="410" t="s">
        <v>40</v>
      </c>
      <c r="M661" s="406" t="s">
        <v>37</v>
      </c>
      <c r="N661" s="406">
        <v>6</v>
      </c>
      <c r="O661" s="411"/>
      <c r="P661" s="412" t="str">
        <f t="shared" si="112"/>
        <v>Included</v>
      </c>
      <c r="Q661" s="413">
        <f t="shared" si="113"/>
        <v>0</v>
      </c>
      <c r="R661" s="350">
        <f t="shared" si="114"/>
        <v>0</v>
      </c>
      <c r="S661" s="350">
        <f t="shared" si="110"/>
        <v>0</v>
      </c>
      <c r="T661" s="414">
        <f t="shared" si="111"/>
        <v>0</v>
      </c>
      <c r="U661" s="414"/>
      <c r="AD661" s="415"/>
    </row>
    <row r="662" spans="1:30" s="350" customFormat="1" x14ac:dyDescent="0.3">
      <c r="A662" s="406">
        <v>34</v>
      </c>
      <c r="B662" s="406">
        <v>7000020907</v>
      </c>
      <c r="C662" s="406">
        <v>6090</v>
      </c>
      <c r="D662" s="406">
        <v>90</v>
      </c>
      <c r="E662" s="406">
        <v>340</v>
      </c>
      <c r="F662" s="406" t="s">
        <v>626</v>
      </c>
      <c r="G662" s="406">
        <v>170003251</v>
      </c>
      <c r="H662" s="406">
        <v>998734</v>
      </c>
      <c r="I662" s="407"/>
      <c r="J662" s="408">
        <v>0.18</v>
      </c>
      <c r="K662" s="409"/>
      <c r="L662" s="410" t="s">
        <v>388</v>
      </c>
      <c r="M662" s="406" t="s">
        <v>37</v>
      </c>
      <c r="N662" s="406">
        <v>1</v>
      </c>
      <c r="O662" s="411"/>
      <c r="P662" s="412" t="str">
        <f t="shared" si="112"/>
        <v>Included</v>
      </c>
      <c r="Q662" s="413">
        <f t="shared" si="113"/>
        <v>0</v>
      </c>
      <c r="R662" s="350">
        <f t="shared" si="114"/>
        <v>0</v>
      </c>
      <c r="S662" s="350">
        <f t="shared" si="110"/>
        <v>0</v>
      </c>
      <c r="T662" s="414">
        <f t="shared" si="111"/>
        <v>0</v>
      </c>
      <c r="U662" s="414"/>
      <c r="AD662" s="415"/>
    </row>
    <row r="663" spans="1:30" s="350" customFormat="1" x14ac:dyDescent="0.3">
      <c r="A663" s="406">
        <v>35</v>
      </c>
      <c r="B663" s="406">
        <v>7000020907</v>
      </c>
      <c r="C663" s="406">
        <v>6090</v>
      </c>
      <c r="D663" s="406">
        <v>90</v>
      </c>
      <c r="E663" s="406">
        <v>350</v>
      </c>
      <c r="F663" s="406" t="s">
        <v>626</v>
      </c>
      <c r="G663" s="406">
        <v>170003008</v>
      </c>
      <c r="H663" s="406">
        <v>998734</v>
      </c>
      <c r="I663" s="407"/>
      <c r="J663" s="408">
        <v>0.18</v>
      </c>
      <c r="K663" s="409"/>
      <c r="L663" s="410" t="s">
        <v>156</v>
      </c>
      <c r="M663" s="406" t="s">
        <v>37</v>
      </c>
      <c r="N663" s="406">
        <v>2</v>
      </c>
      <c r="O663" s="411"/>
      <c r="P663" s="412" t="str">
        <f t="shared" si="112"/>
        <v>Included</v>
      </c>
      <c r="Q663" s="413">
        <f t="shared" si="113"/>
        <v>0</v>
      </c>
      <c r="R663" s="350">
        <f t="shared" si="114"/>
        <v>0</v>
      </c>
      <c r="S663" s="350">
        <f t="shared" si="110"/>
        <v>0</v>
      </c>
      <c r="T663" s="414">
        <f t="shared" si="111"/>
        <v>0</v>
      </c>
      <c r="U663" s="414"/>
      <c r="AD663" s="415"/>
    </row>
    <row r="664" spans="1:30" s="350" customFormat="1" x14ac:dyDescent="0.3">
      <c r="A664" s="406">
        <v>36</v>
      </c>
      <c r="B664" s="406">
        <v>7000020907</v>
      </c>
      <c r="C664" s="406">
        <v>6090</v>
      </c>
      <c r="D664" s="406">
        <v>90</v>
      </c>
      <c r="E664" s="406">
        <v>360</v>
      </c>
      <c r="F664" s="406" t="s">
        <v>626</v>
      </c>
      <c r="G664" s="406">
        <v>170000045</v>
      </c>
      <c r="H664" s="406">
        <v>998713</v>
      </c>
      <c r="I664" s="407"/>
      <c r="J664" s="408">
        <v>0.18</v>
      </c>
      <c r="K664" s="409"/>
      <c r="L664" s="410" t="s">
        <v>501</v>
      </c>
      <c r="M664" s="406" t="s">
        <v>34</v>
      </c>
      <c r="N664" s="406">
        <v>2</v>
      </c>
      <c r="O664" s="411"/>
      <c r="P664" s="412" t="str">
        <f t="shared" si="112"/>
        <v>Included</v>
      </c>
      <c r="Q664" s="413">
        <f t="shared" si="113"/>
        <v>0</v>
      </c>
      <c r="R664" s="350">
        <f t="shared" si="114"/>
        <v>0</v>
      </c>
      <c r="S664" s="350">
        <f t="shared" si="110"/>
        <v>0</v>
      </c>
      <c r="T664" s="414">
        <f t="shared" si="111"/>
        <v>0</v>
      </c>
      <c r="U664" s="414"/>
      <c r="AD664" s="415"/>
    </row>
    <row r="665" spans="1:30" s="350" customFormat="1" x14ac:dyDescent="0.3">
      <c r="A665" s="406">
        <v>37</v>
      </c>
      <c r="B665" s="406">
        <v>7000020907</v>
      </c>
      <c r="C665" s="406">
        <v>6090</v>
      </c>
      <c r="D665" s="406">
        <v>90</v>
      </c>
      <c r="E665" s="406">
        <v>370</v>
      </c>
      <c r="F665" s="406" t="s">
        <v>626</v>
      </c>
      <c r="G665" s="406">
        <v>170004090</v>
      </c>
      <c r="H665" s="406">
        <v>998734</v>
      </c>
      <c r="I665" s="407"/>
      <c r="J665" s="408">
        <v>0.18</v>
      </c>
      <c r="K665" s="409"/>
      <c r="L665" s="410" t="s">
        <v>468</v>
      </c>
      <c r="M665" s="406" t="s">
        <v>34</v>
      </c>
      <c r="N665" s="406">
        <v>1</v>
      </c>
      <c r="O665" s="411"/>
      <c r="P665" s="412" t="str">
        <f t="shared" si="112"/>
        <v>Included</v>
      </c>
      <c r="Q665" s="413">
        <f t="shared" si="113"/>
        <v>0</v>
      </c>
      <c r="R665" s="350">
        <f t="shared" si="114"/>
        <v>0</v>
      </c>
      <c r="S665" s="350">
        <f t="shared" si="110"/>
        <v>0</v>
      </c>
      <c r="T665" s="414">
        <f t="shared" si="111"/>
        <v>0</v>
      </c>
      <c r="U665" s="414"/>
      <c r="AD665" s="415"/>
    </row>
    <row r="666" spans="1:30" s="350" customFormat="1" x14ac:dyDescent="0.3">
      <c r="A666" s="406">
        <v>38</v>
      </c>
      <c r="B666" s="406">
        <v>7000020907</v>
      </c>
      <c r="C666" s="406">
        <v>6090</v>
      </c>
      <c r="D666" s="406">
        <v>90</v>
      </c>
      <c r="E666" s="406">
        <v>380</v>
      </c>
      <c r="F666" s="406" t="s">
        <v>626</v>
      </c>
      <c r="G666" s="406">
        <v>100035600</v>
      </c>
      <c r="H666" s="406">
        <v>995461</v>
      </c>
      <c r="I666" s="407"/>
      <c r="J666" s="408">
        <v>0.18</v>
      </c>
      <c r="K666" s="409"/>
      <c r="L666" s="410" t="s">
        <v>469</v>
      </c>
      <c r="M666" s="406" t="s">
        <v>34</v>
      </c>
      <c r="N666" s="406">
        <v>1</v>
      </c>
      <c r="O666" s="411"/>
      <c r="P666" s="412" t="str">
        <f t="shared" si="112"/>
        <v>Included</v>
      </c>
      <c r="Q666" s="413">
        <f t="shared" si="113"/>
        <v>0</v>
      </c>
      <c r="R666" s="350">
        <f t="shared" si="114"/>
        <v>0</v>
      </c>
      <c r="S666" s="350">
        <f t="shared" si="110"/>
        <v>0</v>
      </c>
      <c r="T666" s="414">
        <f t="shared" si="111"/>
        <v>0</v>
      </c>
      <c r="U666" s="414"/>
      <c r="AD666" s="415"/>
    </row>
    <row r="667" spans="1:30" s="350" customFormat="1" x14ac:dyDescent="0.3">
      <c r="A667" s="406">
        <v>39</v>
      </c>
      <c r="B667" s="406">
        <v>7000020907</v>
      </c>
      <c r="C667" s="406">
        <v>6090</v>
      </c>
      <c r="D667" s="406">
        <v>90</v>
      </c>
      <c r="E667" s="406">
        <v>390</v>
      </c>
      <c r="F667" s="406" t="s">
        <v>626</v>
      </c>
      <c r="G667" s="406">
        <v>100035601</v>
      </c>
      <c r="H667" s="406">
        <v>998739</v>
      </c>
      <c r="I667" s="407"/>
      <c r="J667" s="408">
        <v>0.18</v>
      </c>
      <c r="K667" s="409"/>
      <c r="L667" s="410" t="s">
        <v>470</v>
      </c>
      <c r="M667" s="406" t="s">
        <v>34</v>
      </c>
      <c r="N667" s="406">
        <v>1</v>
      </c>
      <c r="O667" s="411"/>
      <c r="P667" s="412" t="str">
        <f t="shared" si="112"/>
        <v>Included</v>
      </c>
      <c r="Q667" s="413">
        <f t="shared" si="113"/>
        <v>0</v>
      </c>
      <c r="R667" s="350">
        <f t="shared" si="114"/>
        <v>0</v>
      </c>
      <c r="S667" s="350">
        <f t="shared" si="110"/>
        <v>0</v>
      </c>
      <c r="T667" s="414">
        <f t="shared" si="111"/>
        <v>0</v>
      </c>
      <c r="U667" s="414"/>
      <c r="AD667" s="415"/>
    </row>
    <row r="668" spans="1:30" s="350" customFormat="1" x14ac:dyDescent="0.3">
      <c r="A668" s="406">
        <v>40</v>
      </c>
      <c r="B668" s="406">
        <v>7000020907</v>
      </c>
      <c r="C668" s="406">
        <v>6090</v>
      </c>
      <c r="D668" s="406">
        <v>90</v>
      </c>
      <c r="E668" s="406">
        <v>400</v>
      </c>
      <c r="F668" s="406" t="s">
        <v>626</v>
      </c>
      <c r="G668" s="406">
        <v>170004093</v>
      </c>
      <c r="H668" s="406">
        <v>998734</v>
      </c>
      <c r="I668" s="407"/>
      <c r="J668" s="408">
        <v>0.18</v>
      </c>
      <c r="K668" s="409"/>
      <c r="L668" s="410" t="s">
        <v>471</v>
      </c>
      <c r="M668" s="406" t="s">
        <v>37</v>
      </c>
      <c r="N668" s="406">
        <v>1</v>
      </c>
      <c r="O668" s="411"/>
      <c r="P668" s="412" t="str">
        <f t="shared" si="112"/>
        <v>Included</v>
      </c>
      <c r="Q668" s="413">
        <f t="shared" si="113"/>
        <v>0</v>
      </c>
      <c r="R668" s="350">
        <f t="shared" si="114"/>
        <v>0</v>
      </c>
      <c r="S668" s="350">
        <f t="shared" si="110"/>
        <v>0</v>
      </c>
      <c r="T668" s="414">
        <f t="shared" si="111"/>
        <v>0</v>
      </c>
      <c r="U668" s="414"/>
      <c r="AD668" s="415"/>
    </row>
    <row r="669" spans="1:30" s="350" customFormat="1" x14ac:dyDescent="0.3">
      <c r="A669" s="406">
        <v>41</v>
      </c>
      <c r="B669" s="406">
        <v>7000020907</v>
      </c>
      <c r="C669" s="406">
        <v>6090</v>
      </c>
      <c r="D669" s="406">
        <v>90</v>
      </c>
      <c r="E669" s="896">
        <v>410</v>
      </c>
      <c r="F669" s="406" t="s">
        <v>626</v>
      </c>
      <c r="G669" s="406">
        <v>170004144</v>
      </c>
      <c r="H669" s="406">
        <v>998734</v>
      </c>
      <c r="I669" s="407"/>
      <c r="J669" s="408">
        <v>0.18</v>
      </c>
      <c r="K669" s="409"/>
      <c r="L669" s="410" t="s">
        <v>454</v>
      </c>
      <c r="M669" s="406" t="s">
        <v>37</v>
      </c>
      <c r="N669" s="406">
        <v>120</v>
      </c>
      <c r="O669" s="411"/>
      <c r="P669" s="412" t="str">
        <f t="shared" si="112"/>
        <v>Included</v>
      </c>
      <c r="Q669" s="413">
        <f t="shared" si="113"/>
        <v>0</v>
      </c>
      <c r="R669" s="350">
        <f t="shared" si="114"/>
        <v>0</v>
      </c>
      <c r="S669" s="350">
        <f t="shared" si="110"/>
        <v>0</v>
      </c>
      <c r="T669" s="414">
        <f t="shared" si="111"/>
        <v>0</v>
      </c>
      <c r="U669" s="414"/>
      <c r="AD669" s="415"/>
    </row>
    <row r="670" spans="1:30" s="350" customFormat="1" x14ac:dyDescent="0.3">
      <c r="A670" s="406">
        <v>42</v>
      </c>
      <c r="B670" s="406">
        <v>7000020907</v>
      </c>
      <c r="C670" s="406">
        <v>6090</v>
      </c>
      <c r="D670" s="406">
        <v>90</v>
      </c>
      <c r="E670" s="406">
        <v>420</v>
      </c>
      <c r="F670" s="406" t="s">
        <v>626</v>
      </c>
      <c r="G670" s="406">
        <v>170004112</v>
      </c>
      <c r="H670" s="406">
        <v>998734</v>
      </c>
      <c r="I670" s="407"/>
      <c r="J670" s="408">
        <v>0.18</v>
      </c>
      <c r="K670" s="409"/>
      <c r="L670" s="410" t="s">
        <v>502</v>
      </c>
      <c r="M670" s="406" t="s">
        <v>37</v>
      </c>
      <c r="N670" s="406">
        <v>30</v>
      </c>
      <c r="O670" s="411"/>
      <c r="P670" s="412" t="str">
        <f t="shared" si="112"/>
        <v>Included</v>
      </c>
      <c r="Q670" s="413">
        <f t="shared" si="113"/>
        <v>0</v>
      </c>
      <c r="R670" s="350">
        <f t="shared" si="114"/>
        <v>0</v>
      </c>
      <c r="S670" s="350">
        <f t="shared" si="110"/>
        <v>0</v>
      </c>
      <c r="T670" s="414">
        <f t="shared" si="111"/>
        <v>0</v>
      </c>
      <c r="U670" s="414"/>
      <c r="AD670" s="415"/>
    </row>
    <row r="671" spans="1:30" s="350" customFormat="1" x14ac:dyDescent="0.3">
      <c r="A671" s="406">
        <v>43</v>
      </c>
      <c r="B671" s="406">
        <v>7000020907</v>
      </c>
      <c r="C671" s="406">
        <v>6090</v>
      </c>
      <c r="D671" s="406">
        <v>90</v>
      </c>
      <c r="E671" s="406">
        <v>430</v>
      </c>
      <c r="F671" s="406" t="s">
        <v>626</v>
      </c>
      <c r="G671" s="406">
        <v>170004147</v>
      </c>
      <c r="H671" s="406">
        <v>998734</v>
      </c>
      <c r="I671" s="407"/>
      <c r="J671" s="408">
        <v>0.18</v>
      </c>
      <c r="K671" s="409"/>
      <c r="L671" s="410" t="s">
        <v>457</v>
      </c>
      <c r="M671" s="406" t="s">
        <v>37</v>
      </c>
      <c r="N671" s="406">
        <v>60</v>
      </c>
      <c r="O671" s="411"/>
      <c r="P671" s="412" t="str">
        <f t="shared" si="112"/>
        <v>Included</v>
      </c>
      <c r="Q671" s="413">
        <f t="shared" si="113"/>
        <v>0</v>
      </c>
      <c r="R671" s="350">
        <f t="shared" si="114"/>
        <v>0</v>
      </c>
      <c r="S671" s="350">
        <f t="shared" si="110"/>
        <v>0</v>
      </c>
      <c r="T671" s="414">
        <f t="shared" si="111"/>
        <v>0</v>
      </c>
      <c r="U671" s="414"/>
      <c r="AD671" s="415"/>
    </row>
    <row r="672" spans="1:30" s="350" customFormat="1" x14ac:dyDescent="0.3">
      <c r="A672" s="406">
        <v>44</v>
      </c>
      <c r="B672" s="406">
        <v>7000020907</v>
      </c>
      <c r="C672" s="406">
        <v>6090</v>
      </c>
      <c r="D672" s="406">
        <v>90</v>
      </c>
      <c r="E672" s="406">
        <v>440</v>
      </c>
      <c r="F672" s="406" t="s">
        <v>626</v>
      </c>
      <c r="G672" s="406">
        <v>170004146</v>
      </c>
      <c r="H672" s="406">
        <v>998734</v>
      </c>
      <c r="I672" s="407"/>
      <c r="J672" s="408">
        <v>0.18</v>
      </c>
      <c r="K672" s="409"/>
      <c r="L672" s="410" t="s">
        <v>456</v>
      </c>
      <c r="M672" s="406" t="s">
        <v>37</v>
      </c>
      <c r="N672" s="406">
        <v>30</v>
      </c>
      <c r="O672" s="411"/>
      <c r="P672" s="412" t="str">
        <f t="shared" si="112"/>
        <v>Included</v>
      </c>
      <c r="Q672" s="413">
        <f t="shared" si="113"/>
        <v>0</v>
      </c>
      <c r="R672" s="350">
        <f t="shared" si="114"/>
        <v>0</v>
      </c>
      <c r="S672" s="350">
        <f t="shared" si="110"/>
        <v>0</v>
      </c>
      <c r="T672" s="414">
        <f t="shared" si="111"/>
        <v>0</v>
      </c>
      <c r="U672" s="414"/>
      <c r="AD672" s="415"/>
    </row>
    <row r="673" spans="1:30" s="350" customFormat="1" x14ac:dyDescent="0.3">
      <c r="A673" s="406">
        <v>45</v>
      </c>
      <c r="B673" s="406">
        <v>7000020907</v>
      </c>
      <c r="C673" s="406">
        <v>6090</v>
      </c>
      <c r="D673" s="406">
        <v>90</v>
      </c>
      <c r="E673" s="406">
        <v>450</v>
      </c>
      <c r="F673" s="406" t="s">
        <v>626</v>
      </c>
      <c r="G673" s="406">
        <v>170004110</v>
      </c>
      <c r="H673" s="406">
        <v>998734</v>
      </c>
      <c r="I673" s="407"/>
      <c r="J673" s="408">
        <v>0.18</v>
      </c>
      <c r="K673" s="409"/>
      <c r="L673" s="410" t="s">
        <v>493</v>
      </c>
      <c r="M673" s="406" t="s">
        <v>37</v>
      </c>
      <c r="N673" s="406">
        <v>30</v>
      </c>
      <c r="O673" s="411"/>
      <c r="P673" s="412" t="str">
        <f t="shared" si="112"/>
        <v>Included</v>
      </c>
      <c r="Q673" s="413">
        <f t="shared" si="113"/>
        <v>0</v>
      </c>
      <c r="R673" s="350">
        <f t="shared" si="114"/>
        <v>0</v>
      </c>
      <c r="S673" s="350">
        <f t="shared" si="110"/>
        <v>0</v>
      </c>
      <c r="T673" s="414">
        <f t="shared" si="111"/>
        <v>0</v>
      </c>
      <c r="U673" s="414"/>
      <c r="AD673" s="415"/>
    </row>
    <row r="674" spans="1:30" s="350" customFormat="1" x14ac:dyDescent="0.3">
      <c r="A674" s="406">
        <v>46</v>
      </c>
      <c r="B674" s="406">
        <v>7000020907</v>
      </c>
      <c r="C674" s="406">
        <v>6090</v>
      </c>
      <c r="D674" s="406">
        <v>90</v>
      </c>
      <c r="E674" s="406">
        <v>460</v>
      </c>
      <c r="F674" s="406" t="s">
        <v>626</v>
      </c>
      <c r="G674" s="406">
        <v>100035600</v>
      </c>
      <c r="H674" s="406">
        <v>995461</v>
      </c>
      <c r="I674" s="407"/>
      <c r="J674" s="408">
        <v>0.18</v>
      </c>
      <c r="K674" s="409"/>
      <c r="L674" s="410" t="s">
        <v>469</v>
      </c>
      <c r="M674" s="406" t="s">
        <v>34</v>
      </c>
      <c r="N674" s="406">
        <v>30</v>
      </c>
      <c r="O674" s="411"/>
      <c r="P674" s="412" t="str">
        <f t="shared" si="112"/>
        <v>Included</v>
      </c>
      <c r="Q674" s="413">
        <f t="shared" si="113"/>
        <v>0</v>
      </c>
      <c r="R674" s="350">
        <f t="shared" si="114"/>
        <v>0</v>
      </c>
      <c r="S674" s="350">
        <f t="shared" si="110"/>
        <v>0</v>
      </c>
      <c r="T674" s="414">
        <f t="shared" si="111"/>
        <v>0</v>
      </c>
      <c r="U674" s="414"/>
      <c r="AD674" s="415"/>
    </row>
    <row r="675" spans="1:30" s="350" customFormat="1" x14ac:dyDescent="0.3">
      <c r="A675" s="406">
        <v>47</v>
      </c>
      <c r="B675" s="406">
        <v>7000020907</v>
      </c>
      <c r="C675" s="406">
        <v>6090</v>
      </c>
      <c r="D675" s="406">
        <v>90</v>
      </c>
      <c r="E675" s="406">
        <v>470</v>
      </c>
      <c r="F675" s="406" t="s">
        <v>626</v>
      </c>
      <c r="G675" s="406">
        <v>100035601</v>
      </c>
      <c r="H675" s="406">
        <v>998739</v>
      </c>
      <c r="I675" s="407"/>
      <c r="J675" s="408">
        <v>0.18</v>
      </c>
      <c r="K675" s="409"/>
      <c r="L675" s="410" t="s">
        <v>470</v>
      </c>
      <c r="M675" s="406" t="s">
        <v>34</v>
      </c>
      <c r="N675" s="406">
        <v>30</v>
      </c>
      <c r="O675" s="411"/>
      <c r="P675" s="412" t="str">
        <f t="shared" ref="P675:P687" si="115">IF(O675=0, "Included", IF(ISERROR(N675*O675), O675, N675*O675))</f>
        <v>Included</v>
      </c>
      <c r="Q675" s="413">
        <f t="shared" ref="Q675:Q687" si="116">S675</f>
        <v>0</v>
      </c>
      <c r="R675" s="350">
        <f t="shared" ref="R675:R687" si="117">IF(P675="Included",0,P675)</f>
        <v>0</v>
      </c>
      <c r="S675" s="350">
        <f t="shared" ref="S675:S687" si="118">IF(K675="",(R675*J675),(R675*K675))</f>
        <v>0</v>
      </c>
      <c r="T675" s="414">
        <f t="shared" ref="T675:T687" si="119">+N675*O675</f>
        <v>0</v>
      </c>
      <c r="U675" s="414"/>
      <c r="AD675" s="415"/>
    </row>
    <row r="676" spans="1:30" s="350" customFormat="1" x14ac:dyDescent="0.3">
      <c r="A676" s="406">
        <v>48</v>
      </c>
      <c r="B676" s="406">
        <v>7000020907</v>
      </c>
      <c r="C676" s="406">
        <v>6090</v>
      </c>
      <c r="D676" s="406">
        <v>90</v>
      </c>
      <c r="E676" s="406">
        <v>480</v>
      </c>
      <c r="F676" s="406" t="s">
        <v>626</v>
      </c>
      <c r="G676" s="406">
        <v>170004094</v>
      </c>
      <c r="H676" s="406">
        <v>998734</v>
      </c>
      <c r="I676" s="407"/>
      <c r="J676" s="408">
        <v>0.18</v>
      </c>
      <c r="K676" s="409"/>
      <c r="L676" s="410" t="s">
        <v>472</v>
      </c>
      <c r="M676" s="406" t="s">
        <v>34</v>
      </c>
      <c r="N676" s="406">
        <v>1</v>
      </c>
      <c r="O676" s="411"/>
      <c r="P676" s="412" t="str">
        <f t="shared" si="115"/>
        <v>Included</v>
      </c>
      <c r="Q676" s="413">
        <f t="shared" si="116"/>
        <v>0</v>
      </c>
      <c r="R676" s="350">
        <f t="shared" si="117"/>
        <v>0</v>
      </c>
      <c r="S676" s="350">
        <f t="shared" si="118"/>
        <v>0</v>
      </c>
      <c r="T676" s="414">
        <f t="shared" si="119"/>
        <v>0</v>
      </c>
      <c r="U676" s="414"/>
      <c r="AD676" s="415"/>
    </row>
    <row r="677" spans="1:30" s="350" customFormat="1" x14ac:dyDescent="0.3">
      <c r="A677" s="406">
        <v>49</v>
      </c>
      <c r="B677" s="406">
        <v>7000020907</v>
      </c>
      <c r="C677" s="406">
        <v>6090</v>
      </c>
      <c r="D677" s="406">
        <v>90</v>
      </c>
      <c r="E677" s="406">
        <v>490</v>
      </c>
      <c r="F677" s="406" t="s">
        <v>626</v>
      </c>
      <c r="G677" s="406">
        <v>170004095</v>
      </c>
      <c r="H677" s="406">
        <v>998734</v>
      </c>
      <c r="I677" s="407"/>
      <c r="J677" s="408">
        <v>0.18</v>
      </c>
      <c r="K677" s="409"/>
      <c r="L677" s="410" t="s">
        <v>473</v>
      </c>
      <c r="M677" s="406" t="s">
        <v>34</v>
      </c>
      <c r="N677" s="406">
        <v>1</v>
      </c>
      <c r="O677" s="411"/>
      <c r="P677" s="412" t="str">
        <f t="shared" si="115"/>
        <v>Included</v>
      </c>
      <c r="Q677" s="413">
        <f t="shared" si="116"/>
        <v>0</v>
      </c>
      <c r="R677" s="350">
        <f t="shared" si="117"/>
        <v>0</v>
      </c>
      <c r="S677" s="350">
        <f t="shared" si="118"/>
        <v>0</v>
      </c>
      <c r="T677" s="414">
        <f t="shared" si="119"/>
        <v>0</v>
      </c>
      <c r="U677" s="414"/>
      <c r="AD677" s="415"/>
    </row>
    <row r="678" spans="1:30" s="350" customFormat="1" x14ac:dyDescent="0.3">
      <c r="A678" s="406">
        <v>50</v>
      </c>
      <c r="B678" s="406">
        <v>7000020907</v>
      </c>
      <c r="C678" s="406">
        <v>6090</v>
      </c>
      <c r="D678" s="406">
        <v>90</v>
      </c>
      <c r="E678" s="406">
        <v>500</v>
      </c>
      <c r="F678" s="406" t="s">
        <v>626</v>
      </c>
      <c r="G678" s="406">
        <v>170003216</v>
      </c>
      <c r="H678" s="406">
        <v>998734</v>
      </c>
      <c r="I678" s="407"/>
      <c r="J678" s="408">
        <v>0.18</v>
      </c>
      <c r="K678" s="409"/>
      <c r="L678" s="410" t="s">
        <v>474</v>
      </c>
      <c r="M678" s="406" t="s">
        <v>34</v>
      </c>
      <c r="N678" s="406">
        <v>1</v>
      </c>
      <c r="O678" s="411"/>
      <c r="P678" s="412" t="str">
        <f t="shared" si="115"/>
        <v>Included</v>
      </c>
      <c r="Q678" s="413">
        <f t="shared" si="116"/>
        <v>0</v>
      </c>
      <c r="R678" s="350">
        <f t="shared" si="117"/>
        <v>0</v>
      </c>
      <c r="S678" s="350">
        <f t="shared" si="118"/>
        <v>0</v>
      </c>
      <c r="T678" s="414">
        <f t="shared" si="119"/>
        <v>0</v>
      </c>
      <c r="U678" s="414"/>
      <c r="AD678" s="415"/>
    </row>
    <row r="679" spans="1:30" s="350" customFormat="1" x14ac:dyDescent="0.3">
      <c r="A679" s="406">
        <v>51</v>
      </c>
      <c r="B679" s="406">
        <v>7000020907</v>
      </c>
      <c r="C679" s="406">
        <v>6090</v>
      </c>
      <c r="D679" s="406">
        <v>90</v>
      </c>
      <c r="E679" s="406">
        <v>510</v>
      </c>
      <c r="F679" s="406" t="s">
        <v>626</v>
      </c>
      <c r="G679" s="406">
        <v>170004101</v>
      </c>
      <c r="H679" s="406">
        <v>998734</v>
      </c>
      <c r="I679" s="407"/>
      <c r="J679" s="408">
        <v>0.18</v>
      </c>
      <c r="K679" s="409"/>
      <c r="L679" s="410" t="s">
        <v>480</v>
      </c>
      <c r="M679" s="406" t="s">
        <v>34</v>
      </c>
      <c r="N679" s="406">
        <v>1</v>
      </c>
      <c r="O679" s="411"/>
      <c r="P679" s="412" t="str">
        <f t="shared" si="115"/>
        <v>Included</v>
      </c>
      <c r="Q679" s="413">
        <f t="shared" si="116"/>
        <v>0</v>
      </c>
      <c r="R679" s="350">
        <f t="shared" si="117"/>
        <v>0</v>
      </c>
      <c r="S679" s="350">
        <f t="shared" si="118"/>
        <v>0</v>
      </c>
      <c r="T679" s="414">
        <f t="shared" si="119"/>
        <v>0</v>
      </c>
      <c r="U679" s="414"/>
      <c r="AD679" s="415"/>
    </row>
    <row r="680" spans="1:30" s="350" customFormat="1" x14ac:dyDescent="0.3">
      <c r="A680" s="406">
        <v>52</v>
      </c>
      <c r="B680" s="406">
        <v>7000020907</v>
      </c>
      <c r="C680" s="406">
        <v>6090</v>
      </c>
      <c r="D680" s="406">
        <v>90</v>
      </c>
      <c r="E680" s="406">
        <v>520</v>
      </c>
      <c r="F680" s="406" t="s">
        <v>626</v>
      </c>
      <c r="G680" s="406">
        <v>170002973</v>
      </c>
      <c r="H680" s="406">
        <v>998734</v>
      </c>
      <c r="I680" s="407"/>
      <c r="J680" s="408">
        <v>0.18</v>
      </c>
      <c r="K680" s="409"/>
      <c r="L680" s="410" t="s">
        <v>481</v>
      </c>
      <c r="M680" s="406" t="s">
        <v>34</v>
      </c>
      <c r="N680" s="406">
        <v>1</v>
      </c>
      <c r="O680" s="411"/>
      <c r="P680" s="412" t="str">
        <f t="shared" si="115"/>
        <v>Included</v>
      </c>
      <c r="Q680" s="413">
        <f t="shared" si="116"/>
        <v>0</v>
      </c>
      <c r="R680" s="350">
        <f t="shared" si="117"/>
        <v>0</v>
      </c>
      <c r="S680" s="350">
        <f t="shared" si="118"/>
        <v>0</v>
      </c>
      <c r="T680" s="414">
        <f t="shared" si="119"/>
        <v>0</v>
      </c>
      <c r="U680" s="414"/>
      <c r="AD680" s="415"/>
    </row>
    <row r="681" spans="1:30" s="350" customFormat="1" x14ac:dyDescent="0.3">
      <c r="A681" s="406">
        <v>53</v>
      </c>
      <c r="B681" s="406">
        <v>7000020907</v>
      </c>
      <c r="C681" s="406">
        <v>6090</v>
      </c>
      <c r="D681" s="406">
        <v>90</v>
      </c>
      <c r="E681" s="406">
        <v>530</v>
      </c>
      <c r="F681" s="406" t="s">
        <v>626</v>
      </c>
      <c r="G681" s="406">
        <v>170004108</v>
      </c>
      <c r="H681" s="406">
        <v>998734</v>
      </c>
      <c r="I681" s="407"/>
      <c r="J681" s="408">
        <v>0.18</v>
      </c>
      <c r="K681" s="409"/>
      <c r="L681" s="410" t="s">
        <v>490</v>
      </c>
      <c r="M681" s="406" t="s">
        <v>34</v>
      </c>
      <c r="N681" s="406">
        <v>1</v>
      </c>
      <c r="O681" s="411"/>
      <c r="P681" s="412" t="str">
        <f t="shared" si="115"/>
        <v>Included</v>
      </c>
      <c r="Q681" s="413">
        <f t="shared" si="116"/>
        <v>0</v>
      </c>
      <c r="R681" s="350">
        <f t="shared" si="117"/>
        <v>0</v>
      </c>
      <c r="S681" s="350">
        <f t="shared" si="118"/>
        <v>0</v>
      </c>
      <c r="T681" s="414">
        <f t="shared" si="119"/>
        <v>0</v>
      </c>
      <c r="U681" s="414"/>
      <c r="AD681" s="415"/>
    </row>
    <row r="682" spans="1:30" s="350" customFormat="1" x14ac:dyDescent="0.3">
      <c r="A682" s="406">
        <v>54</v>
      </c>
      <c r="B682" s="406">
        <v>7000020907</v>
      </c>
      <c r="C682" s="406">
        <v>6090</v>
      </c>
      <c r="D682" s="406">
        <v>90</v>
      </c>
      <c r="E682" s="406">
        <v>540</v>
      </c>
      <c r="F682" s="406" t="s">
        <v>626</v>
      </c>
      <c r="G682" s="406">
        <v>170004109</v>
      </c>
      <c r="H682" s="406">
        <v>998734</v>
      </c>
      <c r="I682" s="407"/>
      <c r="J682" s="408">
        <v>0.18</v>
      </c>
      <c r="K682" s="409"/>
      <c r="L682" s="410" t="s">
        <v>491</v>
      </c>
      <c r="M682" s="406" t="s">
        <v>34</v>
      </c>
      <c r="N682" s="406">
        <v>1</v>
      </c>
      <c r="O682" s="411"/>
      <c r="P682" s="412" t="str">
        <f t="shared" si="115"/>
        <v>Included</v>
      </c>
      <c r="Q682" s="413">
        <f t="shared" si="116"/>
        <v>0</v>
      </c>
      <c r="R682" s="350">
        <f t="shared" si="117"/>
        <v>0</v>
      </c>
      <c r="S682" s="350">
        <f t="shared" si="118"/>
        <v>0</v>
      </c>
      <c r="T682" s="414">
        <f t="shared" si="119"/>
        <v>0</v>
      </c>
      <c r="U682" s="414"/>
      <c r="AD682" s="415"/>
    </row>
    <row r="683" spans="1:30" s="350" customFormat="1" x14ac:dyDescent="0.3">
      <c r="A683" s="406">
        <v>55</v>
      </c>
      <c r="B683" s="406">
        <v>7000020907</v>
      </c>
      <c r="C683" s="406">
        <v>6090</v>
      </c>
      <c r="D683" s="406">
        <v>90</v>
      </c>
      <c r="E683" s="406">
        <v>550</v>
      </c>
      <c r="F683" s="406" t="s">
        <v>626</v>
      </c>
      <c r="G683" s="406">
        <v>170003736</v>
      </c>
      <c r="H683" s="406">
        <v>998736</v>
      </c>
      <c r="I683" s="407"/>
      <c r="J683" s="408">
        <v>0.18</v>
      </c>
      <c r="K683" s="409"/>
      <c r="L683" s="410" t="s">
        <v>492</v>
      </c>
      <c r="M683" s="406" t="s">
        <v>34</v>
      </c>
      <c r="N683" s="406">
        <v>1</v>
      </c>
      <c r="O683" s="411"/>
      <c r="P683" s="412" t="str">
        <f t="shared" si="115"/>
        <v>Included</v>
      </c>
      <c r="Q683" s="413">
        <f t="shared" si="116"/>
        <v>0</v>
      </c>
      <c r="R683" s="350">
        <f t="shared" si="117"/>
        <v>0</v>
      </c>
      <c r="S683" s="350">
        <f t="shared" si="118"/>
        <v>0</v>
      </c>
      <c r="T683" s="414">
        <f t="shared" si="119"/>
        <v>0</v>
      </c>
      <c r="U683" s="414"/>
      <c r="AD683" s="415"/>
    </row>
    <row r="684" spans="1:30" s="350" customFormat="1" x14ac:dyDescent="0.3">
      <c r="A684" s="406">
        <v>56</v>
      </c>
      <c r="B684" s="406">
        <v>7000020907</v>
      </c>
      <c r="C684" s="406">
        <v>6090</v>
      </c>
      <c r="D684" s="406">
        <v>90</v>
      </c>
      <c r="E684" s="406">
        <v>560</v>
      </c>
      <c r="F684" s="406" t="s">
        <v>626</v>
      </c>
      <c r="G684" s="406">
        <v>170004110</v>
      </c>
      <c r="H684" s="406">
        <v>998734</v>
      </c>
      <c r="I684" s="407"/>
      <c r="J684" s="408">
        <v>0.18</v>
      </c>
      <c r="K684" s="409"/>
      <c r="L684" s="410" t="s">
        <v>493</v>
      </c>
      <c r="M684" s="406" t="s">
        <v>37</v>
      </c>
      <c r="N684" s="406">
        <v>20</v>
      </c>
      <c r="O684" s="411"/>
      <c r="P684" s="412" t="str">
        <f t="shared" ref="P684:P685" si="120">IF(O684=0, "Included", IF(ISERROR(N684*O684), O684, N684*O684))</f>
        <v>Included</v>
      </c>
      <c r="Q684" s="413">
        <f t="shared" ref="Q684:Q685" si="121">S684</f>
        <v>0</v>
      </c>
      <c r="R684" s="350">
        <f t="shared" ref="R684:R685" si="122">IF(P684="Included",0,P684)</f>
        <v>0</v>
      </c>
      <c r="S684" s="350">
        <f t="shared" ref="S684:S685" si="123">IF(K684="",(R684*J684),(R684*K684))</f>
        <v>0</v>
      </c>
      <c r="T684" s="414">
        <f t="shared" ref="T684:T685" si="124">+N684*O684</f>
        <v>0</v>
      </c>
      <c r="U684" s="414"/>
      <c r="AD684" s="415"/>
    </row>
    <row r="685" spans="1:30" s="350" customFormat="1" x14ac:dyDescent="0.3">
      <c r="A685" s="406">
        <v>57</v>
      </c>
      <c r="B685" s="406">
        <v>7000020907</v>
      </c>
      <c r="C685" s="406">
        <v>6090</v>
      </c>
      <c r="D685" s="406">
        <v>90</v>
      </c>
      <c r="E685" s="406">
        <v>570</v>
      </c>
      <c r="F685" s="406" t="s">
        <v>626</v>
      </c>
      <c r="G685" s="406">
        <v>170003715</v>
      </c>
      <c r="H685" s="406">
        <v>998736</v>
      </c>
      <c r="I685" s="407"/>
      <c r="J685" s="408">
        <v>0.18</v>
      </c>
      <c r="K685" s="409"/>
      <c r="L685" s="410" t="s">
        <v>494</v>
      </c>
      <c r="M685" s="406" t="s">
        <v>34</v>
      </c>
      <c r="N685" s="406">
        <v>1</v>
      </c>
      <c r="O685" s="411"/>
      <c r="P685" s="412" t="str">
        <f t="shared" si="120"/>
        <v>Included</v>
      </c>
      <c r="Q685" s="413">
        <f t="shared" si="121"/>
        <v>0</v>
      </c>
      <c r="R685" s="350">
        <f t="shared" si="122"/>
        <v>0</v>
      </c>
      <c r="S685" s="350">
        <f t="shared" si="123"/>
        <v>0</v>
      </c>
      <c r="T685" s="414">
        <f t="shared" si="124"/>
        <v>0</v>
      </c>
      <c r="U685" s="414"/>
      <c r="AD685" s="415"/>
    </row>
    <row r="686" spans="1:30" s="350" customFormat="1" x14ac:dyDescent="0.3">
      <c r="A686" s="406">
        <v>58</v>
      </c>
      <c r="B686" s="406">
        <v>7000020907</v>
      </c>
      <c r="C686" s="406">
        <v>6090</v>
      </c>
      <c r="D686" s="406">
        <v>90</v>
      </c>
      <c r="E686" s="406">
        <v>580</v>
      </c>
      <c r="F686" s="406" t="s">
        <v>626</v>
      </c>
      <c r="G686" s="406">
        <v>170001305</v>
      </c>
      <c r="H686" s="406">
        <v>998734</v>
      </c>
      <c r="I686" s="407"/>
      <c r="J686" s="408">
        <v>0.18</v>
      </c>
      <c r="K686" s="409"/>
      <c r="L686" s="410" t="s">
        <v>353</v>
      </c>
      <c r="M686" s="406" t="s">
        <v>37</v>
      </c>
      <c r="N686" s="406">
        <v>1</v>
      </c>
      <c r="O686" s="411"/>
      <c r="P686" s="412" t="str">
        <f t="shared" si="115"/>
        <v>Included</v>
      </c>
      <c r="Q686" s="413">
        <f t="shared" si="116"/>
        <v>0</v>
      </c>
      <c r="R686" s="350">
        <f t="shared" si="117"/>
        <v>0</v>
      </c>
      <c r="S686" s="350">
        <f t="shared" si="118"/>
        <v>0</v>
      </c>
      <c r="T686" s="414">
        <f t="shared" si="119"/>
        <v>0</v>
      </c>
      <c r="U686" s="414"/>
      <c r="AD686" s="415"/>
    </row>
    <row r="687" spans="1:30" s="350" customFormat="1" x14ac:dyDescent="0.3">
      <c r="A687" s="406">
        <v>59</v>
      </c>
      <c r="B687" s="406">
        <v>7000020907</v>
      </c>
      <c r="C687" s="406">
        <v>6090</v>
      </c>
      <c r="D687" s="406">
        <v>90</v>
      </c>
      <c r="E687" s="406">
        <v>590</v>
      </c>
      <c r="F687" s="406" t="s">
        <v>626</v>
      </c>
      <c r="G687" s="406">
        <v>170001291</v>
      </c>
      <c r="H687" s="406">
        <v>998734</v>
      </c>
      <c r="I687" s="407"/>
      <c r="J687" s="408">
        <v>0.18</v>
      </c>
      <c r="K687" s="409"/>
      <c r="L687" s="410" t="s">
        <v>478</v>
      </c>
      <c r="M687" s="406" t="s">
        <v>34</v>
      </c>
      <c r="N687" s="406">
        <v>1</v>
      </c>
      <c r="O687" s="411"/>
      <c r="P687" s="412" t="str">
        <f t="shared" si="115"/>
        <v>Included</v>
      </c>
      <c r="Q687" s="413">
        <f t="shared" si="116"/>
        <v>0</v>
      </c>
      <c r="R687" s="350">
        <f t="shared" si="117"/>
        <v>0</v>
      </c>
      <c r="S687" s="350">
        <f t="shared" si="118"/>
        <v>0</v>
      </c>
      <c r="T687" s="414">
        <f t="shared" si="119"/>
        <v>0</v>
      </c>
      <c r="U687" s="414"/>
      <c r="AD687" s="415"/>
    </row>
    <row r="688" spans="1:30" s="350" customFormat="1" ht="37.5" customHeight="1" x14ac:dyDescent="0.3">
      <c r="A688" s="1010"/>
      <c r="B688" s="1011"/>
      <c r="C688" s="1011"/>
      <c r="D688" s="1011"/>
      <c r="E688" s="1011"/>
      <c r="F688" s="1011"/>
      <c r="G688" s="1011"/>
      <c r="H688" s="1011"/>
      <c r="I688" s="1011"/>
      <c r="J688" s="1011"/>
      <c r="K688" s="1011"/>
      <c r="L688" s="1011"/>
      <c r="M688" s="1011"/>
      <c r="N688" s="1011"/>
      <c r="O688" s="1011"/>
      <c r="P688" s="1011"/>
      <c r="Q688" s="1012"/>
      <c r="R688" s="414"/>
      <c r="S688" s="414"/>
      <c r="T688" s="414"/>
      <c r="U688" s="414"/>
      <c r="AD688" s="415"/>
    </row>
    <row r="689" spans="1:54" ht="25.5" customHeight="1" x14ac:dyDescent="0.3">
      <c r="A689" s="1004"/>
      <c r="B689" s="1005"/>
      <c r="C689" s="1005"/>
      <c r="D689" s="1005"/>
      <c r="E689" s="1005"/>
      <c r="F689" s="1005"/>
      <c r="G689" s="1005"/>
      <c r="H689" s="1005"/>
      <c r="I689" s="1005"/>
      <c r="J689" s="1005"/>
      <c r="K689" s="1006"/>
      <c r="L689" s="416" t="s">
        <v>159</v>
      </c>
      <c r="M689" s="417"/>
      <c r="N689" s="418"/>
      <c r="O689" s="419"/>
      <c r="P689" s="420">
        <f>SUM(P19:P687)</f>
        <v>0</v>
      </c>
      <c r="Q689" s="421"/>
      <c r="S689" s="858">
        <f>SUM(S521:S687)</f>
        <v>0</v>
      </c>
      <c r="T689" s="16">
        <f>+SUM(T521:T674)</f>
        <v>0</v>
      </c>
      <c r="U689" s="16"/>
      <c r="V689" s="16"/>
      <c r="W689" s="16"/>
      <c r="X689" s="16"/>
      <c r="Y689" s="16"/>
      <c r="Z689" s="16"/>
      <c r="AA689" s="16"/>
      <c r="AB689" s="16"/>
      <c r="AC689" s="13"/>
      <c r="AD689" s="13"/>
      <c r="AE689" s="13"/>
      <c r="AF689" s="16"/>
      <c r="AG689" s="16"/>
      <c r="AH689" s="16"/>
      <c r="AI689" s="16"/>
      <c r="AJ689" s="16"/>
      <c r="AK689" s="16"/>
      <c r="AL689" s="16"/>
      <c r="AM689" s="16"/>
      <c r="AN689" s="16"/>
      <c r="AO689" s="16"/>
      <c r="AP689" s="16"/>
      <c r="AQ689" s="16"/>
      <c r="AR689" s="16"/>
      <c r="AS689" s="16"/>
      <c r="AT689" s="16"/>
      <c r="AU689" s="16"/>
      <c r="AV689" s="16"/>
      <c r="AW689" s="16"/>
      <c r="AX689" s="16"/>
      <c r="AY689" s="16"/>
      <c r="AZ689" s="16"/>
      <c r="BA689" s="16"/>
      <c r="BB689" s="16"/>
    </row>
    <row r="690" spans="1:54" ht="25.5" hidden="1" customHeight="1" x14ac:dyDescent="0.3">
      <c r="A690" s="422"/>
      <c r="B690" s="423"/>
      <c r="C690" s="423"/>
      <c r="D690" s="423"/>
      <c r="E690" s="423"/>
      <c r="F690" s="423"/>
      <c r="G690" s="423"/>
      <c r="H690" s="424"/>
      <c r="I690" s="425"/>
      <c r="J690" s="423"/>
      <c r="K690" s="423"/>
      <c r="L690" s="996" t="s">
        <v>153</v>
      </c>
      <c r="M690" s="997"/>
      <c r="N690" s="997"/>
      <c r="O690" s="998"/>
      <c r="P690" s="420"/>
      <c r="Q690" s="426">
        <f>SUM(Q19:Q687)</f>
        <v>0</v>
      </c>
      <c r="T690" s="16">
        <f>+T689*0.18</f>
        <v>0</v>
      </c>
      <c r="U690" s="16"/>
      <c r="V690" s="16"/>
      <c r="W690" s="16"/>
      <c r="X690" s="16"/>
      <c r="Y690" s="16"/>
      <c r="Z690" s="16"/>
      <c r="AA690" s="16"/>
      <c r="AB690" s="16"/>
      <c r="AC690" s="13"/>
      <c r="AD690" s="13"/>
      <c r="AE690" s="13"/>
      <c r="AF690" s="16"/>
      <c r="AG690" s="16"/>
      <c r="AH690" s="16"/>
      <c r="AI690" s="16"/>
      <c r="AJ690" s="16"/>
      <c r="AK690" s="16"/>
      <c r="AL690" s="16"/>
      <c r="AM690" s="16"/>
      <c r="AN690" s="16"/>
      <c r="AO690" s="16"/>
      <c r="AP690" s="16"/>
      <c r="AQ690" s="16"/>
      <c r="AR690" s="16"/>
      <c r="AS690" s="16"/>
      <c r="AT690" s="16"/>
      <c r="AU690" s="16"/>
      <c r="AV690" s="16"/>
      <c r="AW690" s="16"/>
      <c r="AX690" s="16"/>
      <c r="AY690" s="16"/>
      <c r="AZ690" s="16"/>
      <c r="BA690" s="16"/>
      <c r="BB690" s="16"/>
    </row>
    <row r="691" spans="1:54" ht="37.5" customHeight="1" x14ac:dyDescent="0.3">
      <c r="A691" s="427"/>
      <c r="B691" s="117"/>
      <c r="C691" s="117"/>
      <c r="D691" s="117"/>
      <c r="E691" s="117"/>
      <c r="F691" s="117"/>
      <c r="G691" s="117"/>
      <c r="H691" s="973"/>
      <c r="I691" s="973"/>
      <c r="J691" s="973"/>
      <c r="K691" s="973"/>
      <c r="L691" s="973"/>
      <c r="M691" s="973"/>
      <c r="N691" s="20"/>
      <c r="O691" s="428"/>
      <c r="P691" s="429"/>
      <c r="T691" s="16"/>
      <c r="U691" s="16"/>
      <c r="V691" s="16"/>
      <c r="W691" s="16"/>
      <c r="X691" s="16"/>
      <c r="Y691" s="16"/>
      <c r="Z691" s="16"/>
      <c r="AA691" s="16"/>
      <c r="AB691" s="16"/>
      <c r="AC691" s="13"/>
      <c r="AD691" s="13"/>
      <c r="AE691" s="13"/>
      <c r="AF691" s="16"/>
      <c r="AG691" s="16"/>
      <c r="AH691" s="16"/>
      <c r="AI691" s="16"/>
      <c r="AJ691" s="16"/>
      <c r="AK691" s="16"/>
      <c r="AL691" s="16"/>
      <c r="AM691" s="16"/>
      <c r="AN691" s="16"/>
      <c r="AO691" s="16"/>
      <c r="AP691" s="16"/>
      <c r="AQ691" s="16"/>
      <c r="AR691" s="16"/>
      <c r="AS691" s="16"/>
      <c r="AT691" s="16"/>
      <c r="AU691" s="16"/>
      <c r="AV691" s="16"/>
      <c r="AW691" s="16"/>
      <c r="AX691" s="16"/>
      <c r="AY691" s="16"/>
      <c r="AZ691" s="16"/>
      <c r="BA691" s="16"/>
      <c r="BB691" s="16"/>
    </row>
    <row r="692" spans="1:54" ht="32.25" customHeight="1" x14ac:dyDescent="0.3">
      <c r="A692" s="430" t="s">
        <v>49</v>
      </c>
      <c r="B692" s="999" t="s">
        <v>160</v>
      </c>
      <c r="C692" s="999"/>
      <c r="D692" s="999"/>
      <c r="E692" s="999"/>
      <c r="F692" s="999"/>
      <c r="G692" s="999"/>
      <c r="H692" s="999"/>
      <c r="I692" s="999"/>
      <c r="J692" s="999"/>
      <c r="K692" s="999"/>
      <c r="L692" s="999"/>
      <c r="M692" s="431"/>
      <c r="N692" s="431"/>
      <c r="O692" s="431"/>
      <c r="P692" s="431"/>
      <c r="Q692" s="431"/>
      <c r="T692" s="16"/>
      <c r="U692" s="16"/>
      <c r="V692" s="16"/>
      <c r="W692" s="16"/>
      <c r="X692" s="16"/>
      <c r="Y692" s="16"/>
      <c r="Z692" s="16"/>
      <c r="AA692" s="16"/>
      <c r="AB692" s="16"/>
      <c r="AC692" s="13"/>
      <c r="AD692" s="13"/>
      <c r="AE692" s="13"/>
      <c r="AF692" s="16"/>
      <c r="AG692" s="16"/>
      <c r="AH692" s="16"/>
      <c r="AI692" s="16"/>
      <c r="AJ692" s="16"/>
      <c r="AK692" s="16"/>
      <c r="AL692" s="16"/>
      <c r="AM692" s="16"/>
      <c r="AN692" s="16"/>
      <c r="AO692" s="16"/>
      <c r="AP692" s="16"/>
      <c r="AQ692" s="16"/>
      <c r="AR692" s="16"/>
      <c r="AS692" s="16"/>
      <c r="AT692" s="16"/>
      <c r="AU692" s="16"/>
      <c r="AV692" s="16"/>
      <c r="AW692" s="16"/>
      <c r="AX692" s="16"/>
      <c r="AY692" s="16"/>
      <c r="AZ692" s="16"/>
      <c r="BA692" s="16"/>
      <c r="BB692" s="16"/>
    </row>
    <row r="693" spans="1:54" ht="33" customHeight="1" x14ac:dyDescent="0.3">
      <c r="A693" s="1000" t="s">
        <v>51</v>
      </c>
      <c r="B693" s="1000"/>
      <c r="C693" s="1000"/>
      <c r="D693" s="1001" t="str">
        <f>'Sch-1'!B684</f>
        <v>--</v>
      </c>
      <c r="E693" s="1001"/>
      <c r="F693" s="432"/>
      <c r="G693" s="432"/>
      <c r="I693" s="112"/>
      <c r="J693" s="432"/>
      <c r="K693" s="432"/>
      <c r="M693" s="433"/>
      <c r="N693" s="433"/>
      <c r="O693" s="428"/>
      <c r="P693" s="428"/>
      <c r="Q693" s="10"/>
      <c r="T693" s="16"/>
      <c r="U693" s="16"/>
      <c r="V693" s="16"/>
      <c r="W693" s="16"/>
      <c r="X693" s="16"/>
      <c r="Y693" s="16"/>
      <c r="Z693" s="16"/>
      <c r="AA693" s="16"/>
      <c r="AB693" s="16"/>
      <c r="AC693" s="13"/>
      <c r="AD693" s="13"/>
      <c r="AE693" s="13"/>
      <c r="AF693" s="16"/>
      <c r="AG693" s="16"/>
      <c r="AH693" s="16"/>
      <c r="AI693" s="16"/>
      <c r="AJ693" s="16"/>
      <c r="AK693" s="16"/>
      <c r="AL693" s="16"/>
      <c r="AM693" s="16"/>
      <c r="AN693" s="16"/>
      <c r="AO693" s="16"/>
      <c r="AP693" s="16"/>
      <c r="AQ693" s="16"/>
      <c r="AR693" s="16"/>
      <c r="AS693" s="16"/>
      <c r="AT693" s="16"/>
      <c r="AU693" s="16"/>
      <c r="AV693" s="16"/>
      <c r="AW693" s="16"/>
      <c r="AX693" s="16"/>
      <c r="AY693" s="16"/>
      <c r="AZ693" s="16"/>
      <c r="BA693" s="16"/>
      <c r="BB693" s="16"/>
    </row>
    <row r="694" spans="1:54" ht="16.5" x14ac:dyDescent="0.3">
      <c r="A694" s="1000" t="s">
        <v>52</v>
      </c>
      <c r="B694" s="1000"/>
      <c r="C694" s="1000"/>
      <c r="D694" s="1002" t="str">
        <f>'Sch-2'!B682</f>
        <v/>
      </c>
      <c r="E694" s="1002"/>
      <c r="F694" s="432"/>
      <c r="G694" s="432"/>
      <c r="I694" s="112"/>
      <c r="J694" s="432"/>
      <c r="K694" s="432"/>
      <c r="M694" s="1003" t="s">
        <v>53</v>
      </c>
      <c r="N694" s="1003"/>
      <c r="O694" s="123" t="str">
        <f>'Sch-2'!J682</f>
        <v/>
      </c>
      <c r="P694" s="428"/>
      <c r="Q694" s="10"/>
      <c r="AN694" s="16"/>
      <c r="AO694" s="16"/>
      <c r="AP694" s="16"/>
      <c r="AQ694" s="16"/>
      <c r="AR694" s="16"/>
      <c r="AS694" s="16"/>
      <c r="AT694" s="16"/>
      <c r="AU694" s="16"/>
      <c r="AV694" s="16"/>
      <c r="AW694" s="16"/>
      <c r="AX694" s="16"/>
      <c r="AY694" s="16"/>
      <c r="AZ694" s="16"/>
      <c r="BA694" s="16"/>
      <c r="BB694" s="16"/>
    </row>
    <row r="695" spans="1:54" ht="16.5" x14ac:dyDescent="0.3">
      <c r="A695" s="434"/>
      <c r="B695" s="435"/>
      <c r="C695" s="435"/>
      <c r="D695" s="435"/>
      <c r="E695" s="435"/>
      <c r="F695" s="435"/>
      <c r="G695" s="435"/>
      <c r="H695" s="436"/>
      <c r="I695" s="124"/>
      <c r="J695" s="435"/>
      <c r="K695" s="435"/>
      <c r="L695" s="437"/>
      <c r="M695" s="995" t="s">
        <v>54</v>
      </c>
      <c r="N695" s="995"/>
      <c r="O695" s="123" t="str">
        <f>'Sch-2'!J683</f>
        <v/>
      </c>
      <c r="P695" s="89"/>
      <c r="Q695" s="10"/>
      <c r="AN695" s="16"/>
      <c r="AO695" s="16"/>
      <c r="AP695" s="16"/>
      <c r="AQ695" s="16"/>
      <c r="AR695" s="16"/>
      <c r="AS695" s="16"/>
      <c r="AT695" s="16"/>
      <c r="AU695" s="16"/>
      <c r="AV695" s="16"/>
      <c r="AW695" s="16"/>
      <c r="AX695" s="16"/>
      <c r="AY695" s="16"/>
      <c r="AZ695" s="16"/>
      <c r="BA695" s="16"/>
      <c r="BB695" s="16"/>
    </row>
    <row r="696" spans="1:54" ht="16.5" x14ac:dyDescent="0.3">
      <c r="A696" s="438"/>
      <c r="B696" s="432"/>
      <c r="C696" s="432"/>
      <c r="D696" s="432"/>
      <c r="E696" s="432"/>
      <c r="F696" s="432"/>
      <c r="G696" s="432"/>
      <c r="H696" s="439"/>
      <c r="I696" s="112"/>
      <c r="J696" s="432"/>
      <c r="K696" s="432"/>
      <c r="L696" s="440"/>
      <c r="M696" s="121"/>
      <c r="N696" s="441"/>
      <c r="O696" s="19"/>
      <c r="P696" s="19"/>
      <c r="AN696" s="16"/>
      <c r="AO696" s="16"/>
      <c r="AP696" s="16"/>
      <c r="AQ696" s="16"/>
      <c r="AR696" s="16"/>
      <c r="AS696" s="16"/>
      <c r="AT696" s="16"/>
      <c r="AU696" s="16"/>
      <c r="AV696" s="16"/>
      <c r="AW696" s="16"/>
      <c r="AX696" s="16"/>
      <c r="AY696" s="16"/>
      <c r="AZ696" s="16"/>
      <c r="BA696" s="16"/>
      <c r="BB696" s="16"/>
    </row>
    <row r="697" spans="1:54" x14ac:dyDescent="0.3">
      <c r="AN697" s="16"/>
      <c r="AO697" s="16"/>
      <c r="AP697" s="16"/>
      <c r="AQ697" s="16"/>
      <c r="AR697" s="16"/>
      <c r="AS697" s="16"/>
      <c r="AT697" s="16"/>
      <c r="AU697" s="16"/>
      <c r="AV697" s="16"/>
      <c r="AW697" s="16"/>
      <c r="AX697" s="16"/>
      <c r="AY697" s="16"/>
      <c r="AZ697" s="16"/>
      <c r="BA697" s="16"/>
      <c r="BB697" s="16"/>
    </row>
    <row r="709" spans="1:54" s="92" customFormat="1" ht="16.5" x14ac:dyDescent="0.3">
      <c r="A709" s="442"/>
      <c r="B709" s="443"/>
      <c r="C709" s="443"/>
      <c r="D709" s="443"/>
      <c r="E709" s="443"/>
      <c r="F709" s="443"/>
      <c r="G709" s="443"/>
      <c r="H709" s="444"/>
      <c r="I709" s="445"/>
      <c r="J709" s="443"/>
      <c r="K709" s="443"/>
      <c r="L709" s="446"/>
      <c r="M709" s="447"/>
      <c r="N709" s="448"/>
      <c r="O709" s="449"/>
      <c r="P709" s="449"/>
      <c r="Q709" s="130"/>
      <c r="R709" s="130"/>
      <c r="AL709" s="450"/>
      <c r="AM709" s="450"/>
    </row>
    <row r="710" spans="1:54" s="92" customFormat="1" ht="16.5" x14ac:dyDescent="0.3">
      <c r="A710" s="442"/>
      <c r="B710" s="443"/>
      <c r="C710" s="443"/>
      <c r="D710" s="443"/>
      <c r="E710" s="443"/>
      <c r="F710" s="443"/>
      <c r="G710" s="443"/>
      <c r="H710" s="444"/>
      <c r="I710" s="445"/>
      <c r="J710" s="443"/>
      <c r="K710" s="443"/>
      <c r="L710" s="446"/>
      <c r="M710" s="447"/>
      <c r="N710" s="448"/>
      <c r="O710" s="449"/>
      <c r="P710" s="449"/>
      <c r="Q710" s="130"/>
      <c r="R710" s="130"/>
      <c r="AL710" s="451"/>
      <c r="AM710" s="452"/>
    </row>
    <row r="711" spans="1:54" s="92" customFormat="1" ht="16.5" x14ac:dyDescent="0.3">
      <c r="A711" s="442"/>
      <c r="B711" s="443"/>
      <c r="C711" s="443"/>
      <c r="D711" s="443"/>
      <c r="E711" s="443"/>
      <c r="F711" s="443"/>
      <c r="G711" s="443"/>
      <c r="H711" s="444"/>
      <c r="I711" s="445"/>
      <c r="J711" s="443"/>
      <c r="K711" s="443"/>
      <c r="L711" s="446"/>
      <c r="M711" s="447"/>
      <c r="N711" s="448"/>
      <c r="O711" s="449"/>
      <c r="P711" s="449"/>
      <c r="Q711" s="130"/>
      <c r="R711" s="130"/>
      <c r="AM711" s="453"/>
    </row>
    <row r="712" spans="1:54" s="92" customFormat="1" x14ac:dyDescent="0.3">
      <c r="A712" s="454"/>
      <c r="B712" s="455"/>
      <c r="C712" s="455"/>
      <c r="D712" s="455"/>
      <c r="E712" s="455"/>
      <c r="F712" s="455"/>
      <c r="G712" s="455"/>
      <c r="H712" s="456"/>
      <c r="I712" s="457"/>
      <c r="J712" s="455"/>
      <c r="K712" s="455"/>
      <c r="L712" s="458"/>
      <c r="M712" s="457"/>
      <c r="N712" s="457"/>
      <c r="O712" s="451"/>
      <c r="P712" s="451"/>
    </row>
    <row r="713" spans="1:54" ht="16.5" x14ac:dyDescent="0.3">
      <c r="A713" s="454"/>
      <c r="B713" s="455"/>
      <c r="C713" s="455"/>
      <c r="D713" s="455"/>
      <c r="E713" s="455"/>
      <c r="F713" s="455"/>
      <c r="G713" s="455"/>
      <c r="H713" s="456"/>
      <c r="I713" s="457"/>
      <c r="J713" s="455"/>
      <c r="K713" s="455"/>
      <c r="L713" s="459"/>
      <c r="M713" s="457"/>
      <c r="N713" s="457"/>
      <c r="O713" s="451"/>
      <c r="P713" s="451"/>
      <c r="AN713" s="16"/>
      <c r="AO713" s="16"/>
      <c r="AP713" s="16"/>
      <c r="AQ713" s="16"/>
      <c r="AR713" s="16"/>
      <c r="AS713" s="16"/>
      <c r="AT713" s="16"/>
      <c r="AU713" s="16"/>
      <c r="AV713" s="16"/>
      <c r="AW713" s="16"/>
      <c r="AX713" s="16"/>
      <c r="AY713" s="16"/>
      <c r="AZ713" s="16"/>
      <c r="BA713" s="16"/>
      <c r="BB713" s="16"/>
    </row>
    <row r="714" spans="1:54" x14ac:dyDescent="0.3">
      <c r="A714" s="460"/>
      <c r="B714" s="461"/>
      <c r="C714" s="461"/>
      <c r="D714" s="461"/>
      <c r="E714" s="461"/>
      <c r="F714" s="461"/>
      <c r="G714" s="461"/>
      <c r="H714" s="462"/>
      <c r="I714" s="463"/>
      <c r="J714" s="461"/>
      <c r="K714" s="461"/>
      <c r="L714" s="464"/>
      <c r="M714" s="463"/>
      <c r="N714" s="463"/>
      <c r="O714" s="465"/>
      <c r="P714" s="465"/>
      <c r="AN714" s="16"/>
      <c r="AO714" s="16"/>
      <c r="AP714" s="16"/>
      <c r="AQ714" s="16"/>
      <c r="AR714" s="16"/>
      <c r="AS714" s="16"/>
      <c r="AT714" s="16"/>
      <c r="AU714" s="16"/>
      <c r="AV714" s="16"/>
      <c r="AW714" s="16"/>
      <c r="AX714" s="16"/>
      <c r="AY714" s="16"/>
      <c r="AZ714" s="16"/>
      <c r="BA714" s="16"/>
      <c r="BB714" s="16"/>
    </row>
    <row r="715" spans="1:54" x14ac:dyDescent="0.3">
      <c r="A715" s="460"/>
      <c r="B715" s="461"/>
      <c r="C715" s="461"/>
      <c r="D715" s="461"/>
      <c r="E715" s="461"/>
      <c r="F715" s="461"/>
      <c r="G715" s="461"/>
      <c r="H715" s="462"/>
      <c r="I715" s="463"/>
      <c r="J715" s="461"/>
      <c r="K715" s="461"/>
      <c r="L715" s="464"/>
      <c r="M715" s="463"/>
      <c r="N715" s="463"/>
      <c r="O715" s="465"/>
      <c r="P715" s="465"/>
      <c r="AN715" s="16"/>
      <c r="AO715" s="16"/>
      <c r="AP715" s="16"/>
      <c r="AQ715" s="16"/>
      <c r="AR715" s="16"/>
      <c r="AS715" s="16"/>
      <c r="AT715" s="16"/>
      <c r="AU715" s="16"/>
      <c r="AV715" s="16"/>
      <c r="AW715" s="16"/>
      <c r="AX715" s="16"/>
      <c r="AY715" s="16"/>
      <c r="AZ715" s="16"/>
      <c r="BA715" s="16"/>
      <c r="BB715" s="16"/>
    </row>
    <row r="716" spans="1:54" ht="16.5" x14ac:dyDescent="0.3">
      <c r="A716" s="466"/>
      <c r="B716" s="467"/>
      <c r="C716" s="467"/>
      <c r="D716" s="467"/>
      <c r="E716" s="467"/>
      <c r="F716" s="467"/>
      <c r="G716" s="467"/>
      <c r="H716" s="468"/>
      <c r="I716" s="77"/>
      <c r="J716" s="467"/>
      <c r="K716" s="467"/>
      <c r="L716" s="469"/>
      <c r="M716" s="77"/>
      <c r="N716" s="77"/>
      <c r="O716" s="470"/>
      <c r="P716" s="471"/>
      <c r="AN716" s="16"/>
      <c r="AO716" s="16"/>
      <c r="AP716" s="16"/>
      <c r="AQ716" s="16"/>
      <c r="AR716" s="16"/>
      <c r="AS716" s="16"/>
      <c r="AT716" s="16"/>
      <c r="AU716" s="16"/>
      <c r="AV716" s="16"/>
      <c r="AW716" s="16"/>
      <c r="AX716" s="16"/>
      <c r="AY716" s="16"/>
      <c r="AZ716" s="16"/>
      <c r="BA716" s="16"/>
      <c r="BB716" s="16"/>
    </row>
    <row r="717" spans="1:54" x14ac:dyDescent="0.3">
      <c r="A717" s="460"/>
      <c r="B717" s="461"/>
      <c r="C717" s="461"/>
      <c r="D717" s="461"/>
      <c r="E717" s="461"/>
      <c r="F717" s="461"/>
      <c r="G717" s="461"/>
      <c r="H717" s="462"/>
      <c r="I717" s="463"/>
      <c r="J717" s="461"/>
      <c r="K717" s="461"/>
      <c r="L717" s="464"/>
      <c r="M717" s="463"/>
      <c r="N717" s="463"/>
      <c r="O717" s="465"/>
      <c r="P717" s="465"/>
      <c r="AN717" s="16"/>
      <c r="AO717" s="16"/>
      <c r="AP717" s="16"/>
      <c r="AQ717" s="16"/>
      <c r="AR717" s="16"/>
      <c r="AS717" s="16"/>
      <c r="AT717" s="16"/>
      <c r="AU717" s="16"/>
      <c r="AV717" s="16"/>
      <c r="AW717" s="16"/>
      <c r="AX717" s="16"/>
      <c r="AY717" s="16"/>
      <c r="AZ717" s="16"/>
      <c r="BA717" s="16"/>
      <c r="BB717" s="16"/>
    </row>
    <row r="718" spans="1:54" x14ac:dyDescent="0.3">
      <c r="A718" s="460"/>
      <c r="B718" s="461"/>
      <c r="C718" s="461"/>
      <c r="D718" s="461"/>
      <c r="E718" s="461"/>
      <c r="F718" s="461"/>
      <c r="G718" s="461"/>
      <c r="H718" s="462"/>
      <c r="I718" s="463"/>
      <c r="J718" s="461"/>
      <c r="K718" s="461"/>
      <c r="L718" s="464"/>
      <c r="M718" s="463"/>
      <c r="N718" s="463"/>
      <c r="O718" s="465"/>
      <c r="P718" s="465"/>
      <c r="AN718" s="16"/>
      <c r="AO718" s="16"/>
      <c r="AP718" s="16"/>
      <c r="AQ718" s="16"/>
      <c r="AR718" s="16"/>
      <c r="AS718" s="16"/>
      <c r="AT718" s="16"/>
      <c r="AU718" s="16"/>
      <c r="AV718" s="16"/>
      <c r="AW718" s="16"/>
      <c r="AX718" s="16"/>
      <c r="AY718" s="16"/>
      <c r="AZ718" s="16"/>
      <c r="BA718" s="16"/>
      <c r="BB718" s="16"/>
    </row>
  </sheetData>
  <sheetProtection algorithmName="SHA-512" hashValue="thHecK4p9U/N/9nvINecvkUh5j2NtMPh0CEUZhTicT7KJ8Tu4Eq+p6w5EePIrtyib5NdiED32n8JHYMaPdxbGw==" saltValue="qUlH5dTzjH75AkxgaQCk8w==" spinCount="100000" sheet="1" formatRows="0" selectLockedCells="1"/>
  <customSheetViews>
    <customSheetView guid="{302D9D75-0757-45DA-AFBF-614F08F1401B}" scale="70" showPageBreaks="1" fitToPage="1" printArea="1" hiddenRows="1" hiddenColumns="1" view="pageBreakPreview" topLeftCell="A54">
      <selection activeCell="I106" sqref="I106"/>
      <pageMargins left="0.25" right="0.25" top="0.75" bottom="0.75" header="0.3" footer="0.3"/>
      <printOptions horizontalCentered="1"/>
      <pageSetup paperSize="9" scale="54" fitToHeight="0" orientation="landscape" r:id="rId1"/>
      <headerFooter alignWithMargins="0">
        <oddFooter>&amp;R&amp;"Book Antiqua,Bold"&amp;10Schedule-3/ Page &amp;P of &amp;N</oddFooter>
      </headerFooter>
    </customSheetView>
    <customSheetView guid="{4452BE38-CCC8-48C7-BE23-59874684899B}" scale="85" showPageBreaks="1" fitToPage="1" printArea="1" showAutoFilter="1" hiddenColumns="1" view="pageBreakPreview" topLeftCell="E1">
      <selection activeCell="O19" sqref="O19"/>
      <pageMargins left="0.25" right="0.25" top="0.75" bottom="0.75" header="0.3" footer="0.3"/>
      <printOptions horizontalCentered="1"/>
      <pageSetup paperSize="9" scale="52" fitToHeight="0" orientation="landscape" r:id="rId2"/>
      <headerFooter alignWithMargins="0">
        <oddFooter>&amp;R&amp;"Book Antiqua,Bold"&amp;10Schedule-3/ Page &amp;P of &amp;N</oddFooter>
      </headerFooter>
      <autoFilter ref="A18:BB682" xr:uid="{00000000-0000-0000-0000-000000000000}">
        <filterColumn colId="37" showButton="0"/>
        <filterColumn colId="40" showButton="0"/>
      </autoFilter>
    </customSheetView>
    <customSheetView guid="{C6A7FFED-91EB-41DF-A944-2BFB2D792481}" scale="85" showPageBreaks="1" fitToPage="1" printArea="1" hiddenColumns="1" view="pageBreakPreview" topLeftCell="G1">
      <selection activeCell="O19" sqref="O19"/>
      <pageMargins left="0.25" right="0.25" top="0.75" bottom="0.75" header="0.3" footer="0.3"/>
      <printOptions horizontalCentered="1"/>
      <pageSetup paperSize="9" scale="54" fitToHeight="0" orientation="landscape" r:id="rId3"/>
      <headerFooter alignWithMargins="0">
        <oddFooter>&amp;R&amp;"Book Antiqua,Bold"&amp;10Schedule-3/ Page &amp;P of &amp;N</oddFooter>
      </headerFooter>
    </customSheetView>
  </customSheetViews>
  <mergeCells count="49">
    <mergeCell ref="AL262:AM262"/>
    <mergeCell ref="AO262:AP262"/>
    <mergeCell ref="M9:P9"/>
    <mergeCell ref="A3:Q3"/>
    <mergeCell ref="A4:Q4"/>
    <mergeCell ref="A7:F7"/>
    <mergeCell ref="M7:P7"/>
    <mergeCell ref="M8:P8"/>
    <mergeCell ref="AL115:AM115"/>
    <mergeCell ref="AO115:AP115"/>
    <mergeCell ref="AL202:AM202"/>
    <mergeCell ref="AO202:AP202"/>
    <mergeCell ref="AL230:AM230"/>
    <mergeCell ref="AO230:AP230"/>
    <mergeCell ref="M11:P11"/>
    <mergeCell ref="AL13:AM13"/>
    <mergeCell ref="AO13:AP13"/>
    <mergeCell ref="N15:P15"/>
    <mergeCell ref="AL18:AM18"/>
    <mergeCell ref="AO18:AP18"/>
    <mergeCell ref="AL415:AM415"/>
    <mergeCell ref="AO415:AP415"/>
    <mergeCell ref="M695:N695"/>
    <mergeCell ref="L690:O690"/>
    <mergeCell ref="H691:M691"/>
    <mergeCell ref="B692:L692"/>
    <mergeCell ref="A693:C693"/>
    <mergeCell ref="D693:E693"/>
    <mergeCell ref="A694:C694"/>
    <mergeCell ref="D694:E694"/>
    <mergeCell ref="M694:N694"/>
    <mergeCell ref="A689:K689"/>
    <mergeCell ref="A688:Q688"/>
    <mergeCell ref="C189:M189"/>
    <mergeCell ref="C97:M97"/>
    <mergeCell ref="AL596:AM596"/>
    <mergeCell ref="AO596:AP596"/>
    <mergeCell ref="AL628:AM628"/>
    <mergeCell ref="AO628:AP628"/>
    <mergeCell ref="AL448:AM448"/>
    <mergeCell ref="AO448:AP448"/>
    <mergeCell ref="AL508:AM508"/>
    <mergeCell ref="AO508:AP508"/>
    <mergeCell ref="AL568:AM568"/>
    <mergeCell ref="AO568:AP568"/>
    <mergeCell ref="AL323:AM323"/>
    <mergeCell ref="AO323:AP323"/>
    <mergeCell ref="AL355:AM355"/>
    <mergeCell ref="AO355:AP355"/>
  </mergeCells>
  <conditionalFormatting sqref="O689 O691:O692 K521 I521:I535 O521:O535 O671:O674 I671:I674 I227:I229 O227:O229 I591:I595 O591:O595">
    <cfRule type="expression" dxfId="766" priority="211" stopIfTrue="1">
      <formula>H227&gt;0</formula>
    </cfRule>
  </conditionalFormatting>
  <conditionalFormatting sqref="O693">
    <cfRule type="expression" dxfId="765" priority="210" stopIfTrue="1">
      <formula>N693&gt;0</formula>
    </cfRule>
  </conditionalFormatting>
  <conditionalFormatting sqref="K521:K535 K671:K674 K227:K229 K591:K595">
    <cfRule type="expression" dxfId="764" priority="209" stopIfTrue="1">
      <formula>H227&gt;0</formula>
    </cfRule>
  </conditionalFormatting>
  <conditionalFormatting sqref="K521:K535 K675:K683">
    <cfRule type="cellIs" dxfId="763" priority="208" stopIfTrue="1" operator="equal">
      <formula>"a"</formula>
    </cfRule>
  </conditionalFormatting>
  <conditionalFormatting sqref="K536 I536:I547 O536:O547 O575 I575">
    <cfRule type="expression" dxfId="762" priority="207" stopIfTrue="1">
      <formula>H536&gt;0</formula>
    </cfRule>
  </conditionalFormatting>
  <conditionalFormatting sqref="K536:K547 K575">
    <cfRule type="expression" dxfId="761" priority="206" stopIfTrue="1">
      <formula>H536&gt;0</formula>
    </cfRule>
  </conditionalFormatting>
  <conditionalFormatting sqref="K536:K547 K575">
    <cfRule type="cellIs" dxfId="760" priority="205" stopIfTrue="1" operator="equal">
      <formula>"a"</formula>
    </cfRule>
  </conditionalFormatting>
  <conditionalFormatting sqref="K548 I548:I562 O548:O562">
    <cfRule type="expression" dxfId="759" priority="204" stopIfTrue="1">
      <formula>H548&gt;0</formula>
    </cfRule>
  </conditionalFormatting>
  <conditionalFormatting sqref="K548:K562">
    <cfRule type="expression" dxfId="758" priority="203" stopIfTrue="1">
      <formula>H548&gt;0</formula>
    </cfRule>
  </conditionalFormatting>
  <conditionalFormatting sqref="K548:K562">
    <cfRule type="cellIs" dxfId="757" priority="202" stopIfTrue="1" operator="equal">
      <formula>"a"</formula>
    </cfRule>
  </conditionalFormatting>
  <conditionalFormatting sqref="K563 I563 O563 O569:O574 I569:I574 O566:O567 I566:I567">
    <cfRule type="expression" dxfId="756" priority="201" stopIfTrue="1">
      <formula>H563&gt;0</formula>
    </cfRule>
  </conditionalFormatting>
  <conditionalFormatting sqref="K563 K569:K574 K566:K567">
    <cfRule type="expression" dxfId="755" priority="200" stopIfTrue="1">
      <formula>H563&gt;0</formula>
    </cfRule>
  </conditionalFormatting>
  <conditionalFormatting sqref="K563 K569:K574 K566:K567">
    <cfRule type="cellIs" dxfId="754" priority="199" stopIfTrue="1" operator="equal">
      <formula>"a"</formula>
    </cfRule>
  </conditionalFormatting>
  <conditionalFormatting sqref="K576 I576:I590 O576:O590">
    <cfRule type="expression" dxfId="753" priority="198" stopIfTrue="1">
      <formula>H576&gt;0</formula>
    </cfRule>
  </conditionalFormatting>
  <conditionalFormatting sqref="K576:K590">
    <cfRule type="expression" dxfId="752" priority="197" stopIfTrue="1">
      <formula>H576&gt;0</formula>
    </cfRule>
  </conditionalFormatting>
  <conditionalFormatting sqref="K576:K590">
    <cfRule type="cellIs" dxfId="751" priority="196" stopIfTrue="1" operator="equal">
      <formula>"a"</formula>
    </cfRule>
  </conditionalFormatting>
  <conditionalFormatting sqref="K591 O653 I653">
    <cfRule type="expression" dxfId="750" priority="195" stopIfTrue="1">
      <formula>H591&gt;0</formula>
    </cfRule>
  </conditionalFormatting>
  <conditionalFormatting sqref="K653">
    <cfRule type="expression" dxfId="749" priority="194" stopIfTrue="1">
      <formula>H653&gt;0</formula>
    </cfRule>
  </conditionalFormatting>
  <conditionalFormatting sqref="K591:K595 K653">
    <cfRule type="cellIs" dxfId="748" priority="193" stopIfTrue="1" operator="equal">
      <formula>"a"</formula>
    </cfRule>
  </conditionalFormatting>
  <conditionalFormatting sqref="K654 I654:I661 O654:O661">
    <cfRule type="expression" dxfId="747" priority="192" stopIfTrue="1">
      <formula>H654&gt;0</formula>
    </cfRule>
  </conditionalFormatting>
  <conditionalFormatting sqref="K654:K661">
    <cfRule type="expression" dxfId="746" priority="191" stopIfTrue="1">
      <formula>H654&gt;0</formula>
    </cfRule>
  </conditionalFormatting>
  <conditionalFormatting sqref="K654:K661 K671:K674">
    <cfRule type="cellIs" dxfId="745" priority="190" stopIfTrue="1" operator="equal">
      <formula>"a"</formula>
    </cfRule>
  </conditionalFormatting>
  <conditionalFormatting sqref="K675 I675:I683 O675:O683 I597:I599 O597:O599">
    <cfRule type="expression" dxfId="744" priority="189" stopIfTrue="1">
      <formula>H597&gt;0</formula>
    </cfRule>
  </conditionalFormatting>
  <conditionalFormatting sqref="K675:K683 K597:K599">
    <cfRule type="expression" dxfId="743" priority="188" stopIfTrue="1">
      <formula>H597&gt;0</formula>
    </cfRule>
  </conditionalFormatting>
  <conditionalFormatting sqref="K675:K683 K597:K599">
    <cfRule type="cellIs" dxfId="742" priority="187" stopIfTrue="1" operator="equal">
      <formula>"a"</formula>
    </cfRule>
  </conditionalFormatting>
  <conditionalFormatting sqref="K600 I600:I611 O600:O611 O637 I637">
    <cfRule type="expression" dxfId="741" priority="186" stopIfTrue="1">
      <formula>H600&gt;0</formula>
    </cfRule>
  </conditionalFormatting>
  <conditionalFormatting sqref="K600:K611 K637">
    <cfRule type="expression" dxfId="740" priority="185" stopIfTrue="1">
      <formula>H600&gt;0</formula>
    </cfRule>
  </conditionalFormatting>
  <conditionalFormatting sqref="K600:K611 K637">
    <cfRule type="cellIs" dxfId="739" priority="184" stopIfTrue="1" operator="equal">
      <formula>"a"</formula>
    </cfRule>
  </conditionalFormatting>
  <conditionalFormatting sqref="K612 I612:I626 O612:O626">
    <cfRule type="expression" dxfId="738" priority="183" stopIfTrue="1">
      <formula>H612&gt;0</formula>
    </cfRule>
  </conditionalFormatting>
  <conditionalFormatting sqref="K612:K626">
    <cfRule type="expression" dxfId="737" priority="182" stopIfTrue="1">
      <formula>H612&gt;0</formula>
    </cfRule>
  </conditionalFormatting>
  <conditionalFormatting sqref="K612:K626">
    <cfRule type="cellIs" dxfId="736" priority="181" stopIfTrue="1" operator="equal">
      <formula>"a"</formula>
    </cfRule>
  </conditionalFormatting>
  <conditionalFormatting sqref="K627 I627 O627 O629:O636 I629:I636">
    <cfRule type="expression" dxfId="735" priority="180" stopIfTrue="1">
      <formula>H627&gt;0</formula>
    </cfRule>
  </conditionalFormatting>
  <conditionalFormatting sqref="K627 K629:K636">
    <cfRule type="expression" dxfId="734" priority="179" stopIfTrue="1">
      <formula>H627&gt;0</formula>
    </cfRule>
  </conditionalFormatting>
  <conditionalFormatting sqref="K627 K629:K636">
    <cfRule type="cellIs" dxfId="733" priority="178" stopIfTrue="1" operator="equal">
      <formula>"a"</formula>
    </cfRule>
  </conditionalFormatting>
  <conditionalFormatting sqref="K638 I638:I652 O638:O652">
    <cfRule type="expression" dxfId="732" priority="177" stopIfTrue="1">
      <formula>H638&gt;0</formula>
    </cfRule>
  </conditionalFormatting>
  <conditionalFormatting sqref="K638:K652">
    <cfRule type="expression" dxfId="731" priority="176" stopIfTrue="1">
      <formula>H638&gt;0</formula>
    </cfRule>
  </conditionalFormatting>
  <conditionalFormatting sqref="K638:K652">
    <cfRule type="cellIs" dxfId="730" priority="175" stopIfTrue="1" operator="equal">
      <formula>"a"</formula>
    </cfRule>
  </conditionalFormatting>
  <conditionalFormatting sqref="I669:I670 O669:O670">
    <cfRule type="expression" dxfId="729" priority="174" stopIfTrue="1">
      <formula>H669&gt;0</formula>
    </cfRule>
  </conditionalFormatting>
  <conditionalFormatting sqref="K669:K670">
    <cfRule type="expression" dxfId="728" priority="173" stopIfTrue="1">
      <formula>H669&gt;0</formula>
    </cfRule>
  </conditionalFormatting>
  <conditionalFormatting sqref="O662:O668 I662:I668">
    <cfRule type="expression" dxfId="727" priority="172" stopIfTrue="1">
      <formula>H662&gt;0</formula>
    </cfRule>
  </conditionalFormatting>
  <conditionalFormatting sqref="K662:K668">
    <cfRule type="expression" dxfId="726" priority="171" stopIfTrue="1">
      <formula>H662&gt;0</formula>
    </cfRule>
  </conditionalFormatting>
  <conditionalFormatting sqref="K662:K668">
    <cfRule type="cellIs" dxfId="725" priority="170" stopIfTrue="1" operator="equal">
      <formula>"a"</formula>
    </cfRule>
  </conditionalFormatting>
  <conditionalFormatting sqref="K669">
    <cfRule type="expression" dxfId="724" priority="169" stopIfTrue="1">
      <formula>J669&gt;0</formula>
    </cfRule>
  </conditionalFormatting>
  <conditionalFormatting sqref="K669:K670">
    <cfRule type="cellIs" dxfId="723" priority="168" stopIfTrue="1" operator="equal">
      <formula>"a"</formula>
    </cfRule>
  </conditionalFormatting>
  <conditionalFormatting sqref="K686:K687">
    <cfRule type="cellIs" dxfId="722" priority="167" stopIfTrue="1" operator="equal">
      <formula>"a"</formula>
    </cfRule>
  </conditionalFormatting>
  <conditionalFormatting sqref="O686:O687 I686:I687">
    <cfRule type="expression" dxfId="721" priority="166" stopIfTrue="1">
      <formula>H686&gt;0</formula>
    </cfRule>
  </conditionalFormatting>
  <conditionalFormatting sqref="K686:K687">
    <cfRule type="expression" dxfId="720" priority="165" stopIfTrue="1">
      <formula>H686&gt;0</formula>
    </cfRule>
  </conditionalFormatting>
  <conditionalFormatting sqref="K686:K687">
    <cfRule type="cellIs" dxfId="719" priority="164" stopIfTrue="1" operator="equal">
      <formula>"a"</formula>
    </cfRule>
  </conditionalFormatting>
  <conditionalFormatting sqref="K350 I350:I354 O350:O354 O503 I503 I421:I427 O421:O427 O356:O365 I356:I365 I509 O509 I506:I507 O506:O507">
    <cfRule type="expression" dxfId="718" priority="163" stopIfTrue="1">
      <formula>H350&gt;0</formula>
    </cfRule>
  </conditionalFormatting>
  <conditionalFormatting sqref="K350:K354 K503 K421:K427 K356:K365 K509 K506:K507">
    <cfRule type="expression" dxfId="717" priority="162" stopIfTrue="1">
      <formula>H350&gt;0</formula>
    </cfRule>
  </conditionalFormatting>
  <conditionalFormatting sqref="K350:K354 K510:K518 K356:K365">
    <cfRule type="cellIs" dxfId="716" priority="161" stopIfTrue="1" operator="equal">
      <formula>"a"</formula>
    </cfRule>
  </conditionalFormatting>
  <conditionalFormatting sqref="K366 I366:I377 O366:O377 O402 I402">
    <cfRule type="expression" dxfId="715" priority="160" stopIfTrue="1">
      <formula>H366&gt;0</formula>
    </cfRule>
  </conditionalFormatting>
  <conditionalFormatting sqref="K366:K377 K402">
    <cfRule type="expression" dxfId="714" priority="159" stopIfTrue="1">
      <formula>H366&gt;0</formula>
    </cfRule>
  </conditionalFormatting>
  <conditionalFormatting sqref="K366:K377 K402">
    <cfRule type="cellIs" dxfId="713" priority="158" stopIfTrue="1" operator="equal">
      <formula>"a"</formula>
    </cfRule>
  </conditionalFormatting>
  <conditionalFormatting sqref="K378 I378:I392 O378:O392">
    <cfRule type="expression" dxfId="712" priority="157" stopIfTrue="1">
      <formula>H378&gt;0</formula>
    </cfRule>
  </conditionalFormatting>
  <conditionalFormatting sqref="K378:K392">
    <cfRule type="expression" dxfId="711" priority="156" stopIfTrue="1">
      <formula>H378&gt;0</formula>
    </cfRule>
  </conditionalFormatting>
  <conditionalFormatting sqref="K378:K392">
    <cfRule type="cellIs" dxfId="710" priority="155" stopIfTrue="1" operator="equal">
      <formula>"a"</formula>
    </cfRule>
  </conditionalFormatting>
  <conditionalFormatting sqref="K393 I393:I401 O393:O401">
    <cfRule type="expression" dxfId="709" priority="154" stopIfTrue="1">
      <formula>H393&gt;0</formula>
    </cfRule>
  </conditionalFormatting>
  <conditionalFormatting sqref="K393:K401">
    <cfRule type="expression" dxfId="708" priority="153" stopIfTrue="1">
      <formula>H393&gt;0</formula>
    </cfRule>
  </conditionalFormatting>
  <conditionalFormatting sqref="K393:K401">
    <cfRule type="cellIs" dxfId="707" priority="152" stopIfTrue="1" operator="equal">
      <formula>"a"</formula>
    </cfRule>
  </conditionalFormatting>
  <conditionalFormatting sqref="K403 I403:I410 O403:O410 O416:O420 I416:I420 O413:O414 I413:I414">
    <cfRule type="expression" dxfId="706" priority="151" stopIfTrue="1">
      <formula>H403&gt;0</formula>
    </cfRule>
  </conditionalFormatting>
  <conditionalFormatting sqref="K403:K410 K416:K420 K413:K414">
    <cfRule type="expression" dxfId="705" priority="150" stopIfTrue="1">
      <formula>H403&gt;0</formula>
    </cfRule>
  </conditionalFormatting>
  <conditionalFormatting sqref="K403:K410 K416:K420 K413:K414">
    <cfRule type="cellIs" dxfId="704" priority="149" stopIfTrue="1" operator="equal">
      <formula>"a"</formula>
    </cfRule>
  </conditionalFormatting>
  <conditionalFormatting sqref="K421 O485 I485">
    <cfRule type="expression" dxfId="703" priority="148" stopIfTrue="1">
      <formula>H421&gt;0</formula>
    </cfRule>
  </conditionalFormatting>
  <conditionalFormatting sqref="K485">
    <cfRule type="expression" dxfId="702" priority="147" stopIfTrue="1">
      <formula>H485&gt;0</formula>
    </cfRule>
  </conditionalFormatting>
  <conditionalFormatting sqref="K421:K427 K485">
    <cfRule type="cellIs" dxfId="701" priority="146" stopIfTrue="1" operator="equal">
      <formula>"a"</formula>
    </cfRule>
  </conditionalFormatting>
  <conditionalFormatting sqref="K486 I486:I493 O486:O493">
    <cfRule type="expression" dxfId="700" priority="145" stopIfTrue="1">
      <formula>H486&gt;0</formula>
    </cfRule>
  </conditionalFormatting>
  <conditionalFormatting sqref="K486:K493">
    <cfRule type="expression" dxfId="699" priority="144" stopIfTrue="1">
      <formula>H486&gt;0</formula>
    </cfRule>
  </conditionalFormatting>
  <conditionalFormatting sqref="K486:K493 K503 K509 K506:K507">
    <cfRule type="cellIs" dxfId="698" priority="143" stopIfTrue="1" operator="equal">
      <formula>"a"</formula>
    </cfRule>
  </conditionalFormatting>
  <conditionalFormatting sqref="K510 I510:I518 O510:O518 O428:O431 I428:I431">
    <cfRule type="expression" dxfId="697" priority="142" stopIfTrue="1">
      <formula>H428&gt;0</formula>
    </cfRule>
  </conditionalFormatting>
  <conditionalFormatting sqref="K510:K518 K428:K431">
    <cfRule type="expression" dxfId="696" priority="141" stopIfTrue="1">
      <formula>H428&gt;0</formula>
    </cfRule>
  </conditionalFormatting>
  <conditionalFormatting sqref="K510:K518 K428:K431">
    <cfRule type="cellIs" dxfId="695" priority="140" stopIfTrue="1" operator="equal">
      <formula>"a"</formula>
    </cfRule>
  </conditionalFormatting>
  <conditionalFormatting sqref="K432 I432:I443 O432:O443 O469 I469">
    <cfRule type="expression" dxfId="694" priority="139" stopIfTrue="1">
      <formula>H432&gt;0</formula>
    </cfRule>
  </conditionalFormatting>
  <conditionalFormatting sqref="K432:K443 K469">
    <cfRule type="expression" dxfId="693" priority="138" stopIfTrue="1">
      <formula>H432&gt;0</formula>
    </cfRule>
  </conditionalFormatting>
  <conditionalFormatting sqref="K432:K443 K469">
    <cfRule type="cellIs" dxfId="692" priority="137" stopIfTrue="1" operator="equal">
      <formula>"a"</formula>
    </cfRule>
  </conditionalFormatting>
  <conditionalFormatting sqref="K444 I444:I447 O444:O447 O449:O459 I449:I459">
    <cfRule type="expression" dxfId="691" priority="136" stopIfTrue="1">
      <formula>H444&gt;0</formula>
    </cfRule>
  </conditionalFormatting>
  <conditionalFormatting sqref="K444:K447 K449:K459">
    <cfRule type="expression" dxfId="690" priority="135" stopIfTrue="1">
      <formula>H444&gt;0</formula>
    </cfRule>
  </conditionalFormatting>
  <conditionalFormatting sqref="K444:K447 K449:K459">
    <cfRule type="cellIs" dxfId="689" priority="134" stopIfTrue="1" operator="equal">
      <formula>"a"</formula>
    </cfRule>
  </conditionalFormatting>
  <conditionalFormatting sqref="K460 I460:I468 O460:O468">
    <cfRule type="expression" dxfId="688" priority="133" stopIfTrue="1">
      <formula>H460&gt;0</formula>
    </cfRule>
  </conditionalFormatting>
  <conditionalFormatting sqref="K460:K468">
    <cfRule type="expression" dxfId="687" priority="132" stopIfTrue="1">
      <formula>H460&gt;0</formula>
    </cfRule>
  </conditionalFormatting>
  <conditionalFormatting sqref="K460:K468">
    <cfRule type="cellIs" dxfId="686" priority="131" stopIfTrue="1" operator="equal">
      <formula>"a"</formula>
    </cfRule>
  </conditionalFormatting>
  <conditionalFormatting sqref="K470 I470:I484 O470:O484">
    <cfRule type="expression" dxfId="685" priority="130" stopIfTrue="1">
      <formula>H470&gt;0</formula>
    </cfRule>
  </conditionalFormatting>
  <conditionalFormatting sqref="K470:K484">
    <cfRule type="expression" dxfId="684" priority="129" stopIfTrue="1">
      <formula>H470&gt;0</formula>
    </cfRule>
  </conditionalFormatting>
  <conditionalFormatting sqref="K470:K484">
    <cfRule type="cellIs" dxfId="683" priority="128" stopIfTrue="1" operator="equal">
      <formula>"a"</formula>
    </cfRule>
  </conditionalFormatting>
  <conditionalFormatting sqref="I501:I502 O501:O502">
    <cfRule type="expression" dxfId="682" priority="127" stopIfTrue="1">
      <formula>H501&gt;0</formula>
    </cfRule>
  </conditionalFormatting>
  <conditionalFormatting sqref="K501:K502">
    <cfRule type="expression" dxfId="681" priority="126" stopIfTrue="1">
      <formula>H501&gt;0</formula>
    </cfRule>
  </conditionalFormatting>
  <conditionalFormatting sqref="O494:O500 I494:I500">
    <cfRule type="expression" dxfId="680" priority="125" stopIfTrue="1">
      <formula>H494&gt;0</formula>
    </cfRule>
  </conditionalFormatting>
  <conditionalFormatting sqref="K494:K500">
    <cfRule type="expression" dxfId="679" priority="124" stopIfTrue="1">
      <formula>H494&gt;0</formula>
    </cfRule>
  </conditionalFormatting>
  <conditionalFormatting sqref="K494:K500">
    <cfRule type="cellIs" dxfId="678" priority="123" stopIfTrue="1" operator="equal">
      <formula>"a"</formula>
    </cfRule>
  </conditionalFormatting>
  <conditionalFormatting sqref="K501">
    <cfRule type="expression" dxfId="677" priority="122" stopIfTrue="1">
      <formula>J501&gt;0</formula>
    </cfRule>
  </conditionalFormatting>
  <conditionalFormatting sqref="K501:K502">
    <cfRule type="cellIs" dxfId="676" priority="121" stopIfTrue="1" operator="equal">
      <formula>"a"</formula>
    </cfRule>
  </conditionalFormatting>
  <conditionalFormatting sqref="K519:K520">
    <cfRule type="cellIs" dxfId="675" priority="120" stopIfTrue="1" operator="equal">
      <formula>"a"</formula>
    </cfRule>
  </conditionalFormatting>
  <conditionalFormatting sqref="O519:O520 I519:I520">
    <cfRule type="expression" dxfId="674" priority="119" stopIfTrue="1">
      <formula>H519&gt;0</formula>
    </cfRule>
  </conditionalFormatting>
  <conditionalFormatting sqref="K519:K520">
    <cfRule type="expression" dxfId="673" priority="118" stopIfTrue="1">
      <formula>H519&gt;0</formula>
    </cfRule>
  </conditionalFormatting>
  <conditionalFormatting sqref="K519:K520">
    <cfRule type="cellIs" dxfId="672" priority="117" stopIfTrue="1" operator="equal">
      <formula>"a"</formula>
    </cfRule>
  </conditionalFormatting>
  <conditionalFormatting sqref="K184 I184:I188 O184:O188 O335:O338 I335:I338 I250:I256 O250:O256 I190:I198 O190:O198">
    <cfRule type="expression" dxfId="671" priority="116" stopIfTrue="1">
      <formula>H184&gt;0</formula>
    </cfRule>
  </conditionalFormatting>
  <conditionalFormatting sqref="K184:K188 K335:K338 K250:K256 K190:K198">
    <cfRule type="expression" dxfId="670" priority="115" stopIfTrue="1">
      <formula>H184&gt;0</formula>
    </cfRule>
  </conditionalFormatting>
  <conditionalFormatting sqref="K184:K188 K339:K347 K190:K198">
    <cfRule type="cellIs" dxfId="669" priority="114" stopIfTrue="1" operator="equal">
      <formula>"a"</formula>
    </cfRule>
  </conditionalFormatting>
  <conditionalFormatting sqref="K199 I199:I201 O199:O201 O234 I234 O203:O211 I203:I211">
    <cfRule type="expression" dxfId="668" priority="113" stopIfTrue="1">
      <formula>H199&gt;0</formula>
    </cfRule>
  </conditionalFormatting>
  <conditionalFormatting sqref="K199:K201 K234 K203:K211">
    <cfRule type="expression" dxfId="667" priority="112" stopIfTrue="1">
      <formula>H199&gt;0</formula>
    </cfRule>
  </conditionalFormatting>
  <conditionalFormatting sqref="K199:K201 K234 K203:K211">
    <cfRule type="cellIs" dxfId="666" priority="111" stopIfTrue="1" operator="equal">
      <formula>"a"</formula>
    </cfRule>
  </conditionalFormatting>
  <conditionalFormatting sqref="K212 I212:I226 O212:O226">
    <cfRule type="expression" dxfId="665" priority="110" stopIfTrue="1">
      <formula>H212&gt;0</formula>
    </cfRule>
  </conditionalFormatting>
  <conditionalFormatting sqref="K212:K226">
    <cfRule type="expression" dxfId="664" priority="109" stopIfTrue="1">
      <formula>H212&gt;0</formula>
    </cfRule>
  </conditionalFormatting>
  <conditionalFormatting sqref="K212:K226">
    <cfRule type="cellIs" dxfId="663" priority="108" stopIfTrue="1" operator="equal">
      <formula>"a"</formula>
    </cfRule>
  </conditionalFormatting>
  <conditionalFormatting sqref="K227 O231:O233 I231:I233">
    <cfRule type="expression" dxfId="662" priority="107" stopIfTrue="1">
      <formula>H227&gt;0</formula>
    </cfRule>
  </conditionalFormatting>
  <conditionalFormatting sqref="K231:K233">
    <cfRule type="expression" dxfId="661" priority="106" stopIfTrue="1">
      <formula>H231&gt;0</formula>
    </cfRule>
  </conditionalFormatting>
  <conditionalFormatting sqref="K227:K229 K231:K233">
    <cfRule type="cellIs" dxfId="660" priority="105" stopIfTrue="1" operator="equal">
      <formula>"a"</formula>
    </cfRule>
  </conditionalFormatting>
  <conditionalFormatting sqref="K235 I235:I249 O235:O249">
    <cfRule type="expression" dxfId="659" priority="104" stopIfTrue="1">
      <formula>H235&gt;0</formula>
    </cfRule>
  </conditionalFormatting>
  <conditionalFormatting sqref="K235:K249">
    <cfRule type="expression" dxfId="658" priority="103" stopIfTrue="1">
      <formula>H235&gt;0</formula>
    </cfRule>
  </conditionalFormatting>
  <conditionalFormatting sqref="K235:K249">
    <cfRule type="cellIs" dxfId="657" priority="102" stopIfTrue="1" operator="equal">
      <formula>"a"</formula>
    </cfRule>
  </conditionalFormatting>
  <conditionalFormatting sqref="K250 O314 I314">
    <cfRule type="expression" dxfId="656" priority="101" stopIfTrue="1">
      <formula>H250&gt;0</formula>
    </cfRule>
  </conditionalFormatting>
  <conditionalFormatting sqref="K314">
    <cfRule type="expression" dxfId="655" priority="100" stopIfTrue="1">
      <formula>H314&gt;0</formula>
    </cfRule>
  </conditionalFormatting>
  <conditionalFormatting sqref="K250:K256 K314">
    <cfRule type="cellIs" dxfId="654" priority="99" stopIfTrue="1" operator="equal">
      <formula>"a"</formula>
    </cfRule>
  </conditionalFormatting>
  <conditionalFormatting sqref="K315 I315:I318 O315:O318 O324:O325 I324:I325 O321:O322 I321:I322">
    <cfRule type="expression" dxfId="653" priority="98" stopIfTrue="1">
      <formula>H315&gt;0</formula>
    </cfRule>
  </conditionalFormatting>
  <conditionalFormatting sqref="K315:K318 K324:K325 K321:K322">
    <cfRule type="expression" dxfId="652" priority="97" stopIfTrue="1">
      <formula>H315&gt;0</formula>
    </cfRule>
  </conditionalFormatting>
  <conditionalFormatting sqref="K315:K318 K335:K338 K324:K325 K321:K322">
    <cfRule type="cellIs" dxfId="651" priority="96" stopIfTrue="1" operator="equal">
      <formula>"a"</formula>
    </cfRule>
  </conditionalFormatting>
  <conditionalFormatting sqref="K339 I339:I347 O339:O347 O257:O260 I257:I260">
    <cfRule type="expression" dxfId="650" priority="95" stopIfTrue="1">
      <formula>H257&gt;0</formula>
    </cfRule>
  </conditionalFormatting>
  <conditionalFormatting sqref="K339:K347 K257:K260">
    <cfRule type="expression" dxfId="649" priority="94" stopIfTrue="1">
      <formula>H257&gt;0</formula>
    </cfRule>
  </conditionalFormatting>
  <conditionalFormatting sqref="K339:K347 K257:K260">
    <cfRule type="cellIs" dxfId="648" priority="93" stopIfTrue="1" operator="equal">
      <formula>"a"</formula>
    </cfRule>
  </conditionalFormatting>
  <conditionalFormatting sqref="K261 I261 O261 O298 I298 O263:O273 I263:I273">
    <cfRule type="expression" dxfId="647" priority="92" stopIfTrue="1">
      <formula>H261&gt;0</formula>
    </cfRule>
  </conditionalFormatting>
  <conditionalFormatting sqref="K261 K298 K263:K273">
    <cfRule type="expression" dxfId="646" priority="91" stopIfTrue="1">
      <formula>H261&gt;0</formula>
    </cfRule>
  </conditionalFormatting>
  <conditionalFormatting sqref="K261 K298 K263:K273">
    <cfRule type="cellIs" dxfId="645" priority="90" stopIfTrue="1" operator="equal">
      <formula>"a"</formula>
    </cfRule>
  </conditionalFormatting>
  <conditionalFormatting sqref="K274 I274:I288 O274:O288">
    <cfRule type="expression" dxfId="644" priority="89" stopIfTrue="1">
      <formula>H274&gt;0</formula>
    </cfRule>
  </conditionalFormatting>
  <conditionalFormatting sqref="K274:K288">
    <cfRule type="expression" dxfId="643" priority="88" stopIfTrue="1">
      <formula>H274&gt;0</formula>
    </cfRule>
  </conditionalFormatting>
  <conditionalFormatting sqref="K274:K288">
    <cfRule type="cellIs" dxfId="642" priority="87" stopIfTrue="1" operator="equal">
      <formula>"a"</formula>
    </cfRule>
  </conditionalFormatting>
  <conditionalFormatting sqref="K289 I289:I297 O289:O297">
    <cfRule type="expression" dxfId="641" priority="86" stopIfTrue="1">
      <formula>H289&gt;0</formula>
    </cfRule>
  </conditionalFormatting>
  <conditionalFormatting sqref="K289:K297">
    <cfRule type="expression" dxfId="640" priority="85" stopIfTrue="1">
      <formula>H289&gt;0</formula>
    </cfRule>
  </conditionalFormatting>
  <conditionalFormatting sqref="K289:K297">
    <cfRule type="cellIs" dxfId="639" priority="84" stopIfTrue="1" operator="equal">
      <formula>"a"</formula>
    </cfRule>
  </conditionalFormatting>
  <conditionalFormatting sqref="K299 I299:I313 O299:O313">
    <cfRule type="expression" dxfId="638" priority="83" stopIfTrue="1">
      <formula>H299&gt;0</formula>
    </cfRule>
  </conditionalFormatting>
  <conditionalFormatting sqref="K299:K313">
    <cfRule type="expression" dxfId="637" priority="82" stopIfTrue="1">
      <formula>H299&gt;0</formula>
    </cfRule>
  </conditionalFormatting>
  <conditionalFormatting sqref="K299:K313">
    <cfRule type="cellIs" dxfId="636" priority="81" stopIfTrue="1" operator="equal">
      <formula>"a"</formula>
    </cfRule>
  </conditionalFormatting>
  <conditionalFormatting sqref="I333:I334 O333:O334">
    <cfRule type="expression" dxfId="635" priority="80" stopIfTrue="1">
      <formula>H333&gt;0</formula>
    </cfRule>
  </conditionalFormatting>
  <conditionalFormatting sqref="K333:K334">
    <cfRule type="expression" dxfId="634" priority="79" stopIfTrue="1">
      <formula>H333&gt;0</formula>
    </cfRule>
  </conditionalFormatting>
  <conditionalFormatting sqref="O326:O332 I326:I332">
    <cfRule type="expression" dxfId="633" priority="78" stopIfTrue="1">
      <formula>H326&gt;0</formula>
    </cfRule>
  </conditionalFormatting>
  <conditionalFormatting sqref="K326:K332">
    <cfRule type="expression" dxfId="632" priority="77" stopIfTrue="1">
      <formula>H326&gt;0</formula>
    </cfRule>
  </conditionalFormatting>
  <conditionalFormatting sqref="K326:K332">
    <cfRule type="cellIs" dxfId="631" priority="76" stopIfTrue="1" operator="equal">
      <formula>"a"</formula>
    </cfRule>
  </conditionalFormatting>
  <conditionalFormatting sqref="K333">
    <cfRule type="expression" dxfId="630" priority="75" stopIfTrue="1">
      <formula>J333&gt;0</formula>
    </cfRule>
  </conditionalFormatting>
  <conditionalFormatting sqref="K333:K334">
    <cfRule type="cellIs" dxfId="629" priority="74" stopIfTrue="1" operator="equal">
      <formula>"a"</formula>
    </cfRule>
  </conditionalFormatting>
  <conditionalFormatting sqref="K348:K349">
    <cfRule type="cellIs" dxfId="628" priority="73" stopIfTrue="1" operator="equal">
      <formula>"a"</formula>
    </cfRule>
  </conditionalFormatting>
  <conditionalFormatting sqref="O348:O349 I348:I349">
    <cfRule type="expression" dxfId="627" priority="72" stopIfTrue="1">
      <formula>H348&gt;0</formula>
    </cfRule>
  </conditionalFormatting>
  <conditionalFormatting sqref="K348:K349">
    <cfRule type="expression" dxfId="626" priority="71" stopIfTrue="1">
      <formula>H348&gt;0</formula>
    </cfRule>
  </conditionalFormatting>
  <conditionalFormatting sqref="K348:K349">
    <cfRule type="cellIs" dxfId="625" priority="70" stopIfTrue="1" operator="equal">
      <formula>"a"</formula>
    </cfRule>
  </conditionalFormatting>
  <conditionalFormatting sqref="K19 I19:I33 O19:O33 O169:O172 I169:I172 I86:I92 O86:O92">
    <cfRule type="expression" dxfId="624" priority="69" stopIfTrue="1">
      <formula>H19&gt;0</formula>
    </cfRule>
  </conditionalFormatting>
  <conditionalFormatting sqref="K19:K33 K169:K172 K86:K92">
    <cfRule type="expression" dxfId="623" priority="68" stopIfTrue="1">
      <formula>H19&gt;0</formula>
    </cfRule>
  </conditionalFormatting>
  <conditionalFormatting sqref="K19:K33 K173:K181">
    <cfRule type="cellIs" dxfId="622" priority="67" stopIfTrue="1" operator="equal">
      <formula>"a"</formula>
    </cfRule>
  </conditionalFormatting>
  <conditionalFormatting sqref="K34 I34:I45 O34:O45 O70 I70">
    <cfRule type="expression" dxfId="621" priority="66" stopIfTrue="1">
      <formula>H34&gt;0</formula>
    </cfRule>
  </conditionalFormatting>
  <conditionalFormatting sqref="K34:K45 K70">
    <cfRule type="expression" dxfId="620" priority="65" stopIfTrue="1">
      <formula>H34&gt;0</formula>
    </cfRule>
  </conditionalFormatting>
  <conditionalFormatting sqref="K34:K45 K70">
    <cfRule type="cellIs" dxfId="619" priority="64" stopIfTrue="1" operator="equal">
      <formula>"a"</formula>
    </cfRule>
  </conditionalFormatting>
  <conditionalFormatting sqref="K46 I46:I60 O46:O60">
    <cfRule type="expression" dxfId="618" priority="63" stopIfTrue="1">
      <formula>H46&gt;0</formula>
    </cfRule>
  </conditionalFormatting>
  <conditionalFormatting sqref="K46:K60">
    <cfRule type="expression" dxfId="617" priority="62" stopIfTrue="1">
      <formula>H46&gt;0</formula>
    </cfRule>
  </conditionalFormatting>
  <conditionalFormatting sqref="K46:K60">
    <cfRule type="cellIs" dxfId="616" priority="61" stopIfTrue="1" operator="equal">
      <formula>"a"</formula>
    </cfRule>
  </conditionalFormatting>
  <conditionalFormatting sqref="K61 I61:I69 O61:O69">
    <cfRule type="expression" dxfId="615" priority="60" stopIfTrue="1">
      <formula>H61&gt;0</formula>
    </cfRule>
  </conditionalFormatting>
  <conditionalFormatting sqref="K61:K69">
    <cfRule type="expression" dxfId="614" priority="59" stopIfTrue="1">
      <formula>H61&gt;0</formula>
    </cfRule>
  </conditionalFormatting>
  <conditionalFormatting sqref="K61:K69">
    <cfRule type="cellIs" dxfId="613" priority="58" stopIfTrue="1" operator="equal">
      <formula>"a"</formula>
    </cfRule>
  </conditionalFormatting>
  <conditionalFormatting sqref="K71 I71:I85 O71:O85">
    <cfRule type="expression" dxfId="612" priority="57" stopIfTrue="1">
      <formula>H71&gt;0</formula>
    </cfRule>
  </conditionalFormatting>
  <conditionalFormatting sqref="K71:K85">
    <cfRule type="expression" dxfId="611" priority="56" stopIfTrue="1">
      <formula>H71&gt;0</formula>
    </cfRule>
  </conditionalFormatting>
  <conditionalFormatting sqref="K71:K85">
    <cfRule type="cellIs" dxfId="610" priority="55" stopIfTrue="1" operator="equal">
      <formula>"a"</formula>
    </cfRule>
  </conditionalFormatting>
  <conditionalFormatting sqref="K86 O151 I151">
    <cfRule type="expression" dxfId="609" priority="54" stopIfTrue="1">
      <formula>H86&gt;0</formula>
    </cfRule>
  </conditionalFormatting>
  <conditionalFormatting sqref="K151">
    <cfRule type="expression" dxfId="608" priority="53" stopIfTrue="1">
      <formula>H151&gt;0</formula>
    </cfRule>
  </conditionalFormatting>
  <conditionalFormatting sqref="K86:K92 K151">
    <cfRule type="cellIs" dxfId="607" priority="52" stopIfTrue="1" operator="equal">
      <formula>"a"</formula>
    </cfRule>
  </conditionalFormatting>
  <conditionalFormatting sqref="K152 I152:I159 O152:O159">
    <cfRule type="expression" dxfId="606" priority="51" stopIfTrue="1">
      <formula>H152&gt;0</formula>
    </cfRule>
  </conditionalFormatting>
  <conditionalFormatting sqref="K152:K159">
    <cfRule type="expression" dxfId="605" priority="50" stopIfTrue="1">
      <formula>H152&gt;0</formula>
    </cfRule>
  </conditionalFormatting>
  <conditionalFormatting sqref="K152:K159 K169:K172">
    <cfRule type="cellIs" dxfId="604" priority="49" stopIfTrue="1" operator="equal">
      <formula>"a"</formula>
    </cfRule>
  </conditionalFormatting>
  <conditionalFormatting sqref="K173 I173:I181 O173:O181 O93:O96 I93:I96">
    <cfRule type="expression" dxfId="603" priority="48" stopIfTrue="1">
      <formula>H93&gt;0</formula>
    </cfRule>
  </conditionalFormatting>
  <conditionalFormatting sqref="K173:K181 K93:K96">
    <cfRule type="expression" dxfId="602" priority="47" stopIfTrue="1">
      <formula>H93&gt;0</formula>
    </cfRule>
  </conditionalFormatting>
  <conditionalFormatting sqref="K173:K181 K93:K96">
    <cfRule type="cellIs" dxfId="601" priority="46" stopIfTrue="1" operator="equal">
      <formula>"a"</formula>
    </cfRule>
  </conditionalFormatting>
  <conditionalFormatting sqref="I98:I108 O98:O108 O135 I135">
    <cfRule type="expression" dxfId="600" priority="45" stopIfTrue="1">
      <formula>H98&gt;0</formula>
    </cfRule>
  </conditionalFormatting>
  <conditionalFormatting sqref="K98:K108 K135">
    <cfRule type="expression" dxfId="599" priority="44" stopIfTrue="1">
      <formula>H98&gt;0</formula>
    </cfRule>
  </conditionalFormatting>
  <conditionalFormatting sqref="K98:K108 K135">
    <cfRule type="cellIs" dxfId="598" priority="43" stopIfTrue="1" operator="equal">
      <formula>"a"</formula>
    </cfRule>
  </conditionalFormatting>
  <conditionalFormatting sqref="K109 I109:I112 O109:O112 O116:O125 I116:I125 O114 I114">
    <cfRule type="expression" dxfId="597" priority="42" stopIfTrue="1">
      <formula>H109&gt;0</formula>
    </cfRule>
  </conditionalFormatting>
  <conditionalFormatting sqref="K109:K112 K116:K125 K114">
    <cfRule type="expression" dxfId="596" priority="41" stopIfTrue="1">
      <formula>H109&gt;0</formula>
    </cfRule>
  </conditionalFormatting>
  <conditionalFormatting sqref="K109:K112 K116:K125 K114">
    <cfRule type="cellIs" dxfId="595" priority="40" stopIfTrue="1" operator="equal">
      <formula>"a"</formula>
    </cfRule>
  </conditionalFormatting>
  <conditionalFormatting sqref="K126 I126:I134 O126:O134">
    <cfRule type="expression" dxfId="594" priority="39" stopIfTrue="1">
      <formula>H126&gt;0</formula>
    </cfRule>
  </conditionalFormatting>
  <conditionalFormatting sqref="K126:K134">
    <cfRule type="expression" dxfId="593" priority="38" stopIfTrue="1">
      <formula>H126&gt;0</formula>
    </cfRule>
  </conditionalFormatting>
  <conditionalFormatting sqref="K126:K134">
    <cfRule type="cellIs" dxfId="592" priority="37" stopIfTrue="1" operator="equal">
      <formula>"a"</formula>
    </cfRule>
  </conditionalFormatting>
  <conditionalFormatting sqref="K136 I136:I150 O136:O150">
    <cfRule type="expression" dxfId="591" priority="36" stopIfTrue="1">
      <formula>H136&gt;0</formula>
    </cfRule>
  </conditionalFormatting>
  <conditionalFormatting sqref="K136:K150">
    <cfRule type="expression" dxfId="590" priority="35" stopIfTrue="1">
      <formula>H136&gt;0</formula>
    </cfRule>
  </conditionalFormatting>
  <conditionalFormatting sqref="K136:K150">
    <cfRule type="cellIs" dxfId="589" priority="34" stopIfTrue="1" operator="equal">
      <formula>"a"</formula>
    </cfRule>
  </conditionalFormatting>
  <conditionalFormatting sqref="I167:I168 O167:O168">
    <cfRule type="expression" dxfId="588" priority="33" stopIfTrue="1">
      <formula>H167&gt;0</formula>
    </cfRule>
  </conditionalFormatting>
  <conditionalFormatting sqref="K167:K168">
    <cfRule type="expression" dxfId="587" priority="32" stopIfTrue="1">
      <formula>H167&gt;0</formula>
    </cfRule>
  </conditionalFormatting>
  <conditionalFormatting sqref="O160:O166 I160:I166">
    <cfRule type="expression" dxfId="586" priority="31" stopIfTrue="1">
      <formula>H160&gt;0</formula>
    </cfRule>
  </conditionalFormatting>
  <conditionalFormatting sqref="K160:K166">
    <cfRule type="expression" dxfId="585" priority="30" stopIfTrue="1">
      <formula>H160&gt;0</formula>
    </cfRule>
  </conditionalFormatting>
  <conditionalFormatting sqref="K160:K166">
    <cfRule type="cellIs" dxfId="584" priority="29" stopIfTrue="1" operator="equal">
      <formula>"a"</formula>
    </cfRule>
  </conditionalFormatting>
  <conditionalFormatting sqref="K167">
    <cfRule type="expression" dxfId="583" priority="28" stopIfTrue="1">
      <formula>J167&gt;0</formula>
    </cfRule>
  </conditionalFormatting>
  <conditionalFormatting sqref="K167:K168">
    <cfRule type="cellIs" dxfId="582" priority="27" stopIfTrue="1" operator="equal">
      <formula>"a"</formula>
    </cfRule>
  </conditionalFormatting>
  <conditionalFormatting sqref="K182:K183">
    <cfRule type="cellIs" dxfId="581" priority="26" stopIfTrue="1" operator="equal">
      <formula>"a"</formula>
    </cfRule>
  </conditionalFormatting>
  <conditionalFormatting sqref="O182:O183 I182:I183">
    <cfRule type="expression" dxfId="580" priority="25" stopIfTrue="1">
      <formula>H182&gt;0</formula>
    </cfRule>
  </conditionalFormatting>
  <conditionalFormatting sqref="K182:K183">
    <cfRule type="expression" dxfId="579" priority="24" stopIfTrue="1">
      <formula>H182&gt;0</formula>
    </cfRule>
  </conditionalFormatting>
  <conditionalFormatting sqref="K182:K183">
    <cfRule type="cellIs" dxfId="578" priority="23" stopIfTrue="1" operator="equal">
      <formula>"a"</formula>
    </cfRule>
  </conditionalFormatting>
  <conditionalFormatting sqref="O113 I113">
    <cfRule type="expression" dxfId="577" priority="22" stopIfTrue="1">
      <formula>H113&gt;0</formula>
    </cfRule>
  </conditionalFormatting>
  <conditionalFormatting sqref="K113">
    <cfRule type="expression" dxfId="576" priority="21" stopIfTrue="1">
      <formula>H113&gt;0</formula>
    </cfRule>
  </conditionalFormatting>
  <conditionalFormatting sqref="K113">
    <cfRule type="cellIs" dxfId="575" priority="20" stopIfTrue="1" operator="equal">
      <formula>"a"</formula>
    </cfRule>
  </conditionalFormatting>
  <conditionalFormatting sqref="O319:O320 I319:I320">
    <cfRule type="expression" dxfId="574" priority="16" stopIfTrue="1">
      <formula>H319&gt;0</formula>
    </cfRule>
  </conditionalFormatting>
  <conditionalFormatting sqref="K319:K320">
    <cfRule type="expression" dxfId="573" priority="15" stopIfTrue="1">
      <formula>H319&gt;0</formula>
    </cfRule>
  </conditionalFormatting>
  <conditionalFormatting sqref="K319:K320">
    <cfRule type="cellIs" dxfId="572" priority="14" stopIfTrue="1" operator="equal">
      <formula>"a"</formula>
    </cfRule>
  </conditionalFormatting>
  <conditionalFormatting sqref="O411:O412 I411:I412">
    <cfRule type="expression" dxfId="571" priority="13" stopIfTrue="1">
      <formula>H411&gt;0</formula>
    </cfRule>
  </conditionalFormatting>
  <conditionalFormatting sqref="K411:K412">
    <cfRule type="expression" dxfId="570" priority="12" stopIfTrue="1">
      <formula>H411&gt;0</formula>
    </cfRule>
  </conditionalFormatting>
  <conditionalFormatting sqref="K411:K412">
    <cfRule type="cellIs" dxfId="569" priority="11" stopIfTrue="1" operator="equal">
      <formula>"a"</formula>
    </cfRule>
  </conditionalFormatting>
  <conditionalFormatting sqref="I504:I505 O504:O505">
    <cfRule type="expression" dxfId="568" priority="10" stopIfTrue="1">
      <formula>H504&gt;0</formula>
    </cfRule>
  </conditionalFormatting>
  <conditionalFormatting sqref="K504:K505">
    <cfRule type="expression" dxfId="567" priority="9" stopIfTrue="1">
      <formula>H504&gt;0</formula>
    </cfRule>
  </conditionalFormatting>
  <conditionalFormatting sqref="K504:K505">
    <cfRule type="cellIs" dxfId="566" priority="8" stopIfTrue="1" operator="equal">
      <formula>"a"</formula>
    </cfRule>
  </conditionalFormatting>
  <conditionalFormatting sqref="O564:O565 I564:I565">
    <cfRule type="expression" dxfId="565" priority="7" stopIfTrue="1">
      <formula>H564&gt;0</formula>
    </cfRule>
  </conditionalFormatting>
  <conditionalFormatting sqref="K564:K565">
    <cfRule type="expression" dxfId="564" priority="6" stopIfTrue="1">
      <formula>H564&gt;0</formula>
    </cfRule>
  </conditionalFormatting>
  <conditionalFormatting sqref="K564:K565">
    <cfRule type="cellIs" dxfId="563" priority="5" stopIfTrue="1" operator="equal">
      <formula>"a"</formula>
    </cfRule>
  </conditionalFormatting>
  <conditionalFormatting sqref="K684:K685">
    <cfRule type="cellIs" dxfId="562" priority="4" stopIfTrue="1" operator="equal">
      <formula>"a"</formula>
    </cfRule>
  </conditionalFormatting>
  <conditionalFormatting sqref="O684:O685 I684:I685">
    <cfRule type="expression" dxfId="561" priority="3" stopIfTrue="1">
      <formula>H684&gt;0</formula>
    </cfRule>
  </conditionalFormatting>
  <conditionalFormatting sqref="K684:K685">
    <cfRule type="expression" dxfId="560" priority="2" stopIfTrue="1">
      <formula>H684&gt;0</formula>
    </cfRule>
  </conditionalFormatting>
  <conditionalFormatting sqref="K684:K685">
    <cfRule type="cellIs" dxfId="559" priority="1" stopIfTrue="1" operator="equal">
      <formula>"a"</formula>
    </cfRule>
  </conditionalFormatting>
  <dataValidations count="5">
    <dataValidation type="whole" operator="greaterThan" allowBlank="1" showInputMessage="1" showErrorMessage="1" sqref="I509:I567 I629:I687 I190:I201 I231:I261 I203:I229 I324:I354 I263:I322 I416:I447 I356:I414 I449:I507 I569:I595 I597:I627 I116:I188 I19:I96 I98:I114" xr:uid="{00000000-0002-0000-0600-000000000000}">
      <formula1>1</formula1>
    </dataValidation>
    <dataValidation type="list" operator="greaterThan" allowBlank="1" showInputMessage="1" showErrorMessage="1" sqref="K509:K567 K629:K687 K190:K201 K231:K261 K203:K229 K324:K354 K263:K322 K416:K447 K356:K414 K449:K507 K569:K595 K597:K627 K116:K188 K19:K96 K98:K114" xr:uid="{00000000-0002-0000-0600-000001000000}">
      <formula1>"0%,5%,12%,18%,28%"</formula1>
    </dataValidation>
    <dataValidation type="whole" operator="greaterThan" allowBlank="1" showInputMessage="1" showErrorMessage="1" error="Enter only Numeric Value greater than zero or leave the cell blank !" sqref="O509:O567 O116:O201 O19:O114 O231:O261 O203:O229 O324:O354 O263:O322 O416:O447 O356:O414 O449:O507 O569:O595 O597:O627 O629:O687" xr:uid="{00000000-0002-0000-0600-000002000000}">
      <formula1>0</formula1>
    </dataValidation>
    <dataValidation operator="greaterThan" allowBlank="1" showInputMessage="1" showErrorMessage="1" error="Enter only Numeric Value greater than zero or leave the cell blank !" sqref="K693:K66040 K688 K690:K691 K1:K2 K5:K18 K115 K202 K230 K262 K323 K355 K415 K448 K508 K568 K596 K628" xr:uid="{00000000-0002-0000-0600-000003000000}"/>
    <dataValidation type="decimal" operator="greaterThan" allowBlank="1" showInputMessage="1" showErrorMessage="1" error="Enter only Numeric Value greater than zero or leave the cell blank !" sqref="O688" xr:uid="{00000000-0002-0000-0600-000004000000}">
      <formula1>0</formula1>
    </dataValidation>
  </dataValidations>
  <printOptions horizontalCentered="1"/>
  <pageMargins left="0.25" right="0.25" top="0.75" bottom="0.75" header="0.3" footer="0.3"/>
  <pageSetup paperSize="9" scale="54" fitToHeight="0" orientation="landscape" r:id="rId4"/>
  <headerFooter alignWithMargins="0">
    <oddFooter>&amp;R&amp;"Book Antiqua,Bold"&amp;10Schedule-3/ Page &amp;P of &amp;N</oddFooter>
  </headerFooter>
  <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8">
    <tabColor indexed="11"/>
    <pageSetUpPr fitToPage="1"/>
  </sheetPr>
  <dimension ref="A1:AE40"/>
  <sheetViews>
    <sheetView view="pageBreakPreview" topLeftCell="A13" zoomScale="85" zoomScaleNormal="100" zoomScaleSheetLayoutView="85" workbookViewId="0">
      <selection activeCell="O19" sqref="O19"/>
    </sheetView>
  </sheetViews>
  <sheetFormatPr defaultColWidth="9" defaultRowHeight="15.75" x14ac:dyDescent="0.3"/>
  <cols>
    <col min="1" max="1" width="10.25" style="477" customWidth="1"/>
    <col min="2" max="2" width="19" style="477" customWidth="1"/>
    <col min="3" max="3" width="9.875" style="477" customWidth="1"/>
    <col min="4" max="4" width="10.375" style="477" customWidth="1"/>
    <col min="5" max="5" width="10.125" style="477" customWidth="1"/>
    <col min="6" max="6" width="21.625" style="477" customWidth="1"/>
    <col min="7" max="7" width="12.125" style="477" customWidth="1"/>
    <col min="8" max="8" width="10.625" style="477" customWidth="1"/>
    <col min="9" max="9" width="14.375" style="477" customWidth="1"/>
    <col min="10" max="10" width="11.25" style="477" customWidth="1"/>
    <col min="11" max="11" width="16.25" style="477" customWidth="1"/>
    <col min="12" max="12" width="52.25" style="477" customWidth="1"/>
    <col min="13" max="13" width="7.875" style="477" customWidth="1"/>
    <col min="14" max="14" width="10.875" style="477" customWidth="1"/>
    <col min="15" max="15" width="14.875" style="477" customWidth="1"/>
    <col min="16" max="16" width="17.625" style="477" customWidth="1"/>
    <col min="17" max="17" width="19.375" style="477" hidden="1" customWidth="1"/>
    <col min="18" max="18" width="15.125" style="477" hidden="1" customWidth="1"/>
    <col min="19" max="19" width="17.625" style="477" hidden="1" customWidth="1"/>
    <col min="20" max="21" width="9" style="478" hidden="1" customWidth="1"/>
    <col min="22" max="23" width="9" style="478" customWidth="1"/>
    <col min="24" max="16384" width="9" style="478"/>
  </cols>
  <sheetData>
    <row r="1" spans="1:19" ht="18" customHeight="1" x14ac:dyDescent="0.3">
      <c r="A1" s="472" t="str">
        <f>Cover!B3</f>
        <v>Specification No: CC/NT/W-SCADA/DOM/A00/23/00395</v>
      </c>
      <c r="B1" s="473"/>
      <c r="C1" s="474"/>
      <c r="D1" s="474"/>
      <c r="E1" s="474"/>
      <c r="F1" s="474"/>
      <c r="G1" s="474"/>
      <c r="H1" s="474"/>
      <c r="I1" s="474"/>
      <c r="J1" s="474"/>
      <c r="K1" s="474"/>
      <c r="L1" s="474"/>
      <c r="M1" s="474"/>
      <c r="N1" s="474"/>
      <c r="O1" s="474"/>
      <c r="P1" s="475" t="s">
        <v>636</v>
      </c>
      <c r="Q1" s="476" t="s">
        <v>161</v>
      </c>
    </row>
    <row r="2" spans="1:19" ht="18" customHeight="1" x14ac:dyDescent="0.3">
      <c r="A2" s="479"/>
      <c r="B2" s="480"/>
      <c r="C2" s="481"/>
      <c r="D2" s="481"/>
      <c r="E2" s="481"/>
      <c r="F2" s="481"/>
      <c r="G2" s="481"/>
      <c r="H2" s="481"/>
      <c r="I2" s="481"/>
      <c r="J2" s="481"/>
      <c r="K2" s="481"/>
      <c r="L2" s="481"/>
      <c r="M2" s="481"/>
      <c r="N2" s="481"/>
      <c r="O2" s="481"/>
      <c r="P2" s="482"/>
      <c r="Q2" s="482"/>
    </row>
    <row r="3" spans="1:19" ht="35.25" customHeight="1" x14ac:dyDescent="0.3">
      <c r="A3" s="1021" t="str">
        <f>Cover!$B$2</f>
        <v>Upgradation of SCADA and associated systems of NTAMC /RTAMC</v>
      </c>
      <c r="B3" s="1021"/>
      <c r="C3" s="1021"/>
      <c r="D3" s="1021"/>
      <c r="E3" s="1021"/>
      <c r="F3" s="1021"/>
      <c r="G3" s="1021"/>
      <c r="H3" s="1021"/>
      <c r="I3" s="1021"/>
      <c r="J3" s="1021"/>
      <c r="K3" s="1021"/>
      <c r="L3" s="1021"/>
      <c r="M3" s="1021"/>
      <c r="N3" s="1021"/>
      <c r="O3" s="1021"/>
      <c r="P3" s="1021"/>
      <c r="Q3" s="1021"/>
    </row>
    <row r="4" spans="1:19" ht="21.95" customHeight="1" x14ac:dyDescent="0.3">
      <c r="A4" s="1022" t="s">
        <v>136</v>
      </c>
      <c r="B4" s="1022"/>
      <c r="C4" s="1022"/>
      <c r="D4" s="1022"/>
      <c r="E4" s="1022"/>
      <c r="F4" s="1022"/>
      <c r="G4" s="1022"/>
      <c r="H4" s="1022"/>
      <c r="I4" s="1022"/>
      <c r="J4" s="1022"/>
      <c r="K4" s="1022"/>
      <c r="L4" s="1022"/>
      <c r="M4" s="1022"/>
      <c r="N4" s="1022"/>
      <c r="O4" s="1022"/>
      <c r="P4" s="1022"/>
      <c r="Q4" s="1022"/>
    </row>
    <row r="5" spans="1:19" ht="18" customHeight="1" x14ac:dyDescent="0.3">
      <c r="A5" s="483"/>
      <c r="B5" s="484"/>
      <c r="C5" s="483"/>
      <c r="D5" s="483"/>
      <c r="E5" s="483"/>
      <c r="F5" s="483"/>
      <c r="G5" s="483"/>
      <c r="H5" s="483"/>
      <c r="I5" s="483"/>
      <c r="J5" s="483"/>
      <c r="K5" s="483"/>
      <c r="L5" s="483"/>
      <c r="M5" s="483"/>
      <c r="N5" s="483"/>
      <c r="O5" s="483"/>
      <c r="P5" s="483"/>
      <c r="Q5" s="483"/>
    </row>
    <row r="6" spans="1:19" ht="18" customHeight="1" x14ac:dyDescent="0.3">
      <c r="A6" s="485" t="str">
        <f>'[1]Sch-1'!A6</f>
        <v>Bidder’s Name and Address (Sole Bidder) :</v>
      </c>
      <c r="B6" s="486"/>
      <c r="C6" s="486"/>
      <c r="D6" s="486"/>
      <c r="E6" s="486"/>
      <c r="F6" s="486"/>
      <c r="G6" s="486"/>
      <c r="H6" s="486"/>
      <c r="I6" s="486"/>
      <c r="J6" s="486"/>
      <c r="K6" s="486"/>
      <c r="L6" s="486"/>
      <c r="M6" s="486"/>
      <c r="N6" s="486"/>
      <c r="O6" s="486"/>
      <c r="P6" s="487" t="s">
        <v>5</v>
      </c>
      <c r="Q6" s="482"/>
    </row>
    <row r="7" spans="1:19" ht="36" customHeight="1" x14ac:dyDescent="0.3">
      <c r="A7" s="1023" t="str">
        <f>'[1]Sch-1'!A7</f>
        <v/>
      </c>
      <c r="B7" s="1023"/>
      <c r="C7" s="1023"/>
      <c r="D7" s="1023"/>
      <c r="E7" s="1023"/>
      <c r="F7" s="1023"/>
      <c r="G7" s="1023"/>
      <c r="H7" s="1023"/>
      <c r="I7" s="1023"/>
      <c r="J7" s="1023"/>
      <c r="K7" s="1023"/>
      <c r="L7" s="1023"/>
      <c r="M7" s="1023"/>
      <c r="N7" s="1023"/>
      <c r="O7" s="1023"/>
      <c r="P7" s="488" t="str">
        <f>'[1]Sch-1'!M7</f>
        <v>Contracts Services, 3rd Floor</v>
      </c>
      <c r="Q7" s="482"/>
    </row>
    <row r="8" spans="1:19" ht="18" customHeight="1" x14ac:dyDescent="0.3">
      <c r="A8" s="489" t="s">
        <v>7</v>
      </c>
      <c r="B8" s="1015" t="str">
        <f>'Sch-3 '!C8</f>
        <v/>
      </c>
      <c r="C8" s="1015"/>
      <c r="D8" s="1015"/>
      <c r="E8" s="1015"/>
      <c r="F8" s="1015"/>
      <c r="G8" s="1015"/>
      <c r="H8" s="1015"/>
      <c r="I8" s="1015"/>
      <c r="J8" s="1015"/>
      <c r="K8" s="1015"/>
      <c r="L8" s="1015"/>
      <c r="M8" s="1015"/>
      <c r="N8" s="1015"/>
      <c r="O8" s="1015"/>
      <c r="P8" s="488" t="str">
        <f>'[1]Sch-1'!M8</f>
        <v>Power Grid Corporation of India Ltd.,</v>
      </c>
      <c r="Q8" s="482"/>
    </row>
    <row r="9" spans="1:19" ht="18" customHeight="1" x14ac:dyDescent="0.3">
      <c r="A9" s="489" t="s">
        <v>9</v>
      </c>
      <c r="B9" s="1015" t="str">
        <f>'Sch-3 '!C9</f>
        <v/>
      </c>
      <c r="C9" s="1015"/>
      <c r="D9" s="1015"/>
      <c r="E9" s="1015"/>
      <c r="F9" s="1015"/>
      <c r="G9" s="1015"/>
      <c r="H9" s="1015"/>
      <c r="I9" s="1015"/>
      <c r="J9" s="1015"/>
      <c r="K9" s="1015"/>
      <c r="L9" s="1015"/>
      <c r="M9" s="1015"/>
      <c r="N9" s="1015"/>
      <c r="O9" s="1015"/>
      <c r="P9" s="488" t="str">
        <f>'[1]Sch-1'!M9</f>
        <v>"Saudamini", Plot No.-2</v>
      </c>
      <c r="Q9" s="482"/>
    </row>
    <row r="10" spans="1:19" ht="18" customHeight="1" x14ac:dyDescent="0.3">
      <c r="A10" s="490"/>
      <c r="B10" s="1015" t="str">
        <f>'Sch-3 '!C10</f>
        <v/>
      </c>
      <c r="C10" s="1015"/>
      <c r="D10" s="1015"/>
      <c r="E10" s="1015"/>
      <c r="F10" s="1015"/>
      <c r="G10" s="1015"/>
      <c r="H10" s="1015"/>
      <c r="I10" s="1015"/>
      <c r="J10" s="1015"/>
      <c r="K10" s="1015"/>
      <c r="L10" s="1015"/>
      <c r="M10" s="1015"/>
      <c r="N10" s="1015"/>
      <c r="O10" s="1015"/>
      <c r="P10" s="488" t="str">
        <f>'[1]Sch-1'!M10</f>
        <v xml:space="preserve">Sector-29, </v>
      </c>
      <c r="Q10" s="482"/>
    </row>
    <row r="11" spans="1:19" ht="18" customHeight="1" x14ac:dyDescent="0.3">
      <c r="A11" s="490"/>
      <c r="B11" s="1015" t="str">
        <f>'Sch-3 '!C11</f>
        <v/>
      </c>
      <c r="C11" s="1015"/>
      <c r="D11" s="1015"/>
      <c r="E11" s="1015"/>
      <c r="F11" s="1015"/>
      <c r="G11" s="1015"/>
      <c r="H11" s="1015"/>
      <c r="I11" s="1015"/>
      <c r="J11" s="1015"/>
      <c r="K11" s="1015"/>
      <c r="L11" s="1015"/>
      <c r="M11" s="1015"/>
      <c r="N11" s="1015"/>
      <c r="O11" s="1015"/>
      <c r="P11" s="488" t="str">
        <f>'[1]Sch-1'!M11</f>
        <v>Gurugram (Haryana) - 122001</v>
      </c>
      <c r="Q11" s="482"/>
    </row>
    <row r="12" spans="1:19" ht="18" customHeight="1" x14ac:dyDescent="0.3">
      <c r="A12" s="42"/>
      <c r="B12" s="50"/>
      <c r="C12" s="50"/>
      <c r="D12" s="50"/>
      <c r="E12" s="50"/>
      <c r="F12" s="50"/>
      <c r="G12" s="50"/>
      <c r="H12" s="50"/>
      <c r="I12" s="50"/>
      <c r="J12" s="50"/>
      <c r="K12" s="50"/>
      <c r="L12" s="50"/>
      <c r="M12" s="50"/>
      <c r="N12" s="50"/>
      <c r="O12" s="50"/>
      <c r="P12" s="491"/>
      <c r="Q12" s="482"/>
    </row>
    <row r="13" spans="1:19" ht="26.25" customHeight="1" x14ac:dyDescent="0.3">
      <c r="A13" s="492"/>
      <c r="B13" s="493"/>
      <c r="C13" s="492"/>
      <c r="D13" s="492"/>
      <c r="E13" s="492"/>
      <c r="F13" s="492"/>
      <c r="G13" s="492"/>
      <c r="H13" s="492"/>
      <c r="I13" s="492"/>
      <c r="J13" s="492"/>
      <c r="K13" s="492"/>
      <c r="L13" s="492"/>
      <c r="M13" s="492"/>
      <c r="N13" s="492"/>
      <c r="O13" s="492"/>
      <c r="P13" s="492"/>
      <c r="Q13" s="492"/>
    </row>
    <row r="14" spans="1:19" s="498" customFormat="1" ht="27.75" customHeight="1" x14ac:dyDescent="0.3">
      <c r="A14" s="494" t="s">
        <v>162</v>
      </c>
      <c r="B14" s="495"/>
      <c r="C14" s="496"/>
      <c r="D14" s="496"/>
      <c r="E14" s="496"/>
      <c r="F14" s="496"/>
      <c r="G14" s="496"/>
      <c r="H14" s="496"/>
      <c r="I14" s="496"/>
      <c r="J14" s="496"/>
      <c r="K14" s="496"/>
      <c r="L14" s="496"/>
      <c r="M14" s="496"/>
      <c r="N14" s="496"/>
      <c r="O14" s="496"/>
      <c r="P14" s="496"/>
      <c r="Q14" s="496"/>
      <c r="R14" s="497"/>
      <c r="S14" s="497"/>
    </row>
    <row r="15" spans="1:19" ht="16.5" x14ac:dyDescent="0.3">
      <c r="A15" s="499"/>
      <c r="B15" s="493"/>
      <c r="C15" s="492"/>
      <c r="D15" s="492"/>
      <c r="E15" s="492"/>
      <c r="F15" s="492"/>
      <c r="G15" s="492"/>
      <c r="H15" s="492"/>
      <c r="I15" s="492"/>
      <c r="J15" s="492"/>
      <c r="K15" s="492"/>
      <c r="L15" s="492"/>
      <c r="M15" s="492"/>
      <c r="N15" s="492"/>
      <c r="O15" s="492"/>
      <c r="P15" s="1009" t="s">
        <v>15</v>
      </c>
      <c r="Q15" s="1009"/>
      <c r="R15" s="1009"/>
    </row>
    <row r="16" spans="1:19" ht="99" x14ac:dyDescent="0.3">
      <c r="A16" s="380" t="s">
        <v>17</v>
      </c>
      <c r="B16" s="381" t="s">
        <v>18</v>
      </c>
      <c r="C16" s="381" t="s">
        <v>19</v>
      </c>
      <c r="D16" s="381" t="s">
        <v>146</v>
      </c>
      <c r="E16" s="381" t="s">
        <v>147</v>
      </c>
      <c r="F16" s="381" t="s">
        <v>20</v>
      </c>
      <c r="G16" s="382" t="s">
        <v>148</v>
      </c>
      <c r="H16" s="500" t="s">
        <v>149</v>
      </c>
      <c r="I16" s="501" t="s">
        <v>150</v>
      </c>
      <c r="J16" s="502" t="s">
        <v>24</v>
      </c>
      <c r="K16" s="502" t="s">
        <v>25</v>
      </c>
      <c r="L16" s="381" t="s">
        <v>124</v>
      </c>
      <c r="M16" s="386" t="s">
        <v>27</v>
      </c>
      <c r="N16" s="386" t="s">
        <v>125</v>
      </c>
      <c r="O16" s="381" t="s">
        <v>163</v>
      </c>
      <c r="P16" s="381" t="s">
        <v>164</v>
      </c>
      <c r="Q16" s="387" t="s">
        <v>153</v>
      </c>
    </row>
    <row r="17" spans="1:31" ht="16.5" x14ac:dyDescent="0.3">
      <c r="A17" s="389">
        <v>1</v>
      </c>
      <c r="B17" s="390">
        <v>2</v>
      </c>
      <c r="C17" s="390">
        <v>3</v>
      </c>
      <c r="D17" s="390">
        <v>4</v>
      </c>
      <c r="E17" s="390">
        <v>5</v>
      </c>
      <c r="F17" s="391">
        <v>6</v>
      </c>
      <c r="G17" s="390">
        <v>7</v>
      </c>
      <c r="H17" s="503">
        <v>8</v>
      </c>
      <c r="I17" s="504">
        <v>9</v>
      </c>
      <c r="J17" s="505">
        <v>10</v>
      </c>
      <c r="K17" s="505">
        <v>11</v>
      </c>
      <c r="L17" s="395">
        <v>12</v>
      </c>
      <c r="M17" s="395">
        <v>13</v>
      </c>
      <c r="N17" s="395">
        <v>14</v>
      </c>
      <c r="O17" s="395">
        <v>15</v>
      </c>
      <c r="P17" s="395" t="s">
        <v>154</v>
      </c>
      <c r="Q17" s="395">
        <v>17</v>
      </c>
    </row>
    <row r="18" spans="1:31" ht="19.5" customHeight="1" x14ac:dyDescent="0.3">
      <c r="A18" s="506" t="s">
        <v>540</v>
      </c>
      <c r="B18" s="507" t="s">
        <v>536</v>
      </c>
      <c r="C18" s="508"/>
      <c r="D18" s="508"/>
      <c r="E18" s="508"/>
      <c r="F18" s="508"/>
      <c r="G18" s="508"/>
      <c r="H18" s="508"/>
      <c r="I18" s="508"/>
      <c r="J18" s="508"/>
      <c r="K18" s="508"/>
      <c r="L18" s="508"/>
      <c r="M18" s="508"/>
      <c r="N18" s="508"/>
      <c r="O18" s="508"/>
      <c r="P18" s="508"/>
      <c r="Q18" s="508"/>
    </row>
    <row r="19" spans="1:31" s="350" customFormat="1" ht="39.75" customHeight="1" x14ac:dyDescent="0.3">
      <c r="A19" s="406">
        <v>1</v>
      </c>
      <c r="B19" s="406">
        <v>7000020907</v>
      </c>
      <c r="C19" s="406">
        <v>10</v>
      </c>
      <c r="D19" s="406">
        <v>80</v>
      </c>
      <c r="E19" s="406">
        <v>10</v>
      </c>
      <c r="F19" s="406" t="s">
        <v>504</v>
      </c>
      <c r="G19" s="406">
        <v>100035602</v>
      </c>
      <c r="H19" s="406">
        <v>998399</v>
      </c>
      <c r="I19" s="509"/>
      <c r="J19" s="408">
        <v>0.18</v>
      </c>
      <c r="K19" s="409"/>
      <c r="L19" s="510" t="s">
        <v>505</v>
      </c>
      <c r="M19" s="406" t="s">
        <v>34</v>
      </c>
      <c r="N19" s="406">
        <v>1</v>
      </c>
      <c r="O19" s="509"/>
      <c r="P19" s="412" t="str">
        <f t="shared" ref="P19:P30" si="0">IF(O19=0, "Included", IF(ISERROR(N19*O19), O19, N19*O19))</f>
        <v>Included</v>
      </c>
      <c r="Q19" s="413">
        <f t="shared" ref="Q19:Q30" si="1">S19</f>
        <v>0</v>
      </c>
      <c r="R19" s="350">
        <f t="shared" ref="R19:R30" si="2">IF(P19="Included",0,P19)</f>
        <v>0</v>
      </c>
      <c r="S19" s="350">
        <f t="shared" ref="S19:S30" si="3">IF(K19="",(R19*J19),(R19*K19))</f>
        <v>0</v>
      </c>
      <c r="T19" s="414">
        <f t="shared" ref="T19:T30" si="4">+N19*O19</f>
        <v>0</v>
      </c>
      <c r="U19" s="414"/>
      <c r="AD19" s="415"/>
    </row>
    <row r="20" spans="1:31" s="350" customFormat="1" ht="39.75" customHeight="1" x14ac:dyDescent="0.3">
      <c r="A20" s="406">
        <v>2</v>
      </c>
      <c r="B20" s="406">
        <v>7000020907</v>
      </c>
      <c r="C20" s="406">
        <v>10</v>
      </c>
      <c r="D20" s="406">
        <v>80</v>
      </c>
      <c r="E20" s="406">
        <v>20</v>
      </c>
      <c r="F20" s="406" t="s">
        <v>504</v>
      </c>
      <c r="G20" s="406">
        <v>100035603</v>
      </c>
      <c r="H20" s="406">
        <v>998399</v>
      </c>
      <c r="I20" s="509"/>
      <c r="J20" s="408">
        <v>0.18</v>
      </c>
      <c r="K20" s="409"/>
      <c r="L20" s="510" t="s">
        <v>506</v>
      </c>
      <c r="M20" s="406" t="s">
        <v>34</v>
      </c>
      <c r="N20" s="406">
        <v>1</v>
      </c>
      <c r="O20" s="509"/>
      <c r="P20" s="412" t="str">
        <f t="shared" si="0"/>
        <v>Included</v>
      </c>
      <c r="Q20" s="413">
        <f t="shared" si="1"/>
        <v>0</v>
      </c>
      <c r="R20" s="350">
        <f t="shared" si="2"/>
        <v>0</v>
      </c>
      <c r="S20" s="350">
        <f t="shared" si="3"/>
        <v>0</v>
      </c>
      <c r="T20" s="414">
        <f t="shared" si="4"/>
        <v>0</v>
      </c>
      <c r="U20" s="414"/>
      <c r="AD20" s="415"/>
    </row>
    <row r="21" spans="1:31" s="350" customFormat="1" ht="39.75" customHeight="1" x14ac:dyDescent="0.3">
      <c r="A21" s="406">
        <v>3</v>
      </c>
      <c r="B21" s="406">
        <v>7000020907</v>
      </c>
      <c r="C21" s="406">
        <v>10</v>
      </c>
      <c r="D21" s="406">
        <v>80</v>
      </c>
      <c r="E21" s="406">
        <v>30</v>
      </c>
      <c r="F21" s="406" t="s">
        <v>504</v>
      </c>
      <c r="G21" s="406">
        <v>100035604</v>
      </c>
      <c r="H21" s="406">
        <v>998399</v>
      </c>
      <c r="I21" s="509"/>
      <c r="J21" s="408">
        <v>0.18</v>
      </c>
      <c r="K21" s="409"/>
      <c r="L21" s="510" t="s">
        <v>507</v>
      </c>
      <c r="M21" s="406" t="s">
        <v>34</v>
      </c>
      <c r="N21" s="406">
        <v>1</v>
      </c>
      <c r="O21" s="509"/>
      <c r="P21" s="412" t="str">
        <f t="shared" si="0"/>
        <v>Included</v>
      </c>
      <c r="Q21" s="413">
        <f t="shared" si="1"/>
        <v>0</v>
      </c>
      <c r="R21" s="350">
        <f t="shared" si="2"/>
        <v>0</v>
      </c>
      <c r="S21" s="350">
        <f t="shared" si="3"/>
        <v>0</v>
      </c>
      <c r="T21" s="414">
        <f t="shared" si="4"/>
        <v>0</v>
      </c>
      <c r="U21" s="414"/>
      <c r="AD21" s="415"/>
    </row>
    <row r="22" spans="1:31" s="350" customFormat="1" ht="39.75" customHeight="1" x14ac:dyDescent="0.3">
      <c r="A22" s="406">
        <v>4</v>
      </c>
      <c r="B22" s="406">
        <v>7000020907</v>
      </c>
      <c r="C22" s="406">
        <v>10</v>
      </c>
      <c r="D22" s="406">
        <v>80</v>
      </c>
      <c r="E22" s="406">
        <v>40</v>
      </c>
      <c r="F22" s="406" t="s">
        <v>504</v>
      </c>
      <c r="G22" s="406">
        <v>100035605</v>
      </c>
      <c r="H22" s="406">
        <v>998399</v>
      </c>
      <c r="I22" s="509"/>
      <c r="J22" s="408">
        <v>0.18</v>
      </c>
      <c r="K22" s="409"/>
      <c r="L22" s="510" t="s">
        <v>508</v>
      </c>
      <c r="M22" s="406" t="s">
        <v>34</v>
      </c>
      <c r="N22" s="406">
        <v>1</v>
      </c>
      <c r="O22" s="509"/>
      <c r="P22" s="412" t="str">
        <f t="shared" si="0"/>
        <v>Included</v>
      </c>
      <c r="Q22" s="413">
        <f t="shared" si="1"/>
        <v>0</v>
      </c>
      <c r="R22" s="350">
        <f t="shared" si="2"/>
        <v>0</v>
      </c>
      <c r="S22" s="350">
        <f t="shared" si="3"/>
        <v>0</v>
      </c>
      <c r="T22" s="414">
        <f t="shared" si="4"/>
        <v>0</v>
      </c>
      <c r="U22" s="414"/>
      <c r="AD22" s="415"/>
    </row>
    <row r="23" spans="1:31" s="350" customFormat="1" ht="37.5" customHeight="1" x14ac:dyDescent="0.3">
      <c r="A23" s="406">
        <v>5</v>
      </c>
      <c r="B23" s="406">
        <v>7000020907</v>
      </c>
      <c r="C23" s="406">
        <v>10</v>
      </c>
      <c r="D23" s="406">
        <v>80</v>
      </c>
      <c r="E23" s="406">
        <v>50</v>
      </c>
      <c r="F23" s="406" t="s">
        <v>504</v>
      </c>
      <c r="G23" s="406">
        <v>100035606</v>
      </c>
      <c r="H23" s="406">
        <v>998399</v>
      </c>
      <c r="I23" s="509"/>
      <c r="J23" s="408">
        <v>0.18</v>
      </c>
      <c r="K23" s="409"/>
      <c r="L23" s="510" t="s">
        <v>509</v>
      </c>
      <c r="M23" s="406" t="s">
        <v>34</v>
      </c>
      <c r="N23" s="406">
        <v>1</v>
      </c>
      <c r="O23" s="509"/>
      <c r="P23" s="412" t="str">
        <f t="shared" si="0"/>
        <v>Included</v>
      </c>
      <c r="Q23" s="413">
        <f t="shared" si="1"/>
        <v>0</v>
      </c>
      <c r="R23" s="350">
        <f t="shared" si="2"/>
        <v>0</v>
      </c>
      <c r="S23" s="350">
        <f t="shared" si="3"/>
        <v>0</v>
      </c>
      <c r="T23" s="414">
        <f t="shared" si="4"/>
        <v>0</v>
      </c>
      <c r="U23" s="414"/>
      <c r="AD23" s="415"/>
    </row>
    <row r="24" spans="1:31" s="350" customFormat="1" ht="37.5" customHeight="1" x14ac:dyDescent="0.3">
      <c r="A24" s="406">
        <v>6</v>
      </c>
      <c r="B24" s="406">
        <v>7000020907</v>
      </c>
      <c r="C24" s="406">
        <v>10</v>
      </c>
      <c r="D24" s="406">
        <v>80</v>
      </c>
      <c r="E24" s="406">
        <v>60</v>
      </c>
      <c r="F24" s="406" t="s">
        <v>504</v>
      </c>
      <c r="G24" s="406">
        <v>100035607</v>
      </c>
      <c r="H24" s="406">
        <v>998399</v>
      </c>
      <c r="I24" s="509"/>
      <c r="J24" s="408">
        <v>0.18</v>
      </c>
      <c r="K24" s="409"/>
      <c r="L24" s="510" t="s">
        <v>510</v>
      </c>
      <c r="M24" s="406" t="s">
        <v>34</v>
      </c>
      <c r="N24" s="406">
        <v>1</v>
      </c>
      <c r="O24" s="509"/>
      <c r="P24" s="412" t="str">
        <f t="shared" si="0"/>
        <v>Included</v>
      </c>
      <c r="Q24" s="413">
        <f t="shared" si="1"/>
        <v>0</v>
      </c>
      <c r="R24" s="350">
        <f t="shared" si="2"/>
        <v>0</v>
      </c>
      <c r="S24" s="350">
        <f t="shared" si="3"/>
        <v>0</v>
      </c>
      <c r="T24" s="414">
        <f t="shared" si="4"/>
        <v>0</v>
      </c>
      <c r="U24" s="414"/>
      <c r="AD24" s="415"/>
    </row>
    <row r="25" spans="1:31" s="350" customFormat="1" ht="37.5" customHeight="1" x14ac:dyDescent="0.3">
      <c r="A25" s="406">
        <v>7</v>
      </c>
      <c r="B25" s="406">
        <v>7000020907</v>
      </c>
      <c r="C25" s="406">
        <v>10</v>
      </c>
      <c r="D25" s="406">
        <v>80</v>
      </c>
      <c r="E25" s="406">
        <v>70</v>
      </c>
      <c r="F25" s="406" t="s">
        <v>504</v>
      </c>
      <c r="G25" s="406">
        <v>100035608</v>
      </c>
      <c r="H25" s="406">
        <v>998399</v>
      </c>
      <c r="I25" s="509"/>
      <c r="J25" s="408">
        <v>0.18</v>
      </c>
      <c r="K25" s="409"/>
      <c r="L25" s="510" t="s">
        <v>511</v>
      </c>
      <c r="M25" s="406" t="s">
        <v>34</v>
      </c>
      <c r="N25" s="406">
        <v>1</v>
      </c>
      <c r="O25" s="509"/>
      <c r="P25" s="412" t="str">
        <f t="shared" si="0"/>
        <v>Included</v>
      </c>
      <c r="Q25" s="413">
        <f t="shared" si="1"/>
        <v>0</v>
      </c>
      <c r="R25" s="350">
        <f t="shared" si="2"/>
        <v>0</v>
      </c>
      <c r="S25" s="350">
        <f t="shared" si="3"/>
        <v>0</v>
      </c>
      <c r="T25" s="414">
        <f t="shared" si="4"/>
        <v>0</v>
      </c>
      <c r="U25" s="414"/>
      <c r="AD25" s="415"/>
    </row>
    <row r="26" spans="1:31" s="350" customFormat="1" ht="37.5" customHeight="1" x14ac:dyDescent="0.3">
      <c r="A26" s="406">
        <v>8</v>
      </c>
      <c r="B26" s="406">
        <v>7000020907</v>
      </c>
      <c r="C26" s="406">
        <v>10</v>
      </c>
      <c r="D26" s="406">
        <v>80</v>
      </c>
      <c r="E26" s="406">
        <v>80</v>
      </c>
      <c r="F26" s="406" t="s">
        <v>504</v>
      </c>
      <c r="G26" s="406">
        <v>100035609</v>
      </c>
      <c r="H26" s="406">
        <v>998399</v>
      </c>
      <c r="I26" s="509"/>
      <c r="J26" s="408">
        <v>0.18</v>
      </c>
      <c r="K26" s="409"/>
      <c r="L26" s="510" t="s">
        <v>512</v>
      </c>
      <c r="M26" s="406" t="s">
        <v>34</v>
      </c>
      <c r="N26" s="406">
        <v>1</v>
      </c>
      <c r="O26" s="509"/>
      <c r="P26" s="412" t="str">
        <f t="shared" si="0"/>
        <v>Included</v>
      </c>
      <c r="Q26" s="413">
        <f t="shared" si="1"/>
        <v>0</v>
      </c>
      <c r="R26" s="350">
        <f t="shared" si="2"/>
        <v>0</v>
      </c>
      <c r="S26" s="350">
        <f t="shared" si="3"/>
        <v>0</v>
      </c>
      <c r="T26" s="414">
        <f t="shared" si="4"/>
        <v>0</v>
      </c>
      <c r="U26" s="414"/>
      <c r="AD26" s="415"/>
    </row>
    <row r="27" spans="1:31" s="350" customFormat="1" ht="39.75" customHeight="1" x14ac:dyDescent="0.3">
      <c r="A27" s="406">
        <v>9</v>
      </c>
      <c r="B27" s="406">
        <v>7000020907</v>
      </c>
      <c r="C27" s="406">
        <v>10</v>
      </c>
      <c r="D27" s="406">
        <v>80</v>
      </c>
      <c r="E27" s="406">
        <v>90</v>
      </c>
      <c r="F27" s="406" t="s">
        <v>504</v>
      </c>
      <c r="G27" s="406">
        <v>100035610</v>
      </c>
      <c r="H27" s="406">
        <v>998399</v>
      </c>
      <c r="I27" s="509"/>
      <c r="J27" s="408">
        <v>0.18</v>
      </c>
      <c r="K27" s="409"/>
      <c r="L27" s="510" t="s">
        <v>513</v>
      </c>
      <c r="M27" s="406" t="s">
        <v>34</v>
      </c>
      <c r="N27" s="406">
        <v>1</v>
      </c>
      <c r="O27" s="509"/>
      <c r="P27" s="412" t="str">
        <f t="shared" si="0"/>
        <v>Included</v>
      </c>
      <c r="Q27" s="413">
        <f t="shared" si="1"/>
        <v>0</v>
      </c>
      <c r="R27" s="350">
        <f t="shared" si="2"/>
        <v>0</v>
      </c>
      <c r="S27" s="350">
        <f t="shared" si="3"/>
        <v>0</v>
      </c>
      <c r="T27" s="414">
        <f t="shared" si="4"/>
        <v>0</v>
      </c>
      <c r="U27" s="414"/>
      <c r="AD27" s="415"/>
    </row>
    <row r="28" spans="1:31" s="350" customFormat="1" ht="39.75" customHeight="1" x14ac:dyDescent="0.3">
      <c r="A28" s="406">
        <v>10</v>
      </c>
      <c r="B28" s="406">
        <v>7000020907</v>
      </c>
      <c r="C28" s="406">
        <v>10</v>
      </c>
      <c r="D28" s="406">
        <v>80</v>
      </c>
      <c r="E28" s="406">
        <v>100</v>
      </c>
      <c r="F28" s="406" t="s">
        <v>504</v>
      </c>
      <c r="G28" s="406">
        <v>100035611</v>
      </c>
      <c r="H28" s="406">
        <v>998399</v>
      </c>
      <c r="I28" s="509"/>
      <c r="J28" s="408">
        <v>0.18</v>
      </c>
      <c r="K28" s="409"/>
      <c r="L28" s="510" t="s">
        <v>514</v>
      </c>
      <c r="M28" s="406" t="s">
        <v>34</v>
      </c>
      <c r="N28" s="406">
        <v>1</v>
      </c>
      <c r="O28" s="509"/>
      <c r="P28" s="412" t="str">
        <f t="shared" si="0"/>
        <v>Included</v>
      </c>
      <c r="Q28" s="413">
        <f t="shared" si="1"/>
        <v>0</v>
      </c>
      <c r="R28" s="350">
        <f t="shared" si="2"/>
        <v>0</v>
      </c>
      <c r="S28" s="350">
        <f t="shared" si="3"/>
        <v>0</v>
      </c>
      <c r="T28" s="414">
        <f t="shared" si="4"/>
        <v>0</v>
      </c>
      <c r="U28" s="414"/>
      <c r="AD28" s="415"/>
    </row>
    <row r="29" spans="1:31" s="350" customFormat="1" ht="39.75" customHeight="1" x14ac:dyDescent="0.3">
      <c r="A29" s="406">
        <v>11</v>
      </c>
      <c r="B29" s="406">
        <v>7000020907</v>
      </c>
      <c r="C29" s="406">
        <v>10</v>
      </c>
      <c r="D29" s="406">
        <v>80</v>
      </c>
      <c r="E29" s="406">
        <v>110</v>
      </c>
      <c r="F29" s="406" t="s">
        <v>504</v>
      </c>
      <c r="G29" s="406">
        <v>100035620</v>
      </c>
      <c r="H29" s="406">
        <v>998399</v>
      </c>
      <c r="I29" s="509"/>
      <c r="J29" s="408">
        <v>0.18</v>
      </c>
      <c r="K29" s="409"/>
      <c r="L29" s="510" t="s">
        <v>515</v>
      </c>
      <c r="M29" s="406" t="s">
        <v>34</v>
      </c>
      <c r="N29" s="406">
        <v>1</v>
      </c>
      <c r="O29" s="509"/>
      <c r="P29" s="412" t="str">
        <f t="shared" si="0"/>
        <v>Included</v>
      </c>
      <c r="Q29" s="413">
        <f t="shared" si="1"/>
        <v>0</v>
      </c>
      <c r="R29" s="350">
        <f t="shared" si="2"/>
        <v>0</v>
      </c>
      <c r="S29" s="350">
        <f t="shared" si="3"/>
        <v>0</v>
      </c>
      <c r="T29" s="414">
        <f t="shared" si="4"/>
        <v>0</v>
      </c>
      <c r="U29" s="414"/>
      <c r="AD29" s="415"/>
    </row>
    <row r="30" spans="1:31" s="350" customFormat="1" ht="39.75" customHeight="1" x14ac:dyDescent="0.3">
      <c r="A30" s="406">
        <v>12</v>
      </c>
      <c r="B30" s="406">
        <v>7000020907</v>
      </c>
      <c r="C30" s="406">
        <v>10</v>
      </c>
      <c r="D30" s="406">
        <v>80</v>
      </c>
      <c r="E30" s="406">
        <v>120</v>
      </c>
      <c r="F30" s="406" t="s">
        <v>504</v>
      </c>
      <c r="G30" s="406">
        <v>100035621</v>
      </c>
      <c r="H30" s="406">
        <v>998399</v>
      </c>
      <c r="I30" s="509"/>
      <c r="J30" s="408">
        <v>0.18</v>
      </c>
      <c r="K30" s="409"/>
      <c r="L30" s="510" t="s">
        <v>516</v>
      </c>
      <c r="M30" s="406" t="s">
        <v>34</v>
      </c>
      <c r="N30" s="406">
        <v>1</v>
      </c>
      <c r="O30" s="509"/>
      <c r="P30" s="412" t="str">
        <f t="shared" si="0"/>
        <v>Included</v>
      </c>
      <c r="Q30" s="413">
        <f t="shared" si="1"/>
        <v>0</v>
      </c>
      <c r="R30" s="350">
        <f t="shared" si="2"/>
        <v>0</v>
      </c>
      <c r="S30" s="350">
        <f t="shared" si="3"/>
        <v>0</v>
      </c>
      <c r="T30" s="414">
        <f t="shared" si="4"/>
        <v>0</v>
      </c>
      <c r="U30" s="414"/>
      <c r="AD30" s="415"/>
    </row>
    <row r="31" spans="1:31" s="477" customFormat="1" ht="19.5" customHeight="1" x14ac:dyDescent="0.3">
      <c r="A31" s="511"/>
      <c r="B31" s="512"/>
      <c r="C31" s="512"/>
      <c r="D31" s="512"/>
      <c r="E31" s="512"/>
      <c r="F31" s="512"/>
      <c r="G31" s="512"/>
      <c r="H31" s="512"/>
      <c r="I31" s="512"/>
      <c r="J31" s="512"/>
      <c r="K31" s="512"/>
      <c r="L31" s="512"/>
      <c r="M31" s="512"/>
      <c r="N31" s="512"/>
      <c r="O31" s="512"/>
      <c r="P31" s="512"/>
      <c r="Q31" s="513"/>
    </row>
    <row r="32" spans="1:31" s="16" customFormat="1" ht="40.5" customHeight="1" x14ac:dyDescent="0.3">
      <c r="A32" s="1004"/>
      <c r="B32" s="1005"/>
      <c r="C32" s="1005"/>
      <c r="D32" s="1005"/>
      <c r="E32" s="1005"/>
      <c r="F32" s="1005"/>
      <c r="G32" s="1005"/>
      <c r="H32" s="1005"/>
      <c r="I32" s="1006"/>
      <c r="J32" s="1016" t="s">
        <v>165</v>
      </c>
      <c r="K32" s="1017"/>
      <c r="L32" s="1017"/>
      <c r="M32" s="1017"/>
      <c r="N32" s="1017"/>
      <c r="O32" s="1018"/>
      <c r="P32" s="420">
        <f>SUM(P19:P30)</f>
        <v>0</v>
      </c>
      <c r="Q32" s="421"/>
      <c r="R32" s="9"/>
      <c r="S32" s="514">
        <f>SUM(S19:S30)</f>
        <v>0</v>
      </c>
      <c r="T32" s="16">
        <f>SUM(T31:T31)</f>
        <v>0</v>
      </c>
      <c r="AC32" s="13"/>
      <c r="AD32" s="13"/>
      <c r="AE32" s="13"/>
    </row>
    <row r="33" spans="1:31" s="16" customFormat="1" ht="25.5" customHeight="1" x14ac:dyDescent="0.3">
      <c r="A33" s="422"/>
      <c r="B33" s="423"/>
      <c r="C33" s="423"/>
      <c r="D33" s="423"/>
      <c r="E33" s="423"/>
      <c r="F33" s="423"/>
      <c r="G33" s="423"/>
      <c r="H33" s="424"/>
      <c r="I33" s="425"/>
      <c r="J33" s="1019" t="s">
        <v>153</v>
      </c>
      <c r="K33" s="1019"/>
      <c r="L33" s="1019"/>
      <c r="M33" s="1019"/>
      <c r="N33" s="1019"/>
      <c r="O33" s="1020"/>
      <c r="P33" s="420"/>
      <c r="Q33" s="426">
        <f>SUM(Q19:Q30)</f>
        <v>0</v>
      </c>
      <c r="R33" s="9"/>
      <c r="S33" s="9"/>
      <c r="T33" s="16">
        <f>+T32*0.18</f>
        <v>0</v>
      </c>
      <c r="AC33" s="13"/>
      <c r="AD33" s="13"/>
      <c r="AE33" s="13"/>
    </row>
    <row r="34" spans="1:31" s="477" customFormat="1" ht="16.5" x14ac:dyDescent="0.3">
      <c r="A34" s="499"/>
      <c r="B34" s="493"/>
      <c r="C34" s="492"/>
      <c r="D34" s="492"/>
      <c r="E34" s="492"/>
      <c r="F34" s="492"/>
      <c r="G34" s="492"/>
      <c r="H34" s="492"/>
      <c r="I34" s="492"/>
      <c r="J34" s="492"/>
      <c r="K34" s="492"/>
      <c r="L34" s="492"/>
      <c r="M34" s="492"/>
      <c r="N34" s="492"/>
      <c r="O34" s="492"/>
      <c r="P34" s="492"/>
      <c r="Q34" s="492"/>
    </row>
    <row r="35" spans="1:31" s="477" customFormat="1" ht="41.45" customHeight="1" x14ac:dyDescent="0.3">
      <c r="A35" s="430" t="s">
        <v>49</v>
      </c>
      <c r="B35" s="999" t="s">
        <v>160</v>
      </c>
      <c r="C35" s="999"/>
      <c r="D35" s="999"/>
      <c r="E35" s="999"/>
      <c r="F35" s="999"/>
      <c r="G35" s="999"/>
      <c r="H35" s="999"/>
      <c r="I35" s="999"/>
      <c r="J35" s="999"/>
      <c r="K35" s="999"/>
      <c r="L35" s="999"/>
      <c r="M35" s="492"/>
      <c r="N35" s="492"/>
      <c r="O35" s="492"/>
      <c r="P35" s="492"/>
      <c r="Q35" s="492"/>
    </row>
    <row r="36" spans="1:31" s="477" customFormat="1" ht="21" customHeight="1" x14ac:dyDescent="0.3">
      <c r="A36" s="515"/>
      <c r="B36" s="516"/>
      <c r="C36" s="516"/>
      <c r="D36" s="516"/>
      <c r="E36" s="516"/>
      <c r="F36" s="516"/>
      <c r="G36" s="516"/>
      <c r="H36" s="516"/>
      <c r="I36" s="516"/>
      <c r="J36" s="516"/>
      <c r="K36" s="516"/>
      <c r="L36" s="516"/>
      <c r="M36" s="516"/>
      <c r="N36" s="516"/>
      <c r="O36" s="1014"/>
      <c r="P36" s="1014"/>
      <c r="Q36" s="1014"/>
    </row>
    <row r="37" spans="1:31" s="477" customFormat="1" ht="33.6" customHeight="1" x14ac:dyDescent="0.3">
      <c r="A37" s="517" t="s">
        <v>51</v>
      </c>
      <c r="B37" s="518" t="str">
        <f>'Sch-1'!B684</f>
        <v>--</v>
      </c>
      <c r="C37" s="519"/>
      <c r="D37" s="519"/>
      <c r="E37" s="519"/>
      <c r="F37" s="519"/>
      <c r="G37" s="519"/>
      <c r="H37" s="519"/>
      <c r="I37" s="519"/>
      <c r="J37" s="518"/>
      <c r="K37" s="519"/>
      <c r="L37" s="519"/>
      <c r="M37" s="518"/>
      <c r="N37" s="519" t="s">
        <v>328</v>
      </c>
      <c r="O37" s="1014" t="str">
        <f>'Sch-3 '!O694</f>
        <v/>
      </c>
      <c r="P37" s="1014"/>
      <c r="Q37" s="1014"/>
    </row>
    <row r="38" spans="1:31" s="477" customFormat="1" ht="33.6" customHeight="1" x14ac:dyDescent="0.3">
      <c r="A38" s="517" t="s">
        <v>52</v>
      </c>
      <c r="B38" s="518" t="str">
        <f>'Sch-1'!B685</f>
        <v/>
      </c>
      <c r="C38" s="482"/>
      <c r="D38" s="482"/>
      <c r="E38" s="482"/>
      <c r="F38" s="482"/>
      <c r="G38" s="482"/>
      <c r="H38" s="482"/>
      <c r="I38" s="482"/>
      <c r="J38" s="518"/>
      <c r="K38" s="482"/>
      <c r="L38" s="482"/>
      <c r="M38" s="518"/>
      <c r="N38" s="482" t="s">
        <v>115</v>
      </c>
      <c r="O38" s="1014" t="str">
        <f>'Sch-3 '!O695</f>
        <v/>
      </c>
      <c r="P38" s="1014"/>
      <c r="Q38" s="1014"/>
    </row>
    <row r="39" spans="1:31" s="477" customFormat="1" ht="33.6" customHeight="1" x14ac:dyDescent="0.3">
      <c r="A39" s="481"/>
      <c r="B39" s="480"/>
      <c r="C39" s="482"/>
      <c r="D39" s="482"/>
      <c r="E39" s="482"/>
      <c r="F39" s="482"/>
      <c r="G39" s="482"/>
      <c r="H39" s="482"/>
      <c r="I39" s="482"/>
      <c r="J39" s="480"/>
      <c r="K39" s="482"/>
      <c r="L39" s="482"/>
      <c r="M39" s="480"/>
      <c r="N39" s="482"/>
      <c r="O39" s="1014"/>
      <c r="P39" s="1014"/>
      <c r="Q39" s="1014"/>
    </row>
    <row r="40" spans="1:31" s="477" customFormat="1" ht="33.6" customHeight="1" x14ac:dyDescent="0.3">
      <c r="A40" s="481"/>
      <c r="B40" s="480"/>
      <c r="C40" s="482"/>
      <c r="D40" s="482"/>
      <c r="E40" s="482"/>
      <c r="F40" s="482"/>
      <c r="G40" s="482"/>
      <c r="H40" s="482"/>
      <c r="I40" s="482"/>
      <c r="J40" s="481"/>
      <c r="K40" s="482"/>
      <c r="L40" s="481"/>
      <c r="M40" s="481"/>
      <c r="N40" s="482"/>
      <c r="O40" s="481"/>
      <c r="P40" s="520"/>
      <c r="Q40" s="521"/>
    </row>
  </sheetData>
  <sheetProtection algorithmName="SHA-512" hashValue="1+bUr0iloHlk7bRKAsvnBXSFheoX1Yhnp7sAblid7ujqs1ODarCzM202PPjiyt8DgvhUiCRKqYVUcJjoWpzNSQ==" saltValue="wEbLPUQiUgE7iEEGIMtYsg==" spinCount="100000" sheet="1" formatRows="0" selectLockedCells="1"/>
  <customSheetViews>
    <customSheetView guid="{302D9D75-0757-45DA-AFBF-614F08F1401B}" scale="85" showPageBreaks="1" fitToPage="1" printArea="1" hiddenColumns="1" view="pageBreakPreview" topLeftCell="A13">
      <selection activeCell="O19" sqref="O19"/>
      <pageMargins left="0.25" right="0.25" top="0.75" bottom="0.75" header="0.3" footer="0.3"/>
      <pageSetup scale="54" fitToHeight="0" orientation="landscape" r:id="rId1"/>
      <headerFooter alignWithMargins="0">
        <oddFooter>&amp;R&amp;"Book Antiqua,Bold"&amp;10Schedule-4/ Page &amp;P of &amp;N</oddFooter>
      </headerFooter>
    </customSheetView>
    <customSheetView guid="{4452BE38-CCC8-48C7-BE23-59874684899B}" scale="85" showPageBreaks="1" fitToPage="1" printArea="1" hiddenColumns="1" view="pageBreakPreview">
      <selection activeCell="O19" sqref="O19"/>
      <pageMargins left="0.25" right="0.25" top="0.75" bottom="0.75" header="0.3" footer="0.3"/>
      <pageSetup scale="50" fitToHeight="0" orientation="landscape" r:id="rId2"/>
      <headerFooter alignWithMargins="0">
        <oddFooter>&amp;R&amp;"Book Antiqua,Bold"&amp;10Schedule-4/ Page &amp;P of &amp;N</oddFooter>
      </headerFooter>
    </customSheetView>
    <customSheetView guid="{C6A7FFED-91EB-41DF-A944-2BFB2D792481}" scale="85" showPageBreaks="1" fitToPage="1" printArea="1" hiddenColumns="1" view="pageBreakPreview">
      <selection activeCell="O19" sqref="O19"/>
      <pageMargins left="0.25" right="0.25" top="0.75" bottom="0.75" header="0.3" footer="0.3"/>
      <pageSetup scale="54" fitToHeight="0" orientation="landscape" r:id="rId3"/>
      <headerFooter alignWithMargins="0">
        <oddFooter>&amp;R&amp;"Book Antiqua,Bold"&amp;10Schedule-4/ Page &amp;P of &amp;N</oddFooter>
      </headerFooter>
    </customSheetView>
  </customSheetViews>
  <mergeCells count="16">
    <mergeCell ref="B10:O10"/>
    <mergeCell ref="A3:Q3"/>
    <mergeCell ref="A4:Q4"/>
    <mergeCell ref="A7:O7"/>
    <mergeCell ref="B8:O8"/>
    <mergeCell ref="B9:O9"/>
    <mergeCell ref="O36:Q36"/>
    <mergeCell ref="O37:Q37"/>
    <mergeCell ref="O38:Q38"/>
    <mergeCell ref="O39:Q39"/>
    <mergeCell ref="B11:O11"/>
    <mergeCell ref="P15:R15"/>
    <mergeCell ref="A32:I32"/>
    <mergeCell ref="J32:O32"/>
    <mergeCell ref="J33:O33"/>
    <mergeCell ref="B35:L35"/>
  </mergeCells>
  <conditionalFormatting sqref="I30">
    <cfRule type="expression" dxfId="558" priority="60" stopIfTrue="1">
      <formula>H30&gt;0</formula>
    </cfRule>
  </conditionalFormatting>
  <conditionalFormatting sqref="K30">
    <cfRule type="expression" dxfId="557" priority="59" stopIfTrue="1">
      <formula>J30&gt;0</formula>
    </cfRule>
  </conditionalFormatting>
  <conditionalFormatting sqref="K30">
    <cfRule type="expression" dxfId="556" priority="58" stopIfTrue="1">
      <formula>H30&gt;0</formula>
    </cfRule>
  </conditionalFormatting>
  <conditionalFormatting sqref="K30">
    <cfRule type="cellIs" dxfId="555" priority="57" stopIfTrue="1" operator="equal">
      <formula>"a"</formula>
    </cfRule>
  </conditionalFormatting>
  <conditionalFormatting sqref="O30">
    <cfRule type="expression" dxfId="554" priority="56" stopIfTrue="1">
      <formula>N30&gt;0</formula>
    </cfRule>
  </conditionalFormatting>
  <conditionalFormatting sqref="I29">
    <cfRule type="expression" dxfId="553" priority="55" stopIfTrue="1">
      <formula>H29&gt;0</formula>
    </cfRule>
  </conditionalFormatting>
  <conditionalFormatting sqref="K29">
    <cfRule type="expression" dxfId="552" priority="54" stopIfTrue="1">
      <formula>J29&gt;0</formula>
    </cfRule>
  </conditionalFormatting>
  <conditionalFormatting sqref="K29">
    <cfRule type="expression" dxfId="551" priority="53" stopIfTrue="1">
      <formula>H29&gt;0</formula>
    </cfRule>
  </conditionalFormatting>
  <conditionalFormatting sqref="K29">
    <cfRule type="cellIs" dxfId="550" priority="52" stopIfTrue="1" operator="equal">
      <formula>"a"</formula>
    </cfRule>
  </conditionalFormatting>
  <conditionalFormatting sqref="O29">
    <cfRule type="expression" dxfId="549" priority="51" stopIfTrue="1">
      <formula>N29&gt;0</formula>
    </cfRule>
  </conditionalFormatting>
  <conditionalFormatting sqref="I28">
    <cfRule type="expression" dxfId="548" priority="50" stopIfTrue="1">
      <formula>H28&gt;0</formula>
    </cfRule>
  </conditionalFormatting>
  <conditionalFormatting sqref="K28">
    <cfRule type="expression" dxfId="547" priority="49" stopIfTrue="1">
      <formula>J28&gt;0</formula>
    </cfRule>
  </conditionalFormatting>
  <conditionalFormatting sqref="K28">
    <cfRule type="expression" dxfId="546" priority="48" stopIfTrue="1">
      <formula>H28&gt;0</formula>
    </cfRule>
  </conditionalFormatting>
  <conditionalFormatting sqref="K28">
    <cfRule type="cellIs" dxfId="545" priority="47" stopIfTrue="1" operator="equal">
      <formula>"a"</formula>
    </cfRule>
  </conditionalFormatting>
  <conditionalFormatting sqref="O28">
    <cfRule type="expression" dxfId="544" priority="46" stopIfTrue="1">
      <formula>N28&gt;0</formula>
    </cfRule>
  </conditionalFormatting>
  <conditionalFormatting sqref="I27">
    <cfRule type="expression" dxfId="543" priority="45" stopIfTrue="1">
      <formula>H27&gt;0</formula>
    </cfRule>
  </conditionalFormatting>
  <conditionalFormatting sqref="K27">
    <cfRule type="expression" dxfId="542" priority="44" stopIfTrue="1">
      <formula>J27&gt;0</formula>
    </cfRule>
  </conditionalFormatting>
  <conditionalFormatting sqref="K27">
    <cfRule type="expression" dxfId="541" priority="43" stopIfTrue="1">
      <formula>H27&gt;0</formula>
    </cfRule>
  </conditionalFormatting>
  <conditionalFormatting sqref="K27">
    <cfRule type="cellIs" dxfId="540" priority="42" stopIfTrue="1" operator="equal">
      <formula>"a"</formula>
    </cfRule>
  </conditionalFormatting>
  <conditionalFormatting sqref="O27">
    <cfRule type="expression" dxfId="539" priority="41" stopIfTrue="1">
      <formula>N27&gt;0</formula>
    </cfRule>
  </conditionalFormatting>
  <conditionalFormatting sqref="I26">
    <cfRule type="expression" dxfId="538" priority="40" stopIfTrue="1">
      <formula>H26&gt;0</formula>
    </cfRule>
  </conditionalFormatting>
  <conditionalFormatting sqref="K26">
    <cfRule type="expression" dxfId="537" priority="39" stopIfTrue="1">
      <formula>J26&gt;0</formula>
    </cfRule>
  </conditionalFormatting>
  <conditionalFormatting sqref="K26">
    <cfRule type="expression" dxfId="536" priority="38" stopIfTrue="1">
      <formula>H26&gt;0</formula>
    </cfRule>
  </conditionalFormatting>
  <conditionalFormatting sqref="K26">
    <cfRule type="cellIs" dxfId="535" priority="37" stopIfTrue="1" operator="equal">
      <formula>"a"</formula>
    </cfRule>
  </conditionalFormatting>
  <conditionalFormatting sqref="O26">
    <cfRule type="expression" dxfId="534" priority="36" stopIfTrue="1">
      <formula>N26&gt;0</formula>
    </cfRule>
  </conditionalFormatting>
  <conditionalFormatting sqref="I25">
    <cfRule type="expression" dxfId="533" priority="35" stopIfTrue="1">
      <formula>H25&gt;0</formula>
    </cfRule>
  </conditionalFormatting>
  <conditionalFormatting sqref="K25">
    <cfRule type="expression" dxfId="532" priority="34" stopIfTrue="1">
      <formula>J25&gt;0</formula>
    </cfRule>
  </conditionalFormatting>
  <conditionalFormatting sqref="K25">
    <cfRule type="expression" dxfId="531" priority="33" stopIfTrue="1">
      <formula>H25&gt;0</formula>
    </cfRule>
  </conditionalFormatting>
  <conditionalFormatting sqref="K25">
    <cfRule type="cellIs" dxfId="530" priority="32" stopIfTrue="1" operator="equal">
      <formula>"a"</formula>
    </cfRule>
  </conditionalFormatting>
  <conditionalFormatting sqref="O25">
    <cfRule type="expression" dxfId="529" priority="31" stopIfTrue="1">
      <formula>N25&gt;0</formula>
    </cfRule>
  </conditionalFormatting>
  <conditionalFormatting sqref="I24">
    <cfRule type="expression" dxfId="528" priority="30" stopIfTrue="1">
      <formula>H24&gt;0</formula>
    </cfRule>
  </conditionalFormatting>
  <conditionalFormatting sqref="K24">
    <cfRule type="expression" dxfId="527" priority="29" stopIfTrue="1">
      <formula>J24&gt;0</formula>
    </cfRule>
  </conditionalFormatting>
  <conditionalFormatting sqref="K24">
    <cfRule type="expression" dxfId="526" priority="28" stopIfTrue="1">
      <formula>H24&gt;0</formula>
    </cfRule>
  </conditionalFormatting>
  <conditionalFormatting sqref="K24">
    <cfRule type="cellIs" dxfId="525" priority="27" stopIfTrue="1" operator="equal">
      <formula>"a"</formula>
    </cfRule>
  </conditionalFormatting>
  <conditionalFormatting sqref="O24">
    <cfRule type="expression" dxfId="524" priority="26" stopIfTrue="1">
      <formula>N24&gt;0</formula>
    </cfRule>
  </conditionalFormatting>
  <conditionalFormatting sqref="I23">
    <cfRule type="expression" dxfId="523" priority="25" stopIfTrue="1">
      <formula>H23&gt;0</formula>
    </cfRule>
  </conditionalFormatting>
  <conditionalFormatting sqref="K23">
    <cfRule type="expression" dxfId="522" priority="24" stopIfTrue="1">
      <formula>J23&gt;0</formula>
    </cfRule>
  </conditionalFormatting>
  <conditionalFormatting sqref="K23">
    <cfRule type="expression" dxfId="521" priority="23" stopIfTrue="1">
      <formula>H23&gt;0</formula>
    </cfRule>
  </conditionalFormatting>
  <conditionalFormatting sqref="K23">
    <cfRule type="cellIs" dxfId="520" priority="22" stopIfTrue="1" operator="equal">
      <formula>"a"</formula>
    </cfRule>
  </conditionalFormatting>
  <conditionalFormatting sqref="O23">
    <cfRule type="expression" dxfId="519" priority="21" stopIfTrue="1">
      <formula>N23&gt;0</formula>
    </cfRule>
  </conditionalFormatting>
  <conditionalFormatting sqref="I22">
    <cfRule type="expression" dxfId="518" priority="20" stopIfTrue="1">
      <formula>H22&gt;0</formula>
    </cfRule>
  </conditionalFormatting>
  <conditionalFormatting sqref="K22">
    <cfRule type="expression" dxfId="517" priority="19" stopIfTrue="1">
      <formula>J22&gt;0</formula>
    </cfRule>
  </conditionalFormatting>
  <conditionalFormatting sqref="K22">
    <cfRule type="expression" dxfId="516" priority="18" stopIfTrue="1">
      <formula>H22&gt;0</formula>
    </cfRule>
  </conditionalFormatting>
  <conditionalFormatting sqref="K22">
    <cfRule type="cellIs" dxfId="515" priority="17" stopIfTrue="1" operator="equal">
      <formula>"a"</formula>
    </cfRule>
  </conditionalFormatting>
  <conditionalFormatting sqref="O22">
    <cfRule type="expression" dxfId="514" priority="16" stopIfTrue="1">
      <formula>N22&gt;0</formula>
    </cfRule>
  </conditionalFormatting>
  <conditionalFormatting sqref="I21">
    <cfRule type="expression" dxfId="513" priority="15" stopIfTrue="1">
      <formula>H21&gt;0</formula>
    </cfRule>
  </conditionalFormatting>
  <conditionalFormatting sqref="K21">
    <cfRule type="expression" dxfId="512" priority="14" stopIfTrue="1">
      <formula>J21&gt;0</formula>
    </cfRule>
  </conditionalFormatting>
  <conditionalFormatting sqref="K21">
    <cfRule type="expression" dxfId="511" priority="13" stopIfTrue="1">
      <formula>H21&gt;0</formula>
    </cfRule>
  </conditionalFormatting>
  <conditionalFormatting sqref="K21">
    <cfRule type="cellIs" dxfId="510" priority="12" stopIfTrue="1" operator="equal">
      <formula>"a"</formula>
    </cfRule>
  </conditionalFormatting>
  <conditionalFormatting sqref="O21">
    <cfRule type="expression" dxfId="509" priority="11" stopIfTrue="1">
      <formula>N21&gt;0</formula>
    </cfRule>
  </conditionalFormatting>
  <conditionalFormatting sqref="I20">
    <cfRule type="expression" dxfId="508" priority="10" stopIfTrue="1">
      <formula>H20&gt;0</formula>
    </cfRule>
  </conditionalFormatting>
  <conditionalFormatting sqref="K20">
    <cfRule type="expression" dxfId="507" priority="9" stopIfTrue="1">
      <formula>J20&gt;0</formula>
    </cfRule>
  </conditionalFormatting>
  <conditionalFormatting sqref="K20">
    <cfRule type="expression" dxfId="506" priority="8" stopIfTrue="1">
      <formula>H20&gt;0</formula>
    </cfRule>
  </conditionalFormatting>
  <conditionalFormatting sqref="K20">
    <cfRule type="cellIs" dxfId="505" priority="7" stopIfTrue="1" operator="equal">
      <formula>"a"</formula>
    </cfRule>
  </conditionalFormatting>
  <conditionalFormatting sqref="O20">
    <cfRule type="expression" dxfId="504" priority="6" stopIfTrue="1">
      <formula>N20&gt;0</formula>
    </cfRule>
  </conditionalFormatting>
  <conditionalFormatting sqref="I19">
    <cfRule type="expression" dxfId="503" priority="5" stopIfTrue="1">
      <formula>H19&gt;0</formula>
    </cfRule>
  </conditionalFormatting>
  <conditionalFormatting sqref="K19">
    <cfRule type="expression" dxfId="502" priority="4" stopIfTrue="1">
      <formula>J19&gt;0</formula>
    </cfRule>
  </conditionalFormatting>
  <conditionalFormatting sqref="K19">
    <cfRule type="expression" dxfId="501" priority="3" stopIfTrue="1">
      <formula>H19&gt;0</formula>
    </cfRule>
  </conditionalFormatting>
  <conditionalFormatting sqref="K19">
    <cfRule type="cellIs" dxfId="500" priority="2" stopIfTrue="1" operator="equal">
      <formula>"a"</formula>
    </cfRule>
  </conditionalFormatting>
  <conditionalFormatting sqref="O19">
    <cfRule type="expression" dxfId="499" priority="1" stopIfTrue="1">
      <formula>N19&gt;0</formula>
    </cfRule>
  </conditionalFormatting>
  <dataValidations count="4">
    <dataValidation type="whole" operator="greaterThanOrEqual" allowBlank="1" showInputMessage="1" showErrorMessage="1" sqref="O19:O30" xr:uid="{00000000-0002-0000-0700-000000000000}">
      <formula1>1</formula1>
    </dataValidation>
    <dataValidation operator="greaterThan" allowBlank="1" showInputMessage="1" showErrorMessage="1" error="Enter only Numeric Value greater than zero or leave the cell blank !" sqref="K16:K17" xr:uid="{00000000-0002-0000-0700-000001000000}"/>
    <dataValidation type="list" operator="greaterThan" allowBlank="1" showInputMessage="1" showErrorMessage="1" sqref="K19:K30" xr:uid="{00000000-0002-0000-0700-000002000000}">
      <formula1>"0%,5%,12%,18%,28%"</formula1>
    </dataValidation>
    <dataValidation type="whole" operator="greaterThan" allowBlank="1" showInputMessage="1" showErrorMessage="1" sqref="I19:I30" xr:uid="{00000000-0002-0000-0700-000003000000}">
      <formula1>1</formula1>
    </dataValidation>
  </dataValidations>
  <pageMargins left="0.25" right="0.25" top="0.75" bottom="0.75" header="0.3" footer="0.3"/>
  <pageSetup scale="54" fitToHeight="0" orientation="landscape" r:id="rId4"/>
  <headerFooter alignWithMargins="0">
    <oddFooter>&amp;R&amp;"Book Antiqua,Bold"&amp;10Schedule-4/ Page &amp;P of &amp;N</oddFooter>
  </headerFooter>
  <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tabColor indexed="11"/>
    <pageSetUpPr fitToPage="1"/>
  </sheetPr>
  <dimension ref="A1:AD176"/>
  <sheetViews>
    <sheetView view="pageBreakPreview" topLeftCell="A19" zoomScale="90" zoomScaleNormal="100" zoomScaleSheetLayoutView="90" workbookViewId="0">
      <selection activeCell="I19" sqref="I19"/>
    </sheetView>
  </sheetViews>
  <sheetFormatPr defaultColWidth="9" defaultRowHeight="13.5" x14ac:dyDescent="0.3"/>
  <cols>
    <col min="1" max="1" width="10.75" style="527" customWidth="1"/>
    <col min="2" max="2" width="12.625" style="527" customWidth="1"/>
    <col min="3" max="3" width="8" style="527" customWidth="1"/>
    <col min="4" max="4" width="8.625" style="527" customWidth="1"/>
    <col min="5" max="5" width="8.375" style="527" customWidth="1"/>
    <col min="6" max="6" width="14.5" style="527" customWidth="1"/>
    <col min="7" max="7" width="12.375" style="527" customWidth="1"/>
    <col min="8" max="8" width="9.375" style="527" customWidth="1"/>
    <col min="9" max="9" width="15.375" style="527" customWidth="1"/>
    <col min="10" max="10" width="8.5" style="527" customWidth="1"/>
    <col min="11" max="11" width="18" style="527" customWidth="1"/>
    <col min="12" max="12" width="103.125" style="527" customWidth="1"/>
    <col min="13" max="13" width="9.5" style="527" customWidth="1"/>
    <col min="14" max="14" width="10.5" style="527" customWidth="1"/>
    <col min="15" max="15" width="12.5" style="527" customWidth="1"/>
    <col min="16" max="16" width="17.625" style="527" customWidth="1"/>
    <col min="17" max="17" width="17" style="527" hidden="1" customWidth="1"/>
    <col min="18" max="18" width="19.625" style="527" hidden="1" customWidth="1"/>
    <col min="19" max="19" width="12.25" style="527" hidden="1" customWidth="1"/>
    <col min="20" max="20" width="9" style="528" hidden="1" customWidth="1"/>
    <col min="21" max="16384" width="9" style="528"/>
  </cols>
  <sheetData>
    <row r="1" spans="1:19" ht="18" customHeight="1" x14ac:dyDescent="0.3">
      <c r="A1" s="522" t="str">
        <f>Cover!B3</f>
        <v>Specification No: CC/NT/W-SCADA/DOM/A00/23/00395</v>
      </c>
      <c r="B1" s="523"/>
      <c r="C1" s="524"/>
      <c r="D1" s="524"/>
      <c r="E1" s="524"/>
      <c r="F1" s="524"/>
      <c r="G1" s="524"/>
      <c r="H1" s="524"/>
      <c r="I1" s="524"/>
      <c r="J1" s="524"/>
      <c r="K1" s="524"/>
      <c r="L1" s="524"/>
      <c r="M1" s="524"/>
      <c r="N1" s="524"/>
      <c r="O1" s="524"/>
      <c r="P1" s="525" t="s">
        <v>634</v>
      </c>
      <c r="Q1" s="526" t="s">
        <v>166</v>
      </c>
    </row>
    <row r="2" spans="1:19" ht="18" customHeight="1" x14ac:dyDescent="0.3">
      <c r="A2" s="529"/>
      <c r="B2" s="530"/>
      <c r="C2" s="531"/>
      <c r="D2" s="531"/>
      <c r="E2" s="531"/>
      <c r="F2" s="531"/>
      <c r="G2" s="531"/>
      <c r="H2" s="531"/>
      <c r="I2" s="531"/>
      <c r="J2" s="531"/>
      <c r="K2" s="531"/>
      <c r="L2" s="531"/>
      <c r="M2" s="531"/>
      <c r="N2" s="531"/>
      <c r="O2" s="531"/>
      <c r="P2" s="532"/>
      <c r="Q2" s="532"/>
    </row>
    <row r="3" spans="1:19" ht="24.75" customHeight="1" x14ac:dyDescent="0.3">
      <c r="A3" s="1031" t="str">
        <f>Cover!$B$2</f>
        <v>Upgradation of SCADA and associated systems of NTAMC /RTAMC</v>
      </c>
      <c r="B3" s="1031"/>
      <c r="C3" s="1031"/>
      <c r="D3" s="1031"/>
      <c r="E3" s="1031"/>
      <c r="F3" s="1031"/>
      <c r="G3" s="1031"/>
      <c r="H3" s="1031"/>
      <c r="I3" s="1031"/>
      <c r="J3" s="1031"/>
      <c r="K3" s="1031"/>
      <c r="L3" s="1031"/>
      <c r="M3" s="1031"/>
      <c r="N3" s="1031"/>
      <c r="O3" s="1031"/>
      <c r="P3" s="1031"/>
      <c r="Q3" s="1031"/>
    </row>
    <row r="4" spans="1:19" ht="21.95" customHeight="1" x14ac:dyDescent="0.3">
      <c r="A4" s="1032" t="s">
        <v>136</v>
      </c>
      <c r="B4" s="1032"/>
      <c r="C4" s="1032"/>
      <c r="D4" s="1032"/>
      <c r="E4" s="1032"/>
      <c r="F4" s="1032"/>
      <c r="G4" s="1032"/>
      <c r="H4" s="1032"/>
      <c r="I4" s="1032"/>
      <c r="J4" s="1032"/>
      <c r="K4" s="1032"/>
      <c r="L4" s="1032"/>
      <c r="M4" s="1032"/>
      <c r="N4" s="1032"/>
      <c r="O4" s="1032"/>
      <c r="P4" s="1032"/>
      <c r="Q4" s="1032"/>
    </row>
    <row r="5" spans="1:19" ht="18" customHeight="1" x14ac:dyDescent="0.3">
      <c r="A5" s="533"/>
      <c r="B5" s="534"/>
      <c r="C5" s="533"/>
      <c r="D5" s="533"/>
      <c r="E5" s="533"/>
      <c r="F5" s="533"/>
      <c r="G5" s="533"/>
      <c r="H5" s="533"/>
      <c r="I5" s="533"/>
      <c r="J5" s="533"/>
      <c r="K5" s="533"/>
      <c r="L5" s="533"/>
      <c r="M5" s="533"/>
      <c r="N5" s="533"/>
      <c r="O5" s="533"/>
      <c r="P5" s="533"/>
      <c r="Q5" s="533"/>
    </row>
    <row r="6" spans="1:19" ht="18" customHeight="1" x14ac:dyDescent="0.3">
      <c r="A6" s="535" t="str">
        <f>'[1]Sch-1'!A6</f>
        <v>Bidder’s Name and Address (Sole Bidder) :</v>
      </c>
      <c r="B6" s="536"/>
      <c r="C6" s="536"/>
      <c r="D6" s="536"/>
      <c r="E6" s="536"/>
      <c r="F6" s="536"/>
      <c r="G6" s="536"/>
      <c r="H6" s="536"/>
      <c r="I6" s="536"/>
      <c r="J6" s="536"/>
      <c r="K6" s="536"/>
      <c r="L6" s="536"/>
      <c r="M6" s="536"/>
      <c r="N6" s="536"/>
      <c r="O6" s="536"/>
      <c r="P6" s="537" t="s">
        <v>5</v>
      </c>
      <c r="Q6" s="532"/>
    </row>
    <row r="7" spans="1:19" ht="36" customHeight="1" x14ac:dyDescent="0.3">
      <c r="A7" s="1033" t="str">
        <f>'[1]Sch-1'!A7</f>
        <v/>
      </c>
      <c r="B7" s="1033"/>
      <c r="C7" s="1033"/>
      <c r="D7" s="1033"/>
      <c r="E7" s="1033"/>
      <c r="F7" s="1033"/>
      <c r="G7" s="1033"/>
      <c r="H7" s="1033"/>
      <c r="I7" s="1033"/>
      <c r="J7" s="1033"/>
      <c r="K7" s="1033"/>
      <c r="L7" s="1033"/>
      <c r="M7" s="1033"/>
      <c r="N7" s="1033"/>
      <c r="O7" s="1033"/>
      <c r="P7" s="538" t="str">
        <f>'[1]Sch-1'!M7</f>
        <v>Contracts Services, 3rd Floor</v>
      </c>
      <c r="Q7" s="532"/>
    </row>
    <row r="8" spans="1:19" ht="18" customHeight="1" x14ac:dyDescent="0.3">
      <c r="A8" s="539" t="s">
        <v>7</v>
      </c>
      <c r="B8" s="1025" t="str">
        <f>'Sch-4a'!B8:O8</f>
        <v/>
      </c>
      <c r="C8" s="1025"/>
      <c r="D8" s="1025"/>
      <c r="E8" s="1025"/>
      <c r="F8" s="1025"/>
      <c r="G8" s="1025"/>
      <c r="H8" s="1025"/>
      <c r="I8" s="1025"/>
      <c r="J8" s="1025"/>
      <c r="K8" s="1025"/>
      <c r="L8" s="1025"/>
      <c r="M8" s="1025"/>
      <c r="N8" s="1025"/>
      <c r="O8" s="1025"/>
      <c r="P8" s="538" t="str">
        <f>'[1]Sch-1'!M8</f>
        <v>Power Grid Corporation of India Ltd.,</v>
      </c>
      <c r="Q8" s="532"/>
    </row>
    <row r="9" spans="1:19" ht="18" customHeight="1" x14ac:dyDescent="0.3">
      <c r="A9" s="539" t="s">
        <v>9</v>
      </c>
      <c r="B9" s="1025" t="str">
        <f>'Sch-4a'!B9:O9</f>
        <v/>
      </c>
      <c r="C9" s="1025"/>
      <c r="D9" s="1025"/>
      <c r="E9" s="1025"/>
      <c r="F9" s="1025"/>
      <c r="G9" s="1025"/>
      <c r="H9" s="1025"/>
      <c r="I9" s="1025"/>
      <c r="J9" s="1025"/>
      <c r="K9" s="1025"/>
      <c r="L9" s="1025"/>
      <c r="M9" s="1025"/>
      <c r="N9" s="1025"/>
      <c r="O9" s="1025"/>
      <c r="P9" s="538" t="str">
        <f>'[1]Sch-1'!M9</f>
        <v>"Saudamini", Plot No.-2</v>
      </c>
      <c r="Q9" s="532"/>
    </row>
    <row r="10" spans="1:19" ht="18" customHeight="1" x14ac:dyDescent="0.3">
      <c r="A10" s="540"/>
      <c r="B10" s="1025" t="str">
        <f>'Sch-4a'!B10:O10</f>
        <v/>
      </c>
      <c r="C10" s="1025"/>
      <c r="D10" s="1025"/>
      <c r="E10" s="1025"/>
      <c r="F10" s="1025"/>
      <c r="G10" s="1025"/>
      <c r="H10" s="1025"/>
      <c r="I10" s="1025"/>
      <c r="J10" s="1025"/>
      <c r="K10" s="1025"/>
      <c r="L10" s="1025"/>
      <c r="M10" s="1025"/>
      <c r="N10" s="1025"/>
      <c r="O10" s="1025"/>
      <c r="P10" s="538" t="str">
        <f>'[1]Sch-1'!M10</f>
        <v xml:space="preserve">Sector-29, </v>
      </c>
      <c r="Q10" s="532"/>
    </row>
    <row r="11" spans="1:19" ht="18" customHeight="1" x14ac:dyDescent="0.3">
      <c r="A11" s="540"/>
      <c r="B11" s="1025" t="str">
        <f>'Sch-4a'!B11:O11</f>
        <v/>
      </c>
      <c r="C11" s="1025"/>
      <c r="D11" s="1025"/>
      <c r="E11" s="1025"/>
      <c r="F11" s="1025"/>
      <c r="G11" s="1025"/>
      <c r="H11" s="1025"/>
      <c r="I11" s="1025"/>
      <c r="J11" s="1025"/>
      <c r="K11" s="1025"/>
      <c r="L11" s="1025"/>
      <c r="M11" s="1025"/>
      <c r="N11" s="1025"/>
      <c r="O11" s="1025"/>
      <c r="P11" s="538" t="str">
        <f>'[1]Sch-1'!M11</f>
        <v>Gurugram (Haryana) - 122001</v>
      </c>
      <c r="Q11" s="532"/>
    </row>
    <row r="12" spans="1:19" ht="18" customHeight="1" x14ac:dyDescent="0.3">
      <c r="A12" s="541"/>
      <c r="B12" s="542"/>
      <c r="C12" s="542"/>
      <c r="D12" s="542"/>
      <c r="E12" s="542"/>
      <c r="F12" s="542"/>
      <c r="G12" s="542"/>
      <c r="H12" s="542"/>
      <c r="I12" s="542"/>
      <c r="J12" s="542"/>
      <c r="K12" s="542"/>
      <c r="L12" s="542"/>
      <c r="M12" s="542"/>
      <c r="N12" s="542"/>
      <c r="O12" s="542"/>
      <c r="P12" s="543"/>
      <c r="Q12" s="532"/>
    </row>
    <row r="13" spans="1:19" ht="26.25" customHeight="1" x14ac:dyDescent="0.3">
      <c r="A13" s="492"/>
      <c r="B13" s="493"/>
      <c r="C13" s="492"/>
      <c r="D13" s="492"/>
      <c r="E13" s="492"/>
      <c r="F13" s="492"/>
      <c r="G13" s="492"/>
      <c r="H13" s="492"/>
      <c r="I13" s="492"/>
      <c r="J13" s="492"/>
      <c r="K13" s="492"/>
      <c r="L13" s="492"/>
      <c r="M13" s="492"/>
      <c r="N13" s="492"/>
      <c r="O13" s="492"/>
      <c r="P13" s="492"/>
      <c r="Q13" s="492"/>
    </row>
    <row r="14" spans="1:19" s="547" customFormat="1" ht="27.75" customHeight="1" x14ac:dyDescent="0.3">
      <c r="A14" s="494" t="s">
        <v>167</v>
      </c>
      <c r="B14" s="544"/>
      <c r="C14" s="545"/>
      <c r="D14" s="545"/>
      <c r="E14" s="545"/>
      <c r="F14" s="545"/>
      <c r="G14" s="545"/>
      <c r="H14" s="545"/>
      <c r="I14" s="545"/>
      <c r="J14" s="545"/>
      <c r="K14" s="545"/>
      <c r="L14" s="545"/>
      <c r="M14" s="545"/>
      <c r="N14" s="545"/>
      <c r="O14" s="545"/>
      <c r="P14" s="545"/>
      <c r="Q14" s="545"/>
      <c r="R14" s="546"/>
      <c r="S14" s="546"/>
    </row>
    <row r="15" spans="1:19" ht="16.5" x14ac:dyDescent="0.3">
      <c r="A15" s="499"/>
      <c r="B15" s="493"/>
      <c r="C15" s="492"/>
      <c r="D15" s="492"/>
      <c r="E15" s="492"/>
      <c r="F15" s="492"/>
      <c r="G15" s="492"/>
      <c r="H15" s="492"/>
      <c r="I15" s="492"/>
      <c r="J15" s="492"/>
      <c r="K15" s="492"/>
      <c r="L15" s="492"/>
      <c r="M15" s="492"/>
      <c r="N15" s="492"/>
      <c r="O15" s="492"/>
      <c r="P15" s="492" t="s">
        <v>602</v>
      </c>
      <c r="Q15" s="492"/>
    </row>
    <row r="16" spans="1:19" ht="90" x14ac:dyDescent="0.3">
      <c r="A16" s="380" t="s">
        <v>17</v>
      </c>
      <c r="B16" s="381" t="s">
        <v>18</v>
      </c>
      <c r="C16" s="381" t="s">
        <v>19</v>
      </c>
      <c r="D16" s="381" t="s">
        <v>146</v>
      </c>
      <c r="E16" s="381" t="s">
        <v>147</v>
      </c>
      <c r="F16" s="381" t="s">
        <v>20</v>
      </c>
      <c r="G16" s="382" t="s">
        <v>148</v>
      </c>
      <c r="H16" s="383" t="s">
        <v>149</v>
      </c>
      <c r="I16" s="384" t="s">
        <v>150</v>
      </c>
      <c r="J16" s="385" t="s">
        <v>24</v>
      </c>
      <c r="K16" s="385" t="s">
        <v>25</v>
      </c>
      <c r="L16" s="381" t="s">
        <v>124</v>
      </c>
      <c r="M16" s="386" t="s">
        <v>27</v>
      </c>
      <c r="N16" s="386" t="s">
        <v>125</v>
      </c>
      <c r="O16" s="381" t="s">
        <v>168</v>
      </c>
      <c r="P16" s="381" t="s">
        <v>169</v>
      </c>
      <c r="Q16" s="387" t="s">
        <v>153</v>
      </c>
    </row>
    <row r="17" spans="1:29" ht="16.5" x14ac:dyDescent="0.3">
      <c r="A17" s="389">
        <v>1</v>
      </c>
      <c r="B17" s="390">
        <v>2</v>
      </c>
      <c r="C17" s="390">
        <v>3</v>
      </c>
      <c r="D17" s="390">
        <v>4</v>
      </c>
      <c r="E17" s="390">
        <v>5</v>
      </c>
      <c r="F17" s="391">
        <v>6</v>
      </c>
      <c r="G17" s="390">
        <v>7</v>
      </c>
      <c r="H17" s="392">
        <v>8</v>
      </c>
      <c r="I17" s="393">
        <v>9</v>
      </c>
      <c r="J17" s="394">
        <v>10</v>
      </c>
      <c r="K17" s="394">
        <v>11</v>
      </c>
      <c r="L17" s="395">
        <v>12</v>
      </c>
      <c r="M17" s="395">
        <v>13</v>
      </c>
      <c r="N17" s="395">
        <v>14</v>
      </c>
      <c r="O17" s="395">
        <v>15</v>
      </c>
      <c r="P17" s="395" t="s">
        <v>154</v>
      </c>
      <c r="Q17" s="395">
        <v>17</v>
      </c>
    </row>
    <row r="18" spans="1:29" s="549" customFormat="1" ht="24" customHeight="1" x14ac:dyDescent="0.3">
      <c r="A18" s="875" t="s">
        <v>540</v>
      </c>
      <c r="B18" s="876" t="s">
        <v>536</v>
      </c>
      <c r="C18" s="508"/>
      <c r="D18" s="508"/>
      <c r="E18" s="508"/>
      <c r="F18" s="508"/>
      <c r="G18" s="508"/>
      <c r="H18" s="508"/>
      <c r="I18" s="508"/>
      <c r="J18" s="508"/>
      <c r="K18" s="508"/>
      <c r="L18" s="508"/>
      <c r="M18" s="508"/>
      <c r="N18" s="508"/>
      <c r="O18" s="508"/>
      <c r="P18" s="508"/>
      <c r="Q18" s="508"/>
      <c r="R18" s="548"/>
      <c r="S18" s="548"/>
    </row>
    <row r="19" spans="1:29" s="350" customFormat="1" ht="16.5" x14ac:dyDescent="0.3">
      <c r="A19" s="406">
        <v>1</v>
      </c>
      <c r="B19" s="406">
        <v>7000020907</v>
      </c>
      <c r="C19" s="406">
        <v>30</v>
      </c>
      <c r="D19" s="406">
        <v>100</v>
      </c>
      <c r="E19" s="406">
        <v>10</v>
      </c>
      <c r="F19" s="406" t="s">
        <v>517</v>
      </c>
      <c r="G19" s="406">
        <v>100025646</v>
      </c>
      <c r="H19" s="406">
        <v>998716</v>
      </c>
      <c r="I19" s="509"/>
      <c r="J19" s="550">
        <v>0.18</v>
      </c>
      <c r="K19" s="409"/>
      <c r="L19" s="410" t="s">
        <v>518</v>
      </c>
      <c r="M19" s="406" t="s">
        <v>519</v>
      </c>
      <c r="N19" s="406">
        <v>1</v>
      </c>
      <c r="O19" s="411"/>
      <c r="P19" s="412" t="str">
        <f t="shared" ref="P19:P52" si="0">IF(O19=0, "Included", IF(ISERROR(N19*O19), O19,N19* O19))</f>
        <v>Included</v>
      </c>
      <c r="Q19" s="413">
        <f t="shared" ref="Q19:Q52" si="1">S19</f>
        <v>0</v>
      </c>
      <c r="R19" s="350">
        <f t="shared" ref="R19:R52" si="2">IF(P19="Included",0,P19)</f>
        <v>0</v>
      </c>
      <c r="S19" s="350">
        <f t="shared" ref="S19:S52" si="3">IF(K19="",(R19*J19),(R19*K19))</f>
        <v>0</v>
      </c>
      <c r="T19" s="414"/>
      <c r="AC19" s="415"/>
    </row>
    <row r="20" spans="1:29" s="350" customFormat="1" ht="31.5" x14ac:dyDescent="0.3">
      <c r="A20" s="406">
        <v>2</v>
      </c>
      <c r="B20" s="406">
        <v>7000020907</v>
      </c>
      <c r="C20" s="406">
        <v>30</v>
      </c>
      <c r="D20" s="406">
        <v>100</v>
      </c>
      <c r="E20" s="406">
        <v>20</v>
      </c>
      <c r="F20" s="406" t="s">
        <v>517</v>
      </c>
      <c r="G20" s="406">
        <v>170004114</v>
      </c>
      <c r="H20" s="406">
        <v>998734</v>
      </c>
      <c r="I20" s="509"/>
      <c r="J20" s="550">
        <v>0.18</v>
      </c>
      <c r="K20" s="409"/>
      <c r="L20" s="410" t="s">
        <v>520</v>
      </c>
      <c r="M20" s="406" t="s">
        <v>34</v>
      </c>
      <c r="N20" s="406">
        <v>24</v>
      </c>
      <c r="O20" s="411"/>
      <c r="P20" s="412" t="str">
        <f t="shared" si="0"/>
        <v>Included</v>
      </c>
      <c r="Q20" s="413">
        <f t="shared" si="1"/>
        <v>0</v>
      </c>
      <c r="R20" s="350">
        <f t="shared" si="2"/>
        <v>0</v>
      </c>
      <c r="S20" s="350">
        <f t="shared" si="3"/>
        <v>0</v>
      </c>
      <c r="T20" s="414"/>
      <c r="AC20" s="415"/>
    </row>
    <row r="21" spans="1:29" s="350" customFormat="1" ht="16.5" x14ac:dyDescent="0.3">
      <c r="A21" s="406">
        <v>3</v>
      </c>
      <c r="B21" s="406">
        <v>7000020907</v>
      </c>
      <c r="C21" s="406">
        <v>30</v>
      </c>
      <c r="D21" s="406">
        <v>100</v>
      </c>
      <c r="E21" s="406">
        <v>30</v>
      </c>
      <c r="F21" s="406" t="s">
        <v>517</v>
      </c>
      <c r="G21" s="406">
        <v>170004117</v>
      </c>
      <c r="H21" s="406">
        <v>998734</v>
      </c>
      <c r="I21" s="509"/>
      <c r="J21" s="550">
        <v>0.18</v>
      </c>
      <c r="K21" s="409"/>
      <c r="L21" s="410" t="s">
        <v>521</v>
      </c>
      <c r="M21" s="406" t="s">
        <v>34</v>
      </c>
      <c r="N21" s="406">
        <v>24</v>
      </c>
      <c r="O21" s="411"/>
      <c r="P21" s="412" t="str">
        <f t="shared" si="0"/>
        <v>Included</v>
      </c>
      <c r="Q21" s="413">
        <f t="shared" si="1"/>
        <v>0</v>
      </c>
      <c r="R21" s="350">
        <f t="shared" si="2"/>
        <v>0</v>
      </c>
      <c r="S21" s="350">
        <f t="shared" si="3"/>
        <v>0</v>
      </c>
      <c r="T21" s="414"/>
      <c r="AC21" s="415"/>
    </row>
    <row r="22" spans="1:29" s="350" customFormat="1" ht="16.5" x14ac:dyDescent="0.3">
      <c r="A22" s="406">
        <v>4</v>
      </c>
      <c r="B22" s="406">
        <v>7000020907</v>
      </c>
      <c r="C22" s="406">
        <v>30</v>
      </c>
      <c r="D22" s="406">
        <v>100</v>
      </c>
      <c r="E22" s="406">
        <v>40</v>
      </c>
      <c r="F22" s="406" t="s">
        <v>517</v>
      </c>
      <c r="G22" s="406">
        <v>170004120</v>
      </c>
      <c r="H22" s="406">
        <v>998734</v>
      </c>
      <c r="I22" s="509"/>
      <c r="J22" s="550">
        <v>0.18</v>
      </c>
      <c r="K22" s="409"/>
      <c r="L22" s="410" t="s">
        <v>522</v>
      </c>
      <c r="M22" s="406" t="s">
        <v>34</v>
      </c>
      <c r="N22" s="406">
        <v>24</v>
      </c>
      <c r="O22" s="411"/>
      <c r="P22" s="412" t="str">
        <f t="shared" si="0"/>
        <v>Included</v>
      </c>
      <c r="Q22" s="413">
        <f t="shared" si="1"/>
        <v>0</v>
      </c>
      <c r="R22" s="350">
        <f t="shared" si="2"/>
        <v>0</v>
      </c>
      <c r="S22" s="350">
        <f t="shared" si="3"/>
        <v>0</v>
      </c>
      <c r="T22" s="414"/>
      <c r="AC22" s="415"/>
    </row>
    <row r="23" spans="1:29" s="350" customFormat="1" ht="16.5" x14ac:dyDescent="0.3">
      <c r="A23" s="406">
        <v>5</v>
      </c>
      <c r="B23" s="406">
        <v>7000020907</v>
      </c>
      <c r="C23" s="406">
        <v>30</v>
      </c>
      <c r="D23" s="406">
        <v>100</v>
      </c>
      <c r="E23" s="406">
        <v>50</v>
      </c>
      <c r="F23" s="406" t="s">
        <v>517</v>
      </c>
      <c r="G23" s="406">
        <v>170004123</v>
      </c>
      <c r="H23" s="406">
        <v>998734</v>
      </c>
      <c r="I23" s="509"/>
      <c r="J23" s="550">
        <v>0.18</v>
      </c>
      <c r="K23" s="409"/>
      <c r="L23" s="410" t="s">
        <v>523</v>
      </c>
      <c r="M23" s="406" t="s">
        <v>34</v>
      </c>
      <c r="N23" s="406">
        <v>24</v>
      </c>
      <c r="O23" s="411"/>
      <c r="P23" s="412" t="str">
        <f t="shared" si="0"/>
        <v>Included</v>
      </c>
      <c r="Q23" s="413">
        <f t="shared" si="1"/>
        <v>0</v>
      </c>
      <c r="R23" s="350">
        <f t="shared" si="2"/>
        <v>0</v>
      </c>
      <c r="S23" s="350">
        <f t="shared" si="3"/>
        <v>0</v>
      </c>
      <c r="T23" s="414"/>
      <c r="AC23" s="415"/>
    </row>
    <row r="24" spans="1:29" s="350" customFormat="1" ht="16.5" x14ac:dyDescent="0.3">
      <c r="A24" s="406">
        <v>6</v>
      </c>
      <c r="B24" s="406">
        <v>7000020907</v>
      </c>
      <c r="C24" s="406">
        <v>30</v>
      </c>
      <c r="D24" s="406">
        <v>100</v>
      </c>
      <c r="E24" s="406">
        <v>60</v>
      </c>
      <c r="F24" s="406" t="s">
        <v>517</v>
      </c>
      <c r="G24" s="406">
        <v>170004126</v>
      </c>
      <c r="H24" s="406">
        <v>998734</v>
      </c>
      <c r="I24" s="509"/>
      <c r="J24" s="550">
        <v>0.18</v>
      </c>
      <c r="K24" s="409"/>
      <c r="L24" s="410" t="s">
        <v>524</v>
      </c>
      <c r="M24" s="406" t="s">
        <v>34</v>
      </c>
      <c r="N24" s="406">
        <v>24</v>
      </c>
      <c r="O24" s="411"/>
      <c r="P24" s="412" t="str">
        <f t="shared" si="0"/>
        <v>Included</v>
      </c>
      <c r="Q24" s="413">
        <f t="shared" si="1"/>
        <v>0</v>
      </c>
      <c r="R24" s="350">
        <f t="shared" si="2"/>
        <v>0</v>
      </c>
      <c r="S24" s="350">
        <f t="shared" si="3"/>
        <v>0</v>
      </c>
      <c r="T24" s="414"/>
      <c r="AC24" s="415"/>
    </row>
    <row r="25" spans="1:29" s="350" customFormat="1" ht="16.5" x14ac:dyDescent="0.3">
      <c r="A25" s="406">
        <v>7</v>
      </c>
      <c r="B25" s="406">
        <v>7000020907</v>
      </c>
      <c r="C25" s="406">
        <v>30</v>
      </c>
      <c r="D25" s="406">
        <v>100</v>
      </c>
      <c r="E25" s="406">
        <v>70</v>
      </c>
      <c r="F25" s="406" t="s">
        <v>517</v>
      </c>
      <c r="G25" s="406">
        <v>170004127</v>
      </c>
      <c r="H25" s="406">
        <v>998734</v>
      </c>
      <c r="I25" s="509"/>
      <c r="J25" s="550">
        <v>0.18</v>
      </c>
      <c r="K25" s="409"/>
      <c r="L25" s="410" t="s">
        <v>525</v>
      </c>
      <c r="M25" s="406" t="s">
        <v>34</v>
      </c>
      <c r="N25" s="406">
        <v>24</v>
      </c>
      <c r="O25" s="411"/>
      <c r="P25" s="412" t="str">
        <f t="shared" si="0"/>
        <v>Included</v>
      </c>
      <c r="Q25" s="413">
        <f t="shared" si="1"/>
        <v>0</v>
      </c>
      <c r="R25" s="350">
        <f t="shared" si="2"/>
        <v>0</v>
      </c>
      <c r="S25" s="350">
        <f t="shared" si="3"/>
        <v>0</v>
      </c>
      <c r="T25" s="414"/>
      <c r="AC25" s="415"/>
    </row>
    <row r="26" spans="1:29" s="350" customFormat="1" ht="16.5" x14ac:dyDescent="0.3">
      <c r="A26" s="406">
        <v>8</v>
      </c>
      <c r="B26" s="406">
        <v>7000020907</v>
      </c>
      <c r="C26" s="406">
        <v>30</v>
      </c>
      <c r="D26" s="406">
        <v>100</v>
      </c>
      <c r="E26" s="406">
        <v>80</v>
      </c>
      <c r="F26" s="406" t="s">
        <v>517</v>
      </c>
      <c r="G26" s="406">
        <v>170004128</v>
      </c>
      <c r="H26" s="406">
        <v>998734</v>
      </c>
      <c r="I26" s="509"/>
      <c r="J26" s="550">
        <v>0.18</v>
      </c>
      <c r="K26" s="409"/>
      <c r="L26" s="410" t="s">
        <v>526</v>
      </c>
      <c r="M26" s="406" t="s">
        <v>34</v>
      </c>
      <c r="N26" s="406">
        <v>24</v>
      </c>
      <c r="O26" s="411"/>
      <c r="P26" s="412" t="str">
        <f t="shared" si="0"/>
        <v>Included</v>
      </c>
      <c r="Q26" s="413">
        <f t="shared" si="1"/>
        <v>0</v>
      </c>
      <c r="R26" s="350">
        <f t="shared" si="2"/>
        <v>0</v>
      </c>
      <c r="S26" s="350">
        <f t="shared" si="3"/>
        <v>0</v>
      </c>
      <c r="T26" s="414"/>
      <c r="AC26" s="415"/>
    </row>
    <row r="27" spans="1:29" s="350" customFormat="1" ht="63" x14ac:dyDescent="0.3">
      <c r="A27" s="406">
        <v>9</v>
      </c>
      <c r="B27" s="406">
        <v>7000020907</v>
      </c>
      <c r="C27" s="406">
        <v>30</v>
      </c>
      <c r="D27" s="406">
        <v>100</v>
      </c>
      <c r="E27" s="406">
        <v>90</v>
      </c>
      <c r="F27" s="406" t="s">
        <v>517</v>
      </c>
      <c r="G27" s="406">
        <v>170004152</v>
      </c>
      <c r="H27" s="406">
        <v>998734</v>
      </c>
      <c r="I27" s="509"/>
      <c r="J27" s="550">
        <v>0.18</v>
      </c>
      <c r="K27" s="409"/>
      <c r="L27" s="410" t="s">
        <v>527</v>
      </c>
      <c r="M27" s="406" t="s">
        <v>34</v>
      </c>
      <c r="N27" s="406">
        <v>24</v>
      </c>
      <c r="O27" s="411"/>
      <c r="P27" s="412" t="str">
        <f t="shared" si="0"/>
        <v>Included</v>
      </c>
      <c r="Q27" s="413">
        <f t="shared" si="1"/>
        <v>0</v>
      </c>
      <c r="R27" s="350">
        <f t="shared" si="2"/>
        <v>0</v>
      </c>
      <c r="S27" s="350">
        <f t="shared" si="3"/>
        <v>0</v>
      </c>
      <c r="T27" s="414"/>
      <c r="AC27" s="415"/>
    </row>
    <row r="28" spans="1:29" s="350" customFormat="1" ht="16.5" x14ac:dyDescent="0.3">
      <c r="A28" s="406">
        <v>10</v>
      </c>
      <c r="B28" s="406">
        <v>7000020907</v>
      </c>
      <c r="C28" s="406">
        <v>30</v>
      </c>
      <c r="D28" s="406">
        <v>100</v>
      </c>
      <c r="E28" s="406">
        <v>100</v>
      </c>
      <c r="F28" s="406" t="s">
        <v>517</v>
      </c>
      <c r="G28" s="406">
        <v>170004130</v>
      </c>
      <c r="H28" s="406">
        <v>998734</v>
      </c>
      <c r="I28" s="509"/>
      <c r="J28" s="550">
        <v>0.18</v>
      </c>
      <c r="K28" s="409"/>
      <c r="L28" s="410" t="s">
        <v>528</v>
      </c>
      <c r="M28" s="406" t="s">
        <v>34</v>
      </c>
      <c r="N28" s="406">
        <v>24</v>
      </c>
      <c r="O28" s="411"/>
      <c r="P28" s="412" t="str">
        <f t="shared" si="0"/>
        <v>Included</v>
      </c>
      <c r="Q28" s="413">
        <f t="shared" si="1"/>
        <v>0</v>
      </c>
      <c r="R28" s="350">
        <f t="shared" si="2"/>
        <v>0</v>
      </c>
      <c r="S28" s="350">
        <f t="shared" si="3"/>
        <v>0</v>
      </c>
      <c r="T28" s="414"/>
      <c r="AC28" s="415"/>
    </row>
    <row r="29" spans="1:29" s="350" customFormat="1" ht="16.5" x14ac:dyDescent="0.3">
      <c r="A29" s="406">
        <v>11</v>
      </c>
      <c r="B29" s="406">
        <v>7000020907</v>
      </c>
      <c r="C29" s="406">
        <v>30</v>
      </c>
      <c r="D29" s="406">
        <v>100</v>
      </c>
      <c r="E29" s="406">
        <v>110</v>
      </c>
      <c r="F29" s="406" t="s">
        <v>517</v>
      </c>
      <c r="G29" s="406">
        <v>170004131</v>
      </c>
      <c r="H29" s="406">
        <v>998734</v>
      </c>
      <c r="I29" s="509"/>
      <c r="J29" s="550">
        <v>0.18</v>
      </c>
      <c r="K29" s="409"/>
      <c r="L29" s="410" t="s">
        <v>529</v>
      </c>
      <c r="M29" s="406" t="s">
        <v>34</v>
      </c>
      <c r="N29" s="406">
        <v>24</v>
      </c>
      <c r="O29" s="411"/>
      <c r="P29" s="412" t="str">
        <f t="shared" si="0"/>
        <v>Included</v>
      </c>
      <c r="Q29" s="413">
        <f t="shared" si="1"/>
        <v>0</v>
      </c>
      <c r="R29" s="350">
        <f t="shared" si="2"/>
        <v>0</v>
      </c>
      <c r="S29" s="350">
        <f t="shared" si="3"/>
        <v>0</v>
      </c>
      <c r="T29" s="414"/>
      <c r="AC29" s="415"/>
    </row>
    <row r="30" spans="1:29" s="350" customFormat="1" ht="16.5" x14ac:dyDescent="0.3">
      <c r="A30" s="406">
        <v>12</v>
      </c>
      <c r="B30" s="406">
        <v>7000020907</v>
      </c>
      <c r="C30" s="406">
        <v>30</v>
      </c>
      <c r="D30" s="406">
        <v>100</v>
      </c>
      <c r="E30" s="406">
        <v>120</v>
      </c>
      <c r="F30" s="406" t="s">
        <v>517</v>
      </c>
      <c r="G30" s="406">
        <v>170004115</v>
      </c>
      <c r="H30" s="406">
        <v>998734</v>
      </c>
      <c r="I30" s="509"/>
      <c r="J30" s="550">
        <v>0.18</v>
      </c>
      <c r="K30" s="409"/>
      <c r="L30" s="410" t="s">
        <v>530</v>
      </c>
      <c r="M30" s="406" t="s">
        <v>37</v>
      </c>
      <c r="N30" s="406">
        <v>1500</v>
      </c>
      <c r="O30" s="411"/>
      <c r="P30" s="412" t="str">
        <f t="shared" si="0"/>
        <v>Included</v>
      </c>
      <c r="Q30" s="413">
        <f t="shared" si="1"/>
        <v>0</v>
      </c>
      <c r="R30" s="350">
        <f t="shared" si="2"/>
        <v>0</v>
      </c>
      <c r="S30" s="350">
        <f t="shared" si="3"/>
        <v>0</v>
      </c>
      <c r="T30" s="414"/>
      <c r="AC30" s="415"/>
    </row>
    <row r="31" spans="1:29" s="350" customFormat="1" ht="16.5" x14ac:dyDescent="0.3">
      <c r="A31" s="406">
        <v>13</v>
      </c>
      <c r="B31" s="406">
        <v>7000020907</v>
      </c>
      <c r="C31" s="406">
        <v>30</v>
      </c>
      <c r="D31" s="406">
        <v>100</v>
      </c>
      <c r="E31" s="406">
        <v>130</v>
      </c>
      <c r="F31" s="406" t="s">
        <v>517</v>
      </c>
      <c r="G31" s="406">
        <v>170004116</v>
      </c>
      <c r="H31" s="406">
        <v>998734</v>
      </c>
      <c r="I31" s="509"/>
      <c r="J31" s="550">
        <v>0.18</v>
      </c>
      <c r="K31" s="409"/>
      <c r="L31" s="410" t="s">
        <v>495</v>
      </c>
      <c r="M31" s="406" t="s">
        <v>37</v>
      </c>
      <c r="N31" s="406">
        <v>60</v>
      </c>
      <c r="O31" s="411"/>
      <c r="P31" s="412" t="str">
        <f t="shared" si="0"/>
        <v>Included</v>
      </c>
      <c r="Q31" s="413">
        <f t="shared" si="1"/>
        <v>0</v>
      </c>
      <c r="R31" s="350">
        <f t="shared" si="2"/>
        <v>0</v>
      </c>
      <c r="S31" s="350">
        <f t="shared" si="3"/>
        <v>0</v>
      </c>
      <c r="T31" s="414"/>
      <c r="AC31" s="415"/>
    </row>
    <row r="32" spans="1:29" s="350" customFormat="1" ht="16.5" x14ac:dyDescent="0.3">
      <c r="A32" s="406">
        <v>14</v>
      </c>
      <c r="B32" s="406">
        <v>7000020907</v>
      </c>
      <c r="C32" s="406">
        <v>30</v>
      </c>
      <c r="D32" s="406">
        <v>100</v>
      </c>
      <c r="E32" s="406">
        <v>140</v>
      </c>
      <c r="F32" s="406" t="s">
        <v>517</v>
      </c>
      <c r="G32" s="406">
        <v>170004118</v>
      </c>
      <c r="H32" s="406">
        <v>998734</v>
      </c>
      <c r="I32" s="509"/>
      <c r="J32" s="550">
        <v>0.18</v>
      </c>
      <c r="K32" s="409"/>
      <c r="L32" s="410" t="s">
        <v>531</v>
      </c>
      <c r="M32" s="406" t="s">
        <v>37</v>
      </c>
      <c r="N32" s="406">
        <v>600</v>
      </c>
      <c r="O32" s="411"/>
      <c r="P32" s="412" t="str">
        <f t="shared" si="0"/>
        <v>Included</v>
      </c>
      <c r="Q32" s="413">
        <f t="shared" si="1"/>
        <v>0</v>
      </c>
      <c r="R32" s="350">
        <f t="shared" si="2"/>
        <v>0</v>
      </c>
      <c r="S32" s="350">
        <f t="shared" si="3"/>
        <v>0</v>
      </c>
      <c r="T32" s="414"/>
      <c r="AC32" s="415"/>
    </row>
    <row r="33" spans="1:29" s="350" customFormat="1" ht="16.5" x14ac:dyDescent="0.3">
      <c r="A33" s="406">
        <v>15</v>
      </c>
      <c r="B33" s="406">
        <v>7000020907</v>
      </c>
      <c r="C33" s="406">
        <v>30</v>
      </c>
      <c r="D33" s="406">
        <v>100</v>
      </c>
      <c r="E33" s="406">
        <v>150</v>
      </c>
      <c r="F33" s="406" t="s">
        <v>517</v>
      </c>
      <c r="G33" s="406">
        <v>170004119</v>
      </c>
      <c r="H33" s="406">
        <v>998734</v>
      </c>
      <c r="I33" s="509"/>
      <c r="J33" s="550">
        <v>0.18</v>
      </c>
      <c r="K33" s="409"/>
      <c r="L33" s="410" t="s">
        <v>532</v>
      </c>
      <c r="M33" s="406" t="s">
        <v>37</v>
      </c>
      <c r="N33" s="406">
        <v>60</v>
      </c>
      <c r="O33" s="411"/>
      <c r="P33" s="412" t="str">
        <f t="shared" si="0"/>
        <v>Included</v>
      </c>
      <c r="Q33" s="413">
        <f t="shared" si="1"/>
        <v>0</v>
      </c>
      <c r="R33" s="350">
        <f t="shared" si="2"/>
        <v>0</v>
      </c>
      <c r="S33" s="350">
        <f t="shared" si="3"/>
        <v>0</v>
      </c>
      <c r="T33" s="414"/>
      <c r="AC33" s="415"/>
    </row>
    <row r="34" spans="1:29" s="350" customFormat="1" ht="16.5" x14ac:dyDescent="0.3">
      <c r="A34" s="406">
        <v>16</v>
      </c>
      <c r="B34" s="406">
        <v>7000020907</v>
      </c>
      <c r="C34" s="406">
        <v>30</v>
      </c>
      <c r="D34" s="406">
        <v>100</v>
      </c>
      <c r="E34" s="406">
        <v>160</v>
      </c>
      <c r="F34" s="406" t="s">
        <v>517</v>
      </c>
      <c r="G34" s="406">
        <v>170004121</v>
      </c>
      <c r="H34" s="406">
        <v>998734</v>
      </c>
      <c r="I34" s="509"/>
      <c r="J34" s="550">
        <v>0.18</v>
      </c>
      <c r="K34" s="409"/>
      <c r="L34" s="410" t="s">
        <v>533</v>
      </c>
      <c r="M34" s="406" t="s">
        <v>37</v>
      </c>
      <c r="N34" s="406">
        <v>3000</v>
      </c>
      <c r="O34" s="411"/>
      <c r="P34" s="412" t="str">
        <f t="shared" si="0"/>
        <v>Included</v>
      </c>
      <c r="Q34" s="413">
        <f t="shared" si="1"/>
        <v>0</v>
      </c>
      <c r="R34" s="350">
        <f t="shared" si="2"/>
        <v>0</v>
      </c>
      <c r="S34" s="350">
        <f t="shared" si="3"/>
        <v>0</v>
      </c>
      <c r="T34" s="414"/>
      <c r="AC34" s="415"/>
    </row>
    <row r="35" spans="1:29" s="350" customFormat="1" ht="16.5" x14ac:dyDescent="0.3">
      <c r="A35" s="406">
        <v>17</v>
      </c>
      <c r="B35" s="406">
        <v>7000020907</v>
      </c>
      <c r="C35" s="406">
        <v>30</v>
      </c>
      <c r="D35" s="406">
        <v>100</v>
      </c>
      <c r="E35" s="406">
        <v>170</v>
      </c>
      <c r="F35" s="406" t="s">
        <v>517</v>
      </c>
      <c r="G35" s="406">
        <v>170004122</v>
      </c>
      <c r="H35" s="406">
        <v>998734</v>
      </c>
      <c r="I35" s="509"/>
      <c r="J35" s="550">
        <v>0.18</v>
      </c>
      <c r="K35" s="409"/>
      <c r="L35" s="410" t="s">
        <v>496</v>
      </c>
      <c r="M35" s="406" t="s">
        <v>37</v>
      </c>
      <c r="N35" s="406">
        <v>60</v>
      </c>
      <c r="O35" s="411"/>
      <c r="P35" s="412" t="str">
        <f t="shared" si="0"/>
        <v>Included</v>
      </c>
      <c r="Q35" s="413">
        <f t="shared" si="1"/>
        <v>0</v>
      </c>
      <c r="R35" s="350">
        <f t="shared" si="2"/>
        <v>0</v>
      </c>
      <c r="S35" s="350">
        <f t="shared" si="3"/>
        <v>0</v>
      </c>
      <c r="T35" s="414"/>
      <c r="AC35" s="415"/>
    </row>
    <row r="36" spans="1:29" s="350" customFormat="1" ht="16.5" x14ac:dyDescent="0.3">
      <c r="A36" s="406">
        <v>18</v>
      </c>
      <c r="B36" s="406">
        <v>7000020907</v>
      </c>
      <c r="C36" s="406">
        <v>30</v>
      </c>
      <c r="D36" s="406">
        <v>100</v>
      </c>
      <c r="E36" s="406">
        <v>180</v>
      </c>
      <c r="F36" s="406" t="s">
        <v>517</v>
      </c>
      <c r="G36" s="406">
        <v>170004124</v>
      </c>
      <c r="H36" s="406">
        <v>998734</v>
      </c>
      <c r="I36" s="509"/>
      <c r="J36" s="550">
        <v>0.18</v>
      </c>
      <c r="K36" s="409"/>
      <c r="L36" s="410" t="s">
        <v>534</v>
      </c>
      <c r="M36" s="406" t="s">
        <v>37</v>
      </c>
      <c r="N36" s="406">
        <v>3000</v>
      </c>
      <c r="O36" s="411"/>
      <c r="P36" s="412" t="str">
        <f t="shared" si="0"/>
        <v>Included</v>
      </c>
      <c r="Q36" s="413">
        <f t="shared" si="1"/>
        <v>0</v>
      </c>
      <c r="R36" s="350">
        <f t="shared" si="2"/>
        <v>0</v>
      </c>
      <c r="S36" s="350">
        <f t="shared" si="3"/>
        <v>0</v>
      </c>
      <c r="T36" s="414"/>
      <c r="AC36" s="415"/>
    </row>
    <row r="37" spans="1:29" s="350" customFormat="1" ht="16.5" x14ac:dyDescent="0.3">
      <c r="A37" s="406">
        <v>19</v>
      </c>
      <c r="B37" s="406">
        <v>7000020907</v>
      </c>
      <c r="C37" s="406">
        <v>30</v>
      </c>
      <c r="D37" s="406">
        <v>100</v>
      </c>
      <c r="E37" s="406">
        <v>190</v>
      </c>
      <c r="F37" s="406" t="s">
        <v>517</v>
      </c>
      <c r="G37" s="406">
        <v>170004125</v>
      </c>
      <c r="H37" s="406">
        <v>998734</v>
      </c>
      <c r="I37" s="509"/>
      <c r="J37" s="550">
        <v>0.18</v>
      </c>
      <c r="K37" s="409"/>
      <c r="L37" s="410" t="s">
        <v>497</v>
      </c>
      <c r="M37" s="406" t="s">
        <v>37</v>
      </c>
      <c r="N37" s="406">
        <v>60</v>
      </c>
      <c r="O37" s="411"/>
      <c r="P37" s="412" t="str">
        <f t="shared" si="0"/>
        <v>Included</v>
      </c>
      <c r="Q37" s="413">
        <f t="shared" si="1"/>
        <v>0</v>
      </c>
      <c r="R37" s="350">
        <f t="shared" si="2"/>
        <v>0</v>
      </c>
      <c r="S37" s="350">
        <f t="shared" si="3"/>
        <v>0</v>
      </c>
      <c r="T37" s="414"/>
      <c r="AC37" s="415"/>
    </row>
    <row r="38" spans="1:29" s="350" customFormat="1" ht="16.5" x14ac:dyDescent="0.3">
      <c r="A38" s="406">
        <v>20</v>
      </c>
      <c r="B38" s="406">
        <v>7000020907</v>
      </c>
      <c r="C38" s="406">
        <v>30</v>
      </c>
      <c r="D38" s="406">
        <v>100</v>
      </c>
      <c r="E38" s="406">
        <v>200</v>
      </c>
      <c r="F38" s="406" t="s">
        <v>517</v>
      </c>
      <c r="G38" s="406">
        <v>100035602</v>
      </c>
      <c r="H38" s="406">
        <v>998399</v>
      </c>
      <c r="I38" s="509"/>
      <c r="J38" s="550">
        <v>0.18</v>
      </c>
      <c r="K38" s="409"/>
      <c r="L38" s="410" t="s">
        <v>505</v>
      </c>
      <c r="M38" s="406" t="s">
        <v>34</v>
      </c>
      <c r="N38" s="406">
        <v>6</v>
      </c>
      <c r="O38" s="411"/>
      <c r="P38" s="412" t="str">
        <f t="shared" si="0"/>
        <v>Included</v>
      </c>
      <c r="Q38" s="413">
        <f t="shared" si="1"/>
        <v>0</v>
      </c>
      <c r="R38" s="350">
        <f t="shared" si="2"/>
        <v>0</v>
      </c>
      <c r="S38" s="350">
        <f t="shared" si="3"/>
        <v>0</v>
      </c>
      <c r="T38" s="414"/>
      <c r="AC38" s="415"/>
    </row>
    <row r="39" spans="1:29" s="350" customFormat="1" ht="16.5" x14ac:dyDescent="0.3">
      <c r="A39" s="406">
        <v>21</v>
      </c>
      <c r="B39" s="406">
        <v>7000020907</v>
      </c>
      <c r="C39" s="406">
        <v>30</v>
      </c>
      <c r="D39" s="406">
        <v>100</v>
      </c>
      <c r="E39" s="406">
        <v>210</v>
      </c>
      <c r="F39" s="406" t="s">
        <v>517</v>
      </c>
      <c r="G39" s="406">
        <v>100035603</v>
      </c>
      <c r="H39" s="406">
        <v>998399</v>
      </c>
      <c r="I39" s="509"/>
      <c r="J39" s="550">
        <v>0.18</v>
      </c>
      <c r="K39" s="409"/>
      <c r="L39" s="410" t="s">
        <v>506</v>
      </c>
      <c r="M39" s="406" t="s">
        <v>34</v>
      </c>
      <c r="N39" s="406">
        <v>6</v>
      </c>
      <c r="O39" s="411"/>
      <c r="P39" s="412" t="str">
        <f t="shared" si="0"/>
        <v>Included</v>
      </c>
      <c r="Q39" s="413">
        <f t="shared" si="1"/>
        <v>0</v>
      </c>
      <c r="R39" s="350">
        <f t="shared" si="2"/>
        <v>0</v>
      </c>
      <c r="S39" s="350">
        <f t="shared" si="3"/>
        <v>0</v>
      </c>
      <c r="T39" s="414"/>
      <c r="AC39" s="415"/>
    </row>
    <row r="40" spans="1:29" s="350" customFormat="1" ht="16.5" x14ac:dyDescent="0.3">
      <c r="A40" s="406">
        <v>22</v>
      </c>
      <c r="B40" s="406">
        <v>7000020907</v>
      </c>
      <c r="C40" s="406">
        <v>30</v>
      </c>
      <c r="D40" s="406">
        <v>100</v>
      </c>
      <c r="E40" s="406">
        <v>220</v>
      </c>
      <c r="F40" s="406" t="s">
        <v>517</v>
      </c>
      <c r="G40" s="406">
        <v>100035604</v>
      </c>
      <c r="H40" s="406">
        <v>998399</v>
      </c>
      <c r="I40" s="509"/>
      <c r="J40" s="550">
        <v>0.18</v>
      </c>
      <c r="K40" s="409"/>
      <c r="L40" s="410" t="s">
        <v>507</v>
      </c>
      <c r="M40" s="406" t="s">
        <v>34</v>
      </c>
      <c r="N40" s="406">
        <v>6</v>
      </c>
      <c r="O40" s="411"/>
      <c r="P40" s="412" t="str">
        <f t="shared" si="0"/>
        <v>Included</v>
      </c>
      <c r="Q40" s="413">
        <f t="shared" si="1"/>
        <v>0</v>
      </c>
      <c r="R40" s="350">
        <f t="shared" si="2"/>
        <v>0</v>
      </c>
      <c r="S40" s="350">
        <f t="shared" si="3"/>
        <v>0</v>
      </c>
      <c r="T40" s="414"/>
      <c r="AC40" s="415"/>
    </row>
    <row r="41" spans="1:29" s="350" customFormat="1" ht="16.5" x14ac:dyDescent="0.3">
      <c r="A41" s="406">
        <v>23</v>
      </c>
      <c r="B41" s="406">
        <v>7000020907</v>
      </c>
      <c r="C41" s="406">
        <v>30</v>
      </c>
      <c r="D41" s="406">
        <v>100</v>
      </c>
      <c r="E41" s="406">
        <v>230</v>
      </c>
      <c r="F41" s="406" t="s">
        <v>517</v>
      </c>
      <c r="G41" s="406">
        <v>100035605</v>
      </c>
      <c r="H41" s="406">
        <v>998399</v>
      </c>
      <c r="I41" s="509"/>
      <c r="J41" s="550">
        <v>0.18</v>
      </c>
      <c r="K41" s="409"/>
      <c r="L41" s="410" t="s">
        <v>508</v>
      </c>
      <c r="M41" s="406" t="s">
        <v>34</v>
      </c>
      <c r="N41" s="406">
        <v>6</v>
      </c>
      <c r="O41" s="411"/>
      <c r="P41" s="412" t="str">
        <f t="shared" si="0"/>
        <v>Included</v>
      </c>
      <c r="Q41" s="413">
        <f t="shared" si="1"/>
        <v>0</v>
      </c>
      <c r="R41" s="350">
        <f t="shared" si="2"/>
        <v>0</v>
      </c>
      <c r="S41" s="350">
        <f t="shared" si="3"/>
        <v>0</v>
      </c>
      <c r="T41" s="414"/>
      <c r="AC41" s="415"/>
    </row>
    <row r="42" spans="1:29" s="350" customFormat="1" ht="16.5" x14ac:dyDescent="0.3">
      <c r="A42" s="406">
        <v>24</v>
      </c>
      <c r="B42" s="406">
        <v>7000020907</v>
      </c>
      <c r="C42" s="406">
        <v>30</v>
      </c>
      <c r="D42" s="406">
        <v>100</v>
      </c>
      <c r="E42" s="406">
        <v>240</v>
      </c>
      <c r="F42" s="406" t="s">
        <v>517</v>
      </c>
      <c r="G42" s="406">
        <v>100035606</v>
      </c>
      <c r="H42" s="406">
        <v>998399</v>
      </c>
      <c r="I42" s="509"/>
      <c r="J42" s="550">
        <v>0.18</v>
      </c>
      <c r="K42" s="409"/>
      <c r="L42" s="410" t="s">
        <v>509</v>
      </c>
      <c r="M42" s="406" t="s">
        <v>34</v>
      </c>
      <c r="N42" s="406">
        <v>6</v>
      </c>
      <c r="O42" s="411"/>
      <c r="P42" s="412" t="str">
        <f t="shared" si="0"/>
        <v>Included</v>
      </c>
      <c r="Q42" s="413">
        <f t="shared" si="1"/>
        <v>0</v>
      </c>
      <c r="R42" s="350">
        <f t="shared" si="2"/>
        <v>0</v>
      </c>
      <c r="S42" s="350">
        <f t="shared" si="3"/>
        <v>0</v>
      </c>
      <c r="T42" s="414"/>
      <c r="AC42" s="415"/>
    </row>
    <row r="43" spans="1:29" s="350" customFormat="1" ht="16.5" x14ac:dyDescent="0.3">
      <c r="A43" s="406">
        <v>25</v>
      </c>
      <c r="B43" s="406">
        <v>7000020907</v>
      </c>
      <c r="C43" s="406">
        <v>30</v>
      </c>
      <c r="D43" s="406">
        <v>100</v>
      </c>
      <c r="E43" s="406">
        <v>250</v>
      </c>
      <c r="F43" s="406" t="s">
        <v>517</v>
      </c>
      <c r="G43" s="406">
        <v>100035607</v>
      </c>
      <c r="H43" s="406">
        <v>998399</v>
      </c>
      <c r="I43" s="509"/>
      <c r="J43" s="550">
        <v>0.18</v>
      </c>
      <c r="K43" s="409"/>
      <c r="L43" s="410" t="s">
        <v>510</v>
      </c>
      <c r="M43" s="406" t="s">
        <v>34</v>
      </c>
      <c r="N43" s="406">
        <v>6</v>
      </c>
      <c r="O43" s="411"/>
      <c r="P43" s="412" t="str">
        <f t="shared" si="0"/>
        <v>Included</v>
      </c>
      <c r="Q43" s="413">
        <f t="shared" si="1"/>
        <v>0</v>
      </c>
      <c r="R43" s="350">
        <f t="shared" si="2"/>
        <v>0</v>
      </c>
      <c r="S43" s="350">
        <f t="shared" si="3"/>
        <v>0</v>
      </c>
      <c r="T43" s="414"/>
      <c r="AC43" s="415"/>
    </row>
    <row r="44" spans="1:29" s="350" customFormat="1" ht="16.5" x14ac:dyDescent="0.3">
      <c r="A44" s="406">
        <v>26</v>
      </c>
      <c r="B44" s="406">
        <v>7000020907</v>
      </c>
      <c r="C44" s="406">
        <v>30</v>
      </c>
      <c r="D44" s="406">
        <v>100</v>
      </c>
      <c r="E44" s="406">
        <v>260</v>
      </c>
      <c r="F44" s="406" t="s">
        <v>517</v>
      </c>
      <c r="G44" s="406">
        <v>100035608</v>
      </c>
      <c r="H44" s="406">
        <v>998399</v>
      </c>
      <c r="I44" s="509"/>
      <c r="J44" s="550">
        <v>0.18</v>
      </c>
      <c r="K44" s="409"/>
      <c r="L44" s="410" t="s">
        <v>511</v>
      </c>
      <c r="M44" s="406" t="s">
        <v>34</v>
      </c>
      <c r="N44" s="406">
        <v>6</v>
      </c>
      <c r="O44" s="411"/>
      <c r="P44" s="412" t="str">
        <f t="shared" si="0"/>
        <v>Included</v>
      </c>
      <c r="Q44" s="413">
        <f t="shared" si="1"/>
        <v>0</v>
      </c>
      <c r="R44" s="350">
        <f t="shared" si="2"/>
        <v>0</v>
      </c>
      <c r="S44" s="350">
        <f t="shared" si="3"/>
        <v>0</v>
      </c>
      <c r="T44" s="414"/>
      <c r="AC44" s="415"/>
    </row>
    <row r="45" spans="1:29" s="350" customFormat="1" ht="16.5" x14ac:dyDescent="0.3">
      <c r="A45" s="406">
        <v>27</v>
      </c>
      <c r="B45" s="406">
        <v>7000020907</v>
      </c>
      <c r="C45" s="406">
        <v>30</v>
      </c>
      <c r="D45" s="406">
        <v>100</v>
      </c>
      <c r="E45" s="406">
        <v>270</v>
      </c>
      <c r="F45" s="406" t="s">
        <v>517</v>
      </c>
      <c r="G45" s="406">
        <v>100035609</v>
      </c>
      <c r="H45" s="406">
        <v>998399</v>
      </c>
      <c r="I45" s="509"/>
      <c r="J45" s="550">
        <v>0.18</v>
      </c>
      <c r="K45" s="409"/>
      <c r="L45" s="410" t="s">
        <v>512</v>
      </c>
      <c r="M45" s="406" t="s">
        <v>34</v>
      </c>
      <c r="N45" s="406">
        <v>6</v>
      </c>
      <c r="O45" s="411"/>
      <c r="P45" s="412" t="str">
        <f t="shared" si="0"/>
        <v>Included</v>
      </c>
      <c r="Q45" s="413">
        <f t="shared" si="1"/>
        <v>0</v>
      </c>
      <c r="R45" s="350">
        <f t="shared" si="2"/>
        <v>0</v>
      </c>
      <c r="S45" s="350">
        <f t="shared" si="3"/>
        <v>0</v>
      </c>
      <c r="T45" s="414"/>
      <c r="AC45" s="415"/>
    </row>
    <row r="46" spans="1:29" s="350" customFormat="1" ht="16.5" x14ac:dyDescent="0.3">
      <c r="A46" s="406">
        <v>28</v>
      </c>
      <c r="B46" s="406">
        <v>7000020907</v>
      </c>
      <c r="C46" s="406">
        <v>30</v>
      </c>
      <c r="D46" s="406">
        <v>100</v>
      </c>
      <c r="E46" s="406">
        <v>280</v>
      </c>
      <c r="F46" s="406" t="s">
        <v>517</v>
      </c>
      <c r="G46" s="406">
        <v>100035610</v>
      </c>
      <c r="H46" s="406">
        <v>998399</v>
      </c>
      <c r="I46" s="509"/>
      <c r="J46" s="550">
        <v>0.18</v>
      </c>
      <c r="K46" s="409"/>
      <c r="L46" s="410" t="s">
        <v>513</v>
      </c>
      <c r="M46" s="406" t="s">
        <v>34</v>
      </c>
      <c r="N46" s="406">
        <v>6</v>
      </c>
      <c r="O46" s="411"/>
      <c r="P46" s="412" t="str">
        <f t="shared" si="0"/>
        <v>Included</v>
      </c>
      <c r="Q46" s="413">
        <f t="shared" si="1"/>
        <v>0</v>
      </c>
      <c r="R46" s="350">
        <f t="shared" si="2"/>
        <v>0</v>
      </c>
      <c r="S46" s="350">
        <f t="shared" si="3"/>
        <v>0</v>
      </c>
      <c r="T46" s="414"/>
      <c r="AC46" s="415"/>
    </row>
    <row r="47" spans="1:29" s="350" customFormat="1" ht="16.5" x14ac:dyDescent="0.3">
      <c r="A47" s="406">
        <v>29</v>
      </c>
      <c r="B47" s="406">
        <v>7000020907</v>
      </c>
      <c r="C47" s="406">
        <v>30</v>
      </c>
      <c r="D47" s="406">
        <v>100</v>
      </c>
      <c r="E47" s="406">
        <v>290</v>
      </c>
      <c r="F47" s="406" t="s">
        <v>517</v>
      </c>
      <c r="G47" s="406">
        <v>100035611</v>
      </c>
      <c r="H47" s="406">
        <v>998399</v>
      </c>
      <c r="I47" s="509"/>
      <c r="J47" s="550">
        <v>0.18</v>
      </c>
      <c r="K47" s="409"/>
      <c r="L47" s="410" t="s">
        <v>514</v>
      </c>
      <c r="M47" s="406" t="s">
        <v>34</v>
      </c>
      <c r="N47" s="406">
        <v>6</v>
      </c>
      <c r="O47" s="411"/>
      <c r="P47" s="412" t="str">
        <f t="shared" si="0"/>
        <v>Included</v>
      </c>
      <c r="Q47" s="413">
        <f t="shared" si="1"/>
        <v>0</v>
      </c>
      <c r="R47" s="350">
        <f t="shared" si="2"/>
        <v>0</v>
      </c>
      <c r="S47" s="350">
        <f t="shared" si="3"/>
        <v>0</v>
      </c>
      <c r="T47" s="414"/>
      <c r="AC47" s="415"/>
    </row>
    <row r="48" spans="1:29" s="350" customFormat="1" ht="16.5" x14ac:dyDescent="0.3">
      <c r="A48" s="406">
        <v>30</v>
      </c>
      <c r="B48" s="406">
        <v>7000020907</v>
      </c>
      <c r="C48" s="406">
        <v>30</v>
      </c>
      <c r="D48" s="406">
        <v>100</v>
      </c>
      <c r="E48" s="406">
        <v>300</v>
      </c>
      <c r="F48" s="406" t="s">
        <v>517</v>
      </c>
      <c r="G48" s="406">
        <v>100035620</v>
      </c>
      <c r="H48" s="406">
        <v>998399</v>
      </c>
      <c r="I48" s="509"/>
      <c r="J48" s="550">
        <v>0.18</v>
      </c>
      <c r="K48" s="409"/>
      <c r="L48" s="410" t="s">
        <v>515</v>
      </c>
      <c r="M48" s="406" t="s">
        <v>34</v>
      </c>
      <c r="N48" s="406">
        <v>6</v>
      </c>
      <c r="O48" s="411"/>
      <c r="P48" s="412" t="str">
        <f t="shared" si="0"/>
        <v>Included</v>
      </c>
      <c r="Q48" s="413">
        <f t="shared" si="1"/>
        <v>0</v>
      </c>
      <c r="R48" s="350">
        <f t="shared" si="2"/>
        <v>0</v>
      </c>
      <c r="S48" s="350">
        <f t="shared" si="3"/>
        <v>0</v>
      </c>
      <c r="T48" s="414"/>
      <c r="AC48" s="415"/>
    </row>
    <row r="49" spans="1:29" s="350" customFormat="1" ht="16.5" x14ac:dyDescent="0.3">
      <c r="A49" s="406">
        <v>31</v>
      </c>
      <c r="B49" s="406">
        <v>7000020907</v>
      </c>
      <c r="C49" s="406">
        <v>30</v>
      </c>
      <c r="D49" s="406">
        <v>100</v>
      </c>
      <c r="E49" s="406">
        <v>310</v>
      </c>
      <c r="F49" s="406" t="s">
        <v>517</v>
      </c>
      <c r="G49" s="406">
        <v>100035621</v>
      </c>
      <c r="H49" s="406">
        <v>998399</v>
      </c>
      <c r="I49" s="509"/>
      <c r="J49" s="550">
        <v>0.18</v>
      </c>
      <c r="K49" s="409"/>
      <c r="L49" s="410" t="s">
        <v>516</v>
      </c>
      <c r="M49" s="406" t="s">
        <v>34</v>
      </c>
      <c r="N49" s="406">
        <v>6</v>
      </c>
      <c r="O49" s="411"/>
      <c r="P49" s="412" t="str">
        <f t="shared" ref="P49" si="4">IF(O49=0, "Included", IF(ISERROR(N49*O49), O49,N49* O49))</f>
        <v>Included</v>
      </c>
      <c r="Q49" s="413">
        <f t="shared" ref="Q49" si="5">S49</f>
        <v>0</v>
      </c>
      <c r="R49" s="350">
        <f t="shared" ref="R49" si="6">IF(P49="Included",0,P49)</f>
        <v>0</v>
      </c>
      <c r="S49" s="350">
        <f t="shared" ref="S49" si="7">IF(K49="",(R49*J49),(R49*K49))</f>
        <v>0</v>
      </c>
      <c r="T49" s="414"/>
      <c r="AC49" s="415"/>
    </row>
    <row r="50" spans="1:29" s="350" customFormat="1" ht="31.5" x14ac:dyDescent="0.3">
      <c r="A50" s="896">
        <v>32</v>
      </c>
      <c r="B50" s="406">
        <v>7000020907</v>
      </c>
      <c r="C50" s="406">
        <v>30</v>
      </c>
      <c r="D50" s="406">
        <v>100</v>
      </c>
      <c r="E50" s="406">
        <v>320</v>
      </c>
      <c r="F50" s="406" t="s">
        <v>517</v>
      </c>
      <c r="G50" s="406">
        <v>170004378</v>
      </c>
      <c r="H50" s="406">
        <v>998734</v>
      </c>
      <c r="I50" s="509"/>
      <c r="J50" s="550">
        <v>0.18</v>
      </c>
      <c r="K50" s="409"/>
      <c r="L50" s="410" t="s">
        <v>638</v>
      </c>
      <c r="M50" s="406" t="s">
        <v>34</v>
      </c>
      <c r="N50" s="406">
        <v>24</v>
      </c>
      <c r="O50" s="411"/>
      <c r="P50" s="412" t="str">
        <f t="shared" si="0"/>
        <v>Included</v>
      </c>
      <c r="Q50" s="413">
        <f t="shared" si="1"/>
        <v>0</v>
      </c>
      <c r="R50" s="350">
        <f t="shared" si="2"/>
        <v>0</v>
      </c>
      <c r="S50" s="350">
        <f t="shared" si="3"/>
        <v>0</v>
      </c>
      <c r="T50" s="414"/>
      <c r="AC50" s="415"/>
    </row>
    <row r="51" spans="1:29" s="549" customFormat="1" ht="24" customHeight="1" x14ac:dyDescent="0.3">
      <c r="A51" s="875" t="s">
        <v>541</v>
      </c>
      <c r="B51" s="876" t="s">
        <v>537</v>
      </c>
      <c r="C51" s="508"/>
      <c r="D51" s="508"/>
      <c r="E51" s="508"/>
      <c r="F51" s="508"/>
      <c r="G51" s="508"/>
      <c r="H51" s="508"/>
      <c r="I51" s="508"/>
      <c r="J51" s="508"/>
      <c r="K51" s="508"/>
      <c r="L51" s="508"/>
      <c r="M51" s="508"/>
      <c r="N51" s="508"/>
      <c r="O51" s="508"/>
      <c r="P51" s="508"/>
      <c r="Q51" s="508"/>
      <c r="R51" s="548"/>
      <c r="S51" s="548"/>
    </row>
    <row r="52" spans="1:29" s="350" customFormat="1" ht="16.5" x14ac:dyDescent="0.3">
      <c r="A52" s="406">
        <v>1</v>
      </c>
      <c r="B52" s="406">
        <v>7000020907</v>
      </c>
      <c r="C52" s="406">
        <v>950</v>
      </c>
      <c r="D52" s="406">
        <v>90</v>
      </c>
      <c r="E52" s="406">
        <v>10</v>
      </c>
      <c r="F52" s="406" t="s">
        <v>517</v>
      </c>
      <c r="G52" s="406">
        <v>100025646</v>
      </c>
      <c r="H52" s="406">
        <v>998716</v>
      </c>
      <c r="I52" s="509"/>
      <c r="J52" s="550">
        <v>0.18</v>
      </c>
      <c r="K52" s="409"/>
      <c r="L52" s="410" t="s">
        <v>518</v>
      </c>
      <c r="M52" s="406" t="s">
        <v>519</v>
      </c>
      <c r="N52" s="406">
        <v>1</v>
      </c>
      <c r="O52" s="411"/>
      <c r="P52" s="412" t="str">
        <f t="shared" si="0"/>
        <v>Included</v>
      </c>
      <c r="Q52" s="413">
        <f t="shared" si="1"/>
        <v>0</v>
      </c>
      <c r="R52" s="350">
        <f t="shared" si="2"/>
        <v>0</v>
      </c>
      <c r="S52" s="350">
        <f t="shared" si="3"/>
        <v>0</v>
      </c>
      <c r="T52" s="414"/>
      <c r="AC52" s="415"/>
    </row>
    <row r="53" spans="1:29" s="350" customFormat="1" ht="31.5" x14ac:dyDescent="0.3">
      <c r="A53" s="406">
        <v>2</v>
      </c>
      <c r="B53" s="406">
        <v>7000020907</v>
      </c>
      <c r="C53" s="406">
        <v>950</v>
      </c>
      <c r="D53" s="406">
        <v>90</v>
      </c>
      <c r="E53" s="406">
        <v>20</v>
      </c>
      <c r="F53" s="406" t="s">
        <v>517</v>
      </c>
      <c r="G53" s="406">
        <v>170004114</v>
      </c>
      <c r="H53" s="406">
        <v>998734</v>
      </c>
      <c r="I53" s="509"/>
      <c r="J53" s="550">
        <v>0.18</v>
      </c>
      <c r="K53" s="409"/>
      <c r="L53" s="410" t="s">
        <v>520</v>
      </c>
      <c r="M53" s="406" t="s">
        <v>34</v>
      </c>
      <c r="N53" s="406">
        <v>24</v>
      </c>
      <c r="O53" s="411"/>
      <c r="P53" s="412" t="str">
        <f t="shared" ref="P53:P87" si="8">IF(O53=0, "Included", IF(ISERROR(N53*O53), O53,N53* O53))</f>
        <v>Included</v>
      </c>
      <c r="Q53" s="413">
        <f t="shared" ref="Q53:Q87" si="9">S53</f>
        <v>0</v>
      </c>
      <c r="R53" s="350">
        <f t="shared" ref="R53:R87" si="10">IF(P53="Included",0,P53)</f>
        <v>0</v>
      </c>
      <c r="S53" s="350">
        <f t="shared" ref="S53:S87" si="11">IF(K53="",(R53*J53),(R53*K53))</f>
        <v>0</v>
      </c>
      <c r="T53" s="414"/>
      <c r="AC53" s="415"/>
    </row>
    <row r="54" spans="1:29" s="350" customFormat="1" ht="16.5" x14ac:dyDescent="0.3">
      <c r="A54" s="406">
        <v>3</v>
      </c>
      <c r="B54" s="406">
        <v>7000020907</v>
      </c>
      <c r="C54" s="406">
        <v>950</v>
      </c>
      <c r="D54" s="406">
        <v>90</v>
      </c>
      <c r="E54" s="406">
        <v>30</v>
      </c>
      <c r="F54" s="406" t="s">
        <v>517</v>
      </c>
      <c r="G54" s="406">
        <v>170004117</v>
      </c>
      <c r="H54" s="406">
        <v>998734</v>
      </c>
      <c r="I54" s="509"/>
      <c r="J54" s="550">
        <v>0.18</v>
      </c>
      <c r="K54" s="409"/>
      <c r="L54" s="410" t="s">
        <v>521</v>
      </c>
      <c r="M54" s="406" t="s">
        <v>34</v>
      </c>
      <c r="N54" s="406">
        <v>24</v>
      </c>
      <c r="O54" s="411"/>
      <c r="P54" s="412" t="str">
        <f t="shared" si="8"/>
        <v>Included</v>
      </c>
      <c r="Q54" s="413">
        <f t="shared" si="9"/>
        <v>0</v>
      </c>
      <c r="R54" s="350">
        <f t="shared" si="10"/>
        <v>0</v>
      </c>
      <c r="S54" s="350">
        <f t="shared" si="11"/>
        <v>0</v>
      </c>
      <c r="T54" s="414"/>
      <c r="AC54" s="415"/>
    </row>
    <row r="55" spans="1:29" s="350" customFormat="1" ht="16.5" x14ac:dyDescent="0.3">
      <c r="A55" s="406">
        <v>4</v>
      </c>
      <c r="B55" s="406">
        <v>7000020907</v>
      </c>
      <c r="C55" s="406">
        <v>950</v>
      </c>
      <c r="D55" s="406">
        <v>90</v>
      </c>
      <c r="E55" s="406">
        <v>40</v>
      </c>
      <c r="F55" s="406" t="s">
        <v>517</v>
      </c>
      <c r="G55" s="406">
        <v>170004120</v>
      </c>
      <c r="H55" s="406">
        <v>998734</v>
      </c>
      <c r="I55" s="509"/>
      <c r="J55" s="550">
        <v>0.18</v>
      </c>
      <c r="K55" s="409"/>
      <c r="L55" s="410" t="s">
        <v>522</v>
      </c>
      <c r="M55" s="406" t="s">
        <v>34</v>
      </c>
      <c r="N55" s="406">
        <v>24</v>
      </c>
      <c r="O55" s="411"/>
      <c r="P55" s="412" t="str">
        <f t="shared" si="8"/>
        <v>Included</v>
      </c>
      <c r="Q55" s="413">
        <f t="shared" si="9"/>
        <v>0</v>
      </c>
      <c r="R55" s="350">
        <f t="shared" si="10"/>
        <v>0</v>
      </c>
      <c r="S55" s="350">
        <f t="shared" si="11"/>
        <v>0</v>
      </c>
      <c r="T55" s="414"/>
      <c r="AC55" s="415"/>
    </row>
    <row r="56" spans="1:29" s="350" customFormat="1" ht="16.5" x14ac:dyDescent="0.3">
      <c r="A56" s="406">
        <v>5</v>
      </c>
      <c r="B56" s="406">
        <v>7000020907</v>
      </c>
      <c r="C56" s="406">
        <v>950</v>
      </c>
      <c r="D56" s="406">
        <v>90</v>
      </c>
      <c r="E56" s="406">
        <v>50</v>
      </c>
      <c r="F56" s="406" t="s">
        <v>517</v>
      </c>
      <c r="G56" s="406">
        <v>170004123</v>
      </c>
      <c r="H56" s="406">
        <v>998734</v>
      </c>
      <c r="I56" s="509"/>
      <c r="J56" s="550">
        <v>0.18</v>
      </c>
      <c r="K56" s="409"/>
      <c r="L56" s="410" t="s">
        <v>523</v>
      </c>
      <c r="M56" s="406" t="s">
        <v>34</v>
      </c>
      <c r="N56" s="406">
        <v>24</v>
      </c>
      <c r="O56" s="411"/>
      <c r="P56" s="412" t="str">
        <f t="shared" si="8"/>
        <v>Included</v>
      </c>
      <c r="Q56" s="413">
        <f t="shared" si="9"/>
        <v>0</v>
      </c>
      <c r="R56" s="350">
        <f t="shared" si="10"/>
        <v>0</v>
      </c>
      <c r="S56" s="350">
        <f t="shared" si="11"/>
        <v>0</v>
      </c>
      <c r="T56" s="414"/>
      <c r="AC56" s="415"/>
    </row>
    <row r="57" spans="1:29" s="350" customFormat="1" ht="16.5" x14ac:dyDescent="0.3">
      <c r="A57" s="406">
        <v>6</v>
      </c>
      <c r="B57" s="406">
        <v>7000020907</v>
      </c>
      <c r="C57" s="406">
        <v>950</v>
      </c>
      <c r="D57" s="406">
        <v>90</v>
      </c>
      <c r="E57" s="406">
        <v>60</v>
      </c>
      <c r="F57" s="406" t="s">
        <v>517</v>
      </c>
      <c r="G57" s="406">
        <v>170004126</v>
      </c>
      <c r="H57" s="406">
        <v>998734</v>
      </c>
      <c r="I57" s="509"/>
      <c r="J57" s="550">
        <v>0.18</v>
      </c>
      <c r="K57" s="409"/>
      <c r="L57" s="410" t="s">
        <v>524</v>
      </c>
      <c r="M57" s="406" t="s">
        <v>34</v>
      </c>
      <c r="N57" s="406">
        <v>24</v>
      </c>
      <c r="O57" s="411"/>
      <c r="P57" s="412" t="str">
        <f t="shared" si="8"/>
        <v>Included</v>
      </c>
      <c r="Q57" s="413">
        <f t="shared" si="9"/>
        <v>0</v>
      </c>
      <c r="R57" s="350">
        <f t="shared" si="10"/>
        <v>0</v>
      </c>
      <c r="S57" s="350">
        <f t="shared" si="11"/>
        <v>0</v>
      </c>
      <c r="T57" s="414"/>
      <c r="AC57" s="415"/>
    </row>
    <row r="58" spans="1:29" s="350" customFormat="1" ht="16.5" x14ac:dyDescent="0.3">
      <c r="A58" s="406">
        <v>7</v>
      </c>
      <c r="B58" s="406">
        <v>7000020907</v>
      </c>
      <c r="C58" s="406">
        <v>950</v>
      </c>
      <c r="D58" s="406">
        <v>90</v>
      </c>
      <c r="E58" s="406">
        <v>70</v>
      </c>
      <c r="F58" s="406" t="s">
        <v>517</v>
      </c>
      <c r="G58" s="406">
        <v>170004127</v>
      </c>
      <c r="H58" s="406">
        <v>998734</v>
      </c>
      <c r="I58" s="509"/>
      <c r="J58" s="550">
        <v>0.18</v>
      </c>
      <c r="K58" s="409"/>
      <c r="L58" s="410" t="s">
        <v>525</v>
      </c>
      <c r="M58" s="406" t="s">
        <v>34</v>
      </c>
      <c r="N58" s="406">
        <v>24</v>
      </c>
      <c r="O58" s="411"/>
      <c r="P58" s="412" t="str">
        <f t="shared" si="8"/>
        <v>Included</v>
      </c>
      <c r="Q58" s="413">
        <f t="shared" si="9"/>
        <v>0</v>
      </c>
      <c r="R58" s="350">
        <f t="shared" si="10"/>
        <v>0</v>
      </c>
      <c r="S58" s="350">
        <f t="shared" si="11"/>
        <v>0</v>
      </c>
      <c r="T58" s="414"/>
      <c r="AC58" s="415"/>
    </row>
    <row r="59" spans="1:29" s="350" customFormat="1" ht="16.5" x14ac:dyDescent="0.3">
      <c r="A59" s="406">
        <v>8</v>
      </c>
      <c r="B59" s="406">
        <v>7000020907</v>
      </c>
      <c r="C59" s="406">
        <v>950</v>
      </c>
      <c r="D59" s="406">
        <v>90</v>
      </c>
      <c r="E59" s="406">
        <v>80</v>
      </c>
      <c r="F59" s="406" t="s">
        <v>517</v>
      </c>
      <c r="G59" s="406">
        <v>170004128</v>
      </c>
      <c r="H59" s="406">
        <v>998734</v>
      </c>
      <c r="I59" s="509"/>
      <c r="J59" s="550">
        <v>0.18</v>
      </c>
      <c r="K59" s="409"/>
      <c r="L59" s="410" t="s">
        <v>526</v>
      </c>
      <c r="M59" s="406" t="s">
        <v>34</v>
      </c>
      <c r="N59" s="406">
        <v>24</v>
      </c>
      <c r="O59" s="411"/>
      <c r="P59" s="412" t="str">
        <f t="shared" si="8"/>
        <v>Included</v>
      </c>
      <c r="Q59" s="413">
        <f t="shared" si="9"/>
        <v>0</v>
      </c>
      <c r="R59" s="350">
        <f t="shared" si="10"/>
        <v>0</v>
      </c>
      <c r="S59" s="350">
        <f t="shared" si="11"/>
        <v>0</v>
      </c>
      <c r="T59" s="414"/>
      <c r="AC59" s="415"/>
    </row>
    <row r="60" spans="1:29" s="350" customFormat="1" ht="63" x14ac:dyDescent="0.3">
      <c r="A60" s="406">
        <v>9</v>
      </c>
      <c r="B60" s="406">
        <v>7000020907</v>
      </c>
      <c r="C60" s="406">
        <v>950</v>
      </c>
      <c r="D60" s="406">
        <v>90</v>
      </c>
      <c r="E60" s="406">
        <v>90</v>
      </c>
      <c r="F60" s="406" t="s">
        <v>517</v>
      </c>
      <c r="G60" s="406">
        <v>170004152</v>
      </c>
      <c r="H60" s="406">
        <v>998734</v>
      </c>
      <c r="I60" s="509"/>
      <c r="J60" s="550">
        <v>0.18</v>
      </c>
      <c r="K60" s="409"/>
      <c r="L60" s="410" t="s">
        <v>527</v>
      </c>
      <c r="M60" s="406" t="s">
        <v>34</v>
      </c>
      <c r="N60" s="406">
        <v>24</v>
      </c>
      <c r="O60" s="411"/>
      <c r="P60" s="412" t="str">
        <f t="shared" si="8"/>
        <v>Included</v>
      </c>
      <c r="Q60" s="413">
        <f t="shared" si="9"/>
        <v>0</v>
      </c>
      <c r="R60" s="350">
        <f t="shared" si="10"/>
        <v>0</v>
      </c>
      <c r="S60" s="350">
        <f t="shared" si="11"/>
        <v>0</v>
      </c>
      <c r="T60" s="414"/>
      <c r="AC60" s="415"/>
    </row>
    <row r="61" spans="1:29" s="350" customFormat="1" ht="16.5" x14ac:dyDescent="0.3">
      <c r="A61" s="406">
        <v>10</v>
      </c>
      <c r="B61" s="406">
        <v>7000020907</v>
      </c>
      <c r="C61" s="406">
        <v>950</v>
      </c>
      <c r="D61" s="406">
        <v>90</v>
      </c>
      <c r="E61" s="406">
        <v>100</v>
      </c>
      <c r="F61" s="406" t="s">
        <v>517</v>
      </c>
      <c r="G61" s="406">
        <v>170004130</v>
      </c>
      <c r="H61" s="406">
        <v>998734</v>
      </c>
      <c r="I61" s="509"/>
      <c r="J61" s="550">
        <v>0.18</v>
      </c>
      <c r="K61" s="409"/>
      <c r="L61" s="410" t="s">
        <v>528</v>
      </c>
      <c r="M61" s="406" t="s">
        <v>34</v>
      </c>
      <c r="N61" s="406">
        <v>24</v>
      </c>
      <c r="O61" s="411"/>
      <c r="P61" s="412" t="str">
        <f t="shared" si="8"/>
        <v>Included</v>
      </c>
      <c r="Q61" s="413">
        <f t="shared" si="9"/>
        <v>0</v>
      </c>
      <c r="R61" s="350">
        <f t="shared" si="10"/>
        <v>0</v>
      </c>
      <c r="S61" s="350">
        <f t="shared" si="11"/>
        <v>0</v>
      </c>
      <c r="T61" s="414"/>
      <c r="AC61" s="415"/>
    </row>
    <row r="62" spans="1:29" s="350" customFormat="1" ht="16.5" x14ac:dyDescent="0.3">
      <c r="A62" s="406">
        <v>11</v>
      </c>
      <c r="B62" s="406">
        <v>7000020907</v>
      </c>
      <c r="C62" s="406">
        <v>950</v>
      </c>
      <c r="D62" s="406">
        <v>90</v>
      </c>
      <c r="E62" s="406">
        <v>110</v>
      </c>
      <c r="F62" s="406" t="s">
        <v>517</v>
      </c>
      <c r="G62" s="406">
        <v>170004131</v>
      </c>
      <c r="H62" s="406">
        <v>998734</v>
      </c>
      <c r="I62" s="509"/>
      <c r="J62" s="550">
        <v>0.18</v>
      </c>
      <c r="K62" s="409"/>
      <c r="L62" s="410" t="s">
        <v>529</v>
      </c>
      <c r="M62" s="406" t="s">
        <v>34</v>
      </c>
      <c r="N62" s="406">
        <v>24</v>
      </c>
      <c r="O62" s="411"/>
      <c r="P62" s="412" t="str">
        <f t="shared" si="8"/>
        <v>Included</v>
      </c>
      <c r="Q62" s="413">
        <f t="shared" si="9"/>
        <v>0</v>
      </c>
      <c r="R62" s="350">
        <f t="shared" si="10"/>
        <v>0</v>
      </c>
      <c r="S62" s="350">
        <f t="shared" si="11"/>
        <v>0</v>
      </c>
      <c r="T62" s="414"/>
      <c r="AC62" s="415"/>
    </row>
    <row r="63" spans="1:29" s="549" customFormat="1" ht="24" customHeight="1" x14ac:dyDescent="0.3">
      <c r="A63" s="875" t="s">
        <v>542</v>
      </c>
      <c r="B63" s="876" t="s">
        <v>538</v>
      </c>
      <c r="C63" s="508"/>
      <c r="D63" s="508"/>
      <c r="E63" s="508"/>
      <c r="F63" s="508"/>
      <c r="G63" s="508"/>
      <c r="H63" s="508"/>
      <c r="I63" s="508"/>
      <c r="J63" s="508"/>
      <c r="K63" s="508"/>
      <c r="L63" s="508"/>
      <c r="M63" s="508"/>
      <c r="N63" s="508"/>
      <c r="O63" s="508"/>
      <c r="P63" s="508"/>
      <c r="Q63" s="508"/>
      <c r="R63" s="548"/>
      <c r="S63" s="548"/>
    </row>
    <row r="64" spans="1:29" s="350" customFormat="1" ht="16.5" x14ac:dyDescent="0.3">
      <c r="A64" s="406">
        <v>1</v>
      </c>
      <c r="B64" s="406">
        <v>7000020907</v>
      </c>
      <c r="C64" s="406">
        <v>1810</v>
      </c>
      <c r="D64" s="406">
        <v>100</v>
      </c>
      <c r="E64" s="406">
        <v>80</v>
      </c>
      <c r="F64" s="406" t="s">
        <v>517</v>
      </c>
      <c r="G64" s="406">
        <v>100025646</v>
      </c>
      <c r="H64" s="406">
        <v>998716</v>
      </c>
      <c r="I64" s="509"/>
      <c r="J64" s="550">
        <v>0.18</v>
      </c>
      <c r="K64" s="409"/>
      <c r="L64" s="410" t="s">
        <v>518</v>
      </c>
      <c r="M64" s="406" t="s">
        <v>519</v>
      </c>
      <c r="N64" s="406">
        <v>1</v>
      </c>
      <c r="O64" s="411"/>
      <c r="P64" s="412" t="str">
        <f t="shared" si="8"/>
        <v>Included</v>
      </c>
      <c r="Q64" s="413">
        <f t="shared" si="9"/>
        <v>0</v>
      </c>
      <c r="R64" s="350">
        <f t="shared" si="10"/>
        <v>0</v>
      </c>
      <c r="S64" s="350">
        <f t="shared" si="11"/>
        <v>0</v>
      </c>
      <c r="T64" s="414"/>
      <c r="AC64" s="415"/>
    </row>
    <row r="65" spans="1:29" s="350" customFormat="1" ht="31.5" x14ac:dyDescent="0.3">
      <c r="A65" s="406">
        <v>2</v>
      </c>
      <c r="B65" s="406">
        <v>7000020907</v>
      </c>
      <c r="C65" s="406">
        <v>1810</v>
      </c>
      <c r="D65" s="406">
        <v>100</v>
      </c>
      <c r="E65" s="406">
        <v>90</v>
      </c>
      <c r="F65" s="406" t="s">
        <v>517</v>
      </c>
      <c r="G65" s="406">
        <v>170004114</v>
      </c>
      <c r="H65" s="406">
        <v>998734</v>
      </c>
      <c r="I65" s="509"/>
      <c r="J65" s="550">
        <v>0.18</v>
      </c>
      <c r="K65" s="409"/>
      <c r="L65" s="410" t="s">
        <v>520</v>
      </c>
      <c r="M65" s="406" t="s">
        <v>34</v>
      </c>
      <c r="N65" s="406">
        <v>24</v>
      </c>
      <c r="O65" s="411"/>
      <c r="P65" s="412" t="str">
        <f t="shared" si="8"/>
        <v>Included</v>
      </c>
      <c r="Q65" s="413">
        <f t="shared" si="9"/>
        <v>0</v>
      </c>
      <c r="R65" s="350">
        <f t="shared" si="10"/>
        <v>0</v>
      </c>
      <c r="S65" s="350">
        <f t="shared" si="11"/>
        <v>0</v>
      </c>
      <c r="T65" s="414"/>
      <c r="AC65" s="415"/>
    </row>
    <row r="66" spans="1:29" s="350" customFormat="1" ht="63" x14ac:dyDescent="0.3">
      <c r="A66" s="406">
        <v>3</v>
      </c>
      <c r="B66" s="406">
        <v>7000020907</v>
      </c>
      <c r="C66" s="406">
        <v>1810</v>
      </c>
      <c r="D66" s="406">
        <v>100</v>
      </c>
      <c r="E66" s="406">
        <v>100</v>
      </c>
      <c r="F66" s="406" t="s">
        <v>517</v>
      </c>
      <c r="G66" s="406">
        <v>170004152</v>
      </c>
      <c r="H66" s="406">
        <v>998734</v>
      </c>
      <c r="I66" s="509"/>
      <c r="J66" s="550">
        <v>0.18</v>
      </c>
      <c r="K66" s="409"/>
      <c r="L66" s="410" t="s">
        <v>527</v>
      </c>
      <c r="M66" s="406" t="s">
        <v>34</v>
      </c>
      <c r="N66" s="406">
        <v>24</v>
      </c>
      <c r="O66" s="411"/>
      <c r="P66" s="412" t="str">
        <f t="shared" si="8"/>
        <v>Included</v>
      </c>
      <c r="Q66" s="413">
        <f t="shared" si="9"/>
        <v>0</v>
      </c>
      <c r="R66" s="350">
        <f t="shared" si="10"/>
        <v>0</v>
      </c>
      <c r="S66" s="350">
        <f t="shared" si="11"/>
        <v>0</v>
      </c>
      <c r="T66" s="414"/>
      <c r="AC66" s="415"/>
    </row>
    <row r="67" spans="1:29" s="350" customFormat="1" ht="16.5" x14ac:dyDescent="0.3">
      <c r="A67" s="406">
        <v>4</v>
      </c>
      <c r="B67" s="406">
        <v>7000020907</v>
      </c>
      <c r="C67" s="406">
        <v>1810</v>
      </c>
      <c r="D67" s="406">
        <v>100</v>
      </c>
      <c r="E67" s="406">
        <v>110</v>
      </c>
      <c r="F67" s="406" t="s">
        <v>517</v>
      </c>
      <c r="G67" s="406">
        <v>170004130</v>
      </c>
      <c r="H67" s="406">
        <v>998734</v>
      </c>
      <c r="I67" s="509"/>
      <c r="J67" s="550">
        <v>0.18</v>
      </c>
      <c r="K67" s="409"/>
      <c r="L67" s="410" t="s">
        <v>528</v>
      </c>
      <c r="M67" s="406" t="s">
        <v>34</v>
      </c>
      <c r="N67" s="406">
        <v>24</v>
      </c>
      <c r="O67" s="411"/>
      <c r="P67" s="412" t="str">
        <f t="shared" si="8"/>
        <v>Included</v>
      </c>
      <c r="Q67" s="413">
        <f t="shared" si="9"/>
        <v>0</v>
      </c>
      <c r="R67" s="350">
        <f t="shared" si="10"/>
        <v>0</v>
      </c>
      <c r="S67" s="350">
        <f t="shared" si="11"/>
        <v>0</v>
      </c>
      <c r="T67" s="414"/>
      <c r="AC67" s="415"/>
    </row>
    <row r="68" spans="1:29" s="350" customFormat="1" ht="16.5" x14ac:dyDescent="0.3">
      <c r="A68" s="406">
        <v>5</v>
      </c>
      <c r="B68" s="406">
        <v>7000020907</v>
      </c>
      <c r="C68" s="406">
        <v>1810</v>
      </c>
      <c r="D68" s="406">
        <v>100</v>
      </c>
      <c r="E68" s="406">
        <v>120</v>
      </c>
      <c r="F68" s="406" t="s">
        <v>517</v>
      </c>
      <c r="G68" s="406">
        <v>170004131</v>
      </c>
      <c r="H68" s="406">
        <v>998734</v>
      </c>
      <c r="I68" s="509"/>
      <c r="J68" s="550">
        <v>0.18</v>
      </c>
      <c r="K68" s="409"/>
      <c r="L68" s="410" t="s">
        <v>529</v>
      </c>
      <c r="M68" s="406" t="s">
        <v>34</v>
      </c>
      <c r="N68" s="406">
        <v>24</v>
      </c>
      <c r="O68" s="411"/>
      <c r="P68" s="412" t="str">
        <f t="shared" si="8"/>
        <v>Included</v>
      </c>
      <c r="Q68" s="413">
        <f t="shared" si="9"/>
        <v>0</v>
      </c>
      <c r="R68" s="350">
        <f t="shared" si="10"/>
        <v>0</v>
      </c>
      <c r="S68" s="350">
        <f t="shared" si="11"/>
        <v>0</v>
      </c>
      <c r="T68" s="414"/>
      <c r="AC68" s="415"/>
    </row>
    <row r="69" spans="1:29" s="350" customFormat="1" ht="16.5" x14ac:dyDescent="0.3">
      <c r="A69" s="406">
        <v>6</v>
      </c>
      <c r="B69" s="406">
        <v>7000020907</v>
      </c>
      <c r="C69" s="406">
        <v>1810</v>
      </c>
      <c r="D69" s="406">
        <v>100</v>
      </c>
      <c r="E69" s="406">
        <v>130</v>
      </c>
      <c r="F69" s="406" t="s">
        <v>517</v>
      </c>
      <c r="G69" s="406">
        <v>170004153</v>
      </c>
      <c r="H69" s="406">
        <v>998734</v>
      </c>
      <c r="I69" s="509"/>
      <c r="J69" s="550">
        <v>0.18</v>
      </c>
      <c r="K69" s="409"/>
      <c r="L69" s="410" t="s">
        <v>535</v>
      </c>
      <c r="M69" s="406" t="s">
        <v>34</v>
      </c>
      <c r="N69" s="406">
        <v>24</v>
      </c>
      <c r="O69" s="411"/>
      <c r="P69" s="412" t="str">
        <f t="shared" si="8"/>
        <v>Included</v>
      </c>
      <c r="Q69" s="413">
        <f t="shared" si="9"/>
        <v>0</v>
      </c>
      <c r="R69" s="350">
        <f t="shared" si="10"/>
        <v>0</v>
      </c>
      <c r="S69" s="350">
        <f t="shared" si="11"/>
        <v>0</v>
      </c>
      <c r="T69" s="414"/>
      <c r="AC69" s="415"/>
    </row>
    <row r="70" spans="1:29" s="350" customFormat="1" ht="16.5" x14ac:dyDescent="0.3">
      <c r="A70" s="406">
        <v>7</v>
      </c>
      <c r="B70" s="406">
        <v>7000020907</v>
      </c>
      <c r="C70" s="406">
        <v>1810</v>
      </c>
      <c r="D70" s="406">
        <v>100</v>
      </c>
      <c r="E70" s="406">
        <v>140</v>
      </c>
      <c r="F70" s="406" t="s">
        <v>517</v>
      </c>
      <c r="G70" s="406">
        <v>170004128</v>
      </c>
      <c r="H70" s="406">
        <v>998734</v>
      </c>
      <c r="I70" s="509"/>
      <c r="J70" s="550">
        <v>0.18</v>
      </c>
      <c r="K70" s="409"/>
      <c r="L70" s="410" t="s">
        <v>526</v>
      </c>
      <c r="M70" s="406" t="s">
        <v>34</v>
      </c>
      <c r="N70" s="406">
        <v>24</v>
      </c>
      <c r="O70" s="411"/>
      <c r="P70" s="412" t="str">
        <f t="shared" si="8"/>
        <v>Included</v>
      </c>
      <c r="Q70" s="413">
        <f t="shared" si="9"/>
        <v>0</v>
      </c>
      <c r="R70" s="350">
        <f t="shared" si="10"/>
        <v>0</v>
      </c>
      <c r="S70" s="350">
        <f t="shared" si="11"/>
        <v>0</v>
      </c>
      <c r="T70" s="414"/>
      <c r="AC70" s="415"/>
    </row>
    <row r="71" spans="1:29" s="549" customFormat="1" ht="24" customHeight="1" x14ac:dyDescent="0.3">
      <c r="A71" s="875" t="s">
        <v>543</v>
      </c>
      <c r="B71" s="876" t="s">
        <v>539</v>
      </c>
      <c r="C71" s="508"/>
      <c r="D71" s="508"/>
      <c r="E71" s="508"/>
      <c r="F71" s="508"/>
      <c r="G71" s="508"/>
      <c r="H71" s="508"/>
      <c r="I71" s="508"/>
      <c r="J71" s="508"/>
      <c r="K71" s="508"/>
      <c r="L71" s="508"/>
      <c r="M71" s="508"/>
      <c r="N71" s="508"/>
      <c r="O71" s="508"/>
      <c r="P71" s="508"/>
      <c r="Q71" s="508"/>
      <c r="R71" s="548"/>
      <c r="S71" s="548"/>
    </row>
    <row r="72" spans="1:29" s="350" customFormat="1" ht="16.5" x14ac:dyDescent="0.3">
      <c r="A72" s="406">
        <v>1</v>
      </c>
      <c r="B72" s="406">
        <v>7000020907</v>
      </c>
      <c r="C72" s="406">
        <v>2140</v>
      </c>
      <c r="D72" s="406">
        <v>100</v>
      </c>
      <c r="E72" s="406">
        <v>10</v>
      </c>
      <c r="F72" s="406" t="s">
        <v>517</v>
      </c>
      <c r="G72" s="406">
        <v>100025646</v>
      </c>
      <c r="H72" s="406">
        <v>998716</v>
      </c>
      <c r="I72" s="509"/>
      <c r="J72" s="550">
        <v>0.18</v>
      </c>
      <c r="K72" s="409"/>
      <c r="L72" s="410" t="s">
        <v>518</v>
      </c>
      <c r="M72" s="406" t="s">
        <v>519</v>
      </c>
      <c r="N72" s="406">
        <v>1</v>
      </c>
      <c r="O72" s="411"/>
      <c r="P72" s="412" t="str">
        <f t="shared" si="8"/>
        <v>Included</v>
      </c>
      <c r="Q72" s="413">
        <f t="shared" si="9"/>
        <v>0</v>
      </c>
      <c r="R72" s="350">
        <f t="shared" si="10"/>
        <v>0</v>
      </c>
      <c r="S72" s="350">
        <f t="shared" si="11"/>
        <v>0</v>
      </c>
      <c r="T72" s="414"/>
      <c r="AC72" s="415"/>
    </row>
    <row r="73" spans="1:29" s="350" customFormat="1" ht="31.5" x14ac:dyDescent="0.3">
      <c r="A73" s="406">
        <v>2</v>
      </c>
      <c r="B73" s="406">
        <v>7000020907</v>
      </c>
      <c r="C73" s="406">
        <v>2140</v>
      </c>
      <c r="D73" s="406">
        <v>100</v>
      </c>
      <c r="E73" s="406">
        <v>20</v>
      </c>
      <c r="F73" s="406" t="s">
        <v>517</v>
      </c>
      <c r="G73" s="406">
        <v>170004114</v>
      </c>
      <c r="H73" s="406">
        <v>998734</v>
      </c>
      <c r="I73" s="509"/>
      <c r="J73" s="550">
        <v>0.18</v>
      </c>
      <c r="K73" s="409"/>
      <c r="L73" s="410" t="s">
        <v>520</v>
      </c>
      <c r="M73" s="406" t="s">
        <v>34</v>
      </c>
      <c r="N73" s="406">
        <v>24</v>
      </c>
      <c r="O73" s="411"/>
      <c r="P73" s="412" t="str">
        <f t="shared" si="8"/>
        <v>Included</v>
      </c>
      <c r="Q73" s="413">
        <f t="shared" si="9"/>
        <v>0</v>
      </c>
      <c r="R73" s="350">
        <f t="shared" si="10"/>
        <v>0</v>
      </c>
      <c r="S73" s="350">
        <f t="shared" si="11"/>
        <v>0</v>
      </c>
      <c r="T73" s="414"/>
      <c r="AC73" s="415"/>
    </row>
    <row r="74" spans="1:29" s="350" customFormat="1" ht="16.5" x14ac:dyDescent="0.3">
      <c r="A74" s="406">
        <v>3</v>
      </c>
      <c r="B74" s="406">
        <v>7000020907</v>
      </c>
      <c r="C74" s="406">
        <v>2140</v>
      </c>
      <c r="D74" s="406">
        <v>100</v>
      </c>
      <c r="E74" s="406">
        <v>30</v>
      </c>
      <c r="F74" s="406" t="s">
        <v>517</v>
      </c>
      <c r="G74" s="406">
        <v>170004126</v>
      </c>
      <c r="H74" s="406">
        <v>998734</v>
      </c>
      <c r="I74" s="509"/>
      <c r="J74" s="550">
        <v>0.18</v>
      </c>
      <c r="K74" s="409"/>
      <c r="L74" s="410" t="s">
        <v>524</v>
      </c>
      <c r="M74" s="406" t="s">
        <v>34</v>
      </c>
      <c r="N74" s="406">
        <v>24</v>
      </c>
      <c r="O74" s="411"/>
      <c r="P74" s="412" t="str">
        <f t="shared" si="8"/>
        <v>Included</v>
      </c>
      <c r="Q74" s="413">
        <f t="shared" si="9"/>
        <v>0</v>
      </c>
      <c r="R74" s="350">
        <f t="shared" si="10"/>
        <v>0</v>
      </c>
      <c r="S74" s="350">
        <f t="shared" si="11"/>
        <v>0</v>
      </c>
      <c r="T74" s="414"/>
      <c r="AC74" s="415"/>
    </row>
    <row r="75" spans="1:29" s="350" customFormat="1" ht="16.5" x14ac:dyDescent="0.3">
      <c r="A75" s="406">
        <v>4</v>
      </c>
      <c r="B75" s="406">
        <v>7000020907</v>
      </c>
      <c r="C75" s="406">
        <v>2140</v>
      </c>
      <c r="D75" s="406">
        <v>100</v>
      </c>
      <c r="E75" s="406">
        <v>40</v>
      </c>
      <c r="F75" s="406" t="s">
        <v>517</v>
      </c>
      <c r="G75" s="406">
        <v>170004127</v>
      </c>
      <c r="H75" s="406">
        <v>998734</v>
      </c>
      <c r="I75" s="509"/>
      <c r="J75" s="550">
        <v>0.18</v>
      </c>
      <c r="K75" s="409"/>
      <c r="L75" s="410" t="s">
        <v>525</v>
      </c>
      <c r="M75" s="406" t="s">
        <v>34</v>
      </c>
      <c r="N75" s="406">
        <v>24</v>
      </c>
      <c r="O75" s="411"/>
      <c r="P75" s="412" t="str">
        <f t="shared" si="8"/>
        <v>Included</v>
      </c>
      <c r="Q75" s="413">
        <f t="shared" si="9"/>
        <v>0</v>
      </c>
      <c r="R75" s="350">
        <f t="shared" si="10"/>
        <v>0</v>
      </c>
      <c r="S75" s="350">
        <f t="shared" si="11"/>
        <v>0</v>
      </c>
      <c r="T75" s="414"/>
      <c r="AC75" s="415"/>
    </row>
    <row r="76" spans="1:29" s="350" customFormat="1" ht="63" x14ac:dyDescent="0.3">
      <c r="A76" s="406">
        <v>5</v>
      </c>
      <c r="B76" s="406">
        <v>7000020907</v>
      </c>
      <c r="C76" s="406">
        <v>2140</v>
      </c>
      <c r="D76" s="406">
        <v>100</v>
      </c>
      <c r="E76" s="406">
        <v>50</v>
      </c>
      <c r="F76" s="406" t="s">
        <v>517</v>
      </c>
      <c r="G76" s="406">
        <v>170004152</v>
      </c>
      <c r="H76" s="406">
        <v>998734</v>
      </c>
      <c r="I76" s="509"/>
      <c r="J76" s="550">
        <v>0.18</v>
      </c>
      <c r="K76" s="409"/>
      <c r="L76" s="410" t="s">
        <v>527</v>
      </c>
      <c r="M76" s="406" t="s">
        <v>34</v>
      </c>
      <c r="N76" s="406">
        <v>24</v>
      </c>
      <c r="O76" s="411"/>
      <c r="P76" s="412" t="str">
        <f t="shared" si="8"/>
        <v>Included</v>
      </c>
      <c r="Q76" s="413">
        <f t="shared" si="9"/>
        <v>0</v>
      </c>
      <c r="R76" s="350">
        <f t="shared" si="10"/>
        <v>0</v>
      </c>
      <c r="S76" s="350">
        <f t="shared" si="11"/>
        <v>0</v>
      </c>
      <c r="T76" s="414"/>
      <c r="AC76" s="415"/>
    </row>
    <row r="77" spans="1:29" s="350" customFormat="1" ht="16.5" x14ac:dyDescent="0.3">
      <c r="A77" s="406">
        <v>6</v>
      </c>
      <c r="B77" s="406">
        <v>7000020907</v>
      </c>
      <c r="C77" s="406">
        <v>2140</v>
      </c>
      <c r="D77" s="406">
        <v>100</v>
      </c>
      <c r="E77" s="406">
        <v>60</v>
      </c>
      <c r="F77" s="406" t="s">
        <v>517</v>
      </c>
      <c r="G77" s="406">
        <v>170004130</v>
      </c>
      <c r="H77" s="406">
        <v>998734</v>
      </c>
      <c r="I77" s="509"/>
      <c r="J77" s="550">
        <v>0.18</v>
      </c>
      <c r="K77" s="409"/>
      <c r="L77" s="410" t="s">
        <v>528</v>
      </c>
      <c r="M77" s="406" t="s">
        <v>34</v>
      </c>
      <c r="N77" s="406">
        <v>24</v>
      </c>
      <c r="O77" s="411"/>
      <c r="P77" s="412" t="str">
        <f t="shared" si="8"/>
        <v>Included</v>
      </c>
      <c r="Q77" s="413">
        <f t="shared" si="9"/>
        <v>0</v>
      </c>
      <c r="R77" s="350">
        <f t="shared" si="10"/>
        <v>0</v>
      </c>
      <c r="S77" s="350">
        <f t="shared" si="11"/>
        <v>0</v>
      </c>
      <c r="T77" s="414"/>
      <c r="AC77" s="415"/>
    </row>
    <row r="78" spans="1:29" s="350" customFormat="1" ht="16.5" x14ac:dyDescent="0.3">
      <c r="A78" s="406">
        <v>7</v>
      </c>
      <c r="B78" s="406">
        <v>7000020907</v>
      </c>
      <c r="C78" s="406">
        <v>2140</v>
      </c>
      <c r="D78" s="406">
        <v>100</v>
      </c>
      <c r="E78" s="406">
        <v>70</v>
      </c>
      <c r="F78" s="406" t="s">
        <v>517</v>
      </c>
      <c r="G78" s="406">
        <v>170004131</v>
      </c>
      <c r="H78" s="406">
        <v>998734</v>
      </c>
      <c r="I78" s="509"/>
      <c r="J78" s="550">
        <v>0.18</v>
      </c>
      <c r="K78" s="409"/>
      <c r="L78" s="410" t="s">
        <v>529</v>
      </c>
      <c r="M78" s="406" t="s">
        <v>34</v>
      </c>
      <c r="N78" s="406">
        <v>24</v>
      </c>
      <c r="O78" s="411"/>
      <c r="P78" s="412" t="str">
        <f t="shared" si="8"/>
        <v>Included</v>
      </c>
      <c r="Q78" s="413">
        <f t="shared" si="9"/>
        <v>0</v>
      </c>
      <c r="R78" s="350">
        <f t="shared" si="10"/>
        <v>0</v>
      </c>
      <c r="S78" s="350">
        <f t="shared" si="11"/>
        <v>0</v>
      </c>
      <c r="T78" s="414"/>
      <c r="AC78" s="415"/>
    </row>
    <row r="79" spans="1:29" s="350" customFormat="1" ht="16.5" x14ac:dyDescent="0.3">
      <c r="A79" s="406">
        <v>8</v>
      </c>
      <c r="B79" s="406">
        <v>7000020907</v>
      </c>
      <c r="C79" s="406">
        <v>2140</v>
      </c>
      <c r="D79" s="406">
        <v>100</v>
      </c>
      <c r="E79" s="406">
        <v>80</v>
      </c>
      <c r="F79" s="406" t="s">
        <v>517</v>
      </c>
      <c r="G79" s="406">
        <v>170004153</v>
      </c>
      <c r="H79" s="406">
        <v>998734</v>
      </c>
      <c r="I79" s="509"/>
      <c r="J79" s="550">
        <v>0.18</v>
      </c>
      <c r="K79" s="409"/>
      <c r="L79" s="410" t="s">
        <v>535</v>
      </c>
      <c r="M79" s="406" t="s">
        <v>34</v>
      </c>
      <c r="N79" s="406">
        <v>24</v>
      </c>
      <c r="O79" s="411"/>
      <c r="P79" s="412" t="str">
        <f t="shared" si="8"/>
        <v>Included</v>
      </c>
      <c r="Q79" s="413">
        <f t="shared" si="9"/>
        <v>0</v>
      </c>
      <c r="R79" s="350">
        <f t="shared" si="10"/>
        <v>0</v>
      </c>
      <c r="S79" s="350">
        <f t="shared" si="11"/>
        <v>0</v>
      </c>
      <c r="T79" s="414"/>
      <c r="AC79" s="415"/>
    </row>
    <row r="80" spans="1:29" s="350" customFormat="1" ht="16.5" x14ac:dyDescent="0.3">
      <c r="A80" s="406">
        <v>9</v>
      </c>
      <c r="B80" s="406">
        <v>7000020907</v>
      </c>
      <c r="C80" s="406">
        <v>2140</v>
      </c>
      <c r="D80" s="406">
        <v>100</v>
      </c>
      <c r="E80" s="406">
        <v>90</v>
      </c>
      <c r="F80" s="406" t="s">
        <v>517</v>
      </c>
      <c r="G80" s="406">
        <v>170004128</v>
      </c>
      <c r="H80" s="406">
        <v>998734</v>
      </c>
      <c r="I80" s="509"/>
      <c r="J80" s="550">
        <v>0.18</v>
      </c>
      <c r="K80" s="409"/>
      <c r="L80" s="410" t="s">
        <v>526</v>
      </c>
      <c r="M80" s="406" t="s">
        <v>34</v>
      </c>
      <c r="N80" s="406">
        <v>24</v>
      </c>
      <c r="O80" s="411"/>
      <c r="P80" s="412" t="str">
        <f t="shared" si="8"/>
        <v>Included</v>
      </c>
      <c r="Q80" s="413">
        <f t="shared" si="9"/>
        <v>0</v>
      </c>
      <c r="R80" s="350">
        <f t="shared" si="10"/>
        <v>0</v>
      </c>
      <c r="S80" s="350">
        <f t="shared" si="11"/>
        <v>0</v>
      </c>
      <c r="T80" s="414"/>
      <c r="AC80" s="415"/>
    </row>
    <row r="81" spans="1:29" s="549" customFormat="1" ht="24" customHeight="1" x14ac:dyDescent="0.3">
      <c r="A81" s="875" t="s">
        <v>544</v>
      </c>
      <c r="B81" s="876" t="s">
        <v>545</v>
      </c>
      <c r="C81" s="508"/>
      <c r="D81" s="508"/>
      <c r="E81" s="508"/>
      <c r="F81" s="508"/>
      <c r="G81" s="508"/>
      <c r="H81" s="508"/>
      <c r="I81" s="508"/>
      <c r="J81" s="508"/>
      <c r="K81" s="508"/>
      <c r="L81" s="508"/>
      <c r="M81" s="508"/>
      <c r="N81" s="508"/>
      <c r="O81" s="508"/>
      <c r="P81" s="508"/>
      <c r="Q81" s="508"/>
      <c r="R81" s="548"/>
      <c r="S81" s="548"/>
    </row>
    <row r="82" spans="1:29" s="350" customFormat="1" ht="16.5" x14ac:dyDescent="0.3">
      <c r="A82" s="406">
        <v>1</v>
      </c>
      <c r="B82" s="406">
        <v>7000020907</v>
      </c>
      <c r="C82" s="406">
        <v>2460</v>
      </c>
      <c r="D82" s="406">
        <v>100</v>
      </c>
      <c r="E82" s="406">
        <v>10</v>
      </c>
      <c r="F82" s="406" t="s">
        <v>517</v>
      </c>
      <c r="G82" s="406">
        <v>100025646</v>
      </c>
      <c r="H82" s="406">
        <v>998716</v>
      </c>
      <c r="I82" s="509"/>
      <c r="J82" s="550">
        <v>0.18</v>
      </c>
      <c r="K82" s="409"/>
      <c r="L82" s="410" t="s">
        <v>518</v>
      </c>
      <c r="M82" s="406" t="s">
        <v>519</v>
      </c>
      <c r="N82" s="406">
        <v>1</v>
      </c>
      <c r="O82" s="411"/>
      <c r="P82" s="412" t="str">
        <f t="shared" si="8"/>
        <v>Included</v>
      </c>
      <c r="Q82" s="413">
        <f t="shared" si="9"/>
        <v>0</v>
      </c>
      <c r="R82" s="350">
        <f t="shared" si="10"/>
        <v>0</v>
      </c>
      <c r="S82" s="350">
        <f t="shared" si="11"/>
        <v>0</v>
      </c>
      <c r="T82" s="414"/>
      <c r="AC82" s="415"/>
    </row>
    <row r="83" spans="1:29" s="350" customFormat="1" ht="31.5" x14ac:dyDescent="0.3">
      <c r="A83" s="406">
        <v>2</v>
      </c>
      <c r="B83" s="406">
        <v>7000020907</v>
      </c>
      <c r="C83" s="406">
        <v>2460</v>
      </c>
      <c r="D83" s="406">
        <v>100</v>
      </c>
      <c r="E83" s="406">
        <v>20</v>
      </c>
      <c r="F83" s="406" t="s">
        <v>517</v>
      </c>
      <c r="G83" s="406">
        <v>170004114</v>
      </c>
      <c r="H83" s="406">
        <v>998734</v>
      </c>
      <c r="I83" s="509"/>
      <c r="J83" s="550">
        <v>0.18</v>
      </c>
      <c r="K83" s="409"/>
      <c r="L83" s="410" t="s">
        <v>520</v>
      </c>
      <c r="M83" s="406" t="s">
        <v>34</v>
      </c>
      <c r="N83" s="406">
        <v>24</v>
      </c>
      <c r="O83" s="411"/>
      <c r="P83" s="412" t="str">
        <f t="shared" si="8"/>
        <v>Included</v>
      </c>
      <c r="Q83" s="413">
        <f t="shared" si="9"/>
        <v>0</v>
      </c>
      <c r="R83" s="350">
        <f t="shared" si="10"/>
        <v>0</v>
      </c>
      <c r="S83" s="350">
        <f t="shared" si="11"/>
        <v>0</v>
      </c>
      <c r="T83" s="414"/>
      <c r="AC83" s="415"/>
    </row>
    <row r="84" spans="1:29" s="350" customFormat="1" ht="16.5" x14ac:dyDescent="0.3">
      <c r="A84" s="406">
        <v>3</v>
      </c>
      <c r="B84" s="406">
        <v>7000020907</v>
      </c>
      <c r="C84" s="406">
        <v>2460</v>
      </c>
      <c r="D84" s="406">
        <v>100</v>
      </c>
      <c r="E84" s="406">
        <v>30</v>
      </c>
      <c r="F84" s="406" t="s">
        <v>517</v>
      </c>
      <c r="G84" s="406">
        <v>170004126</v>
      </c>
      <c r="H84" s="406">
        <v>998734</v>
      </c>
      <c r="I84" s="509"/>
      <c r="J84" s="550">
        <v>0.18</v>
      </c>
      <c r="K84" s="409"/>
      <c r="L84" s="410" t="s">
        <v>524</v>
      </c>
      <c r="M84" s="406" t="s">
        <v>34</v>
      </c>
      <c r="N84" s="406">
        <v>24</v>
      </c>
      <c r="O84" s="411"/>
      <c r="P84" s="412" t="str">
        <f t="shared" si="8"/>
        <v>Included</v>
      </c>
      <c r="Q84" s="413">
        <f t="shared" si="9"/>
        <v>0</v>
      </c>
      <c r="R84" s="350">
        <f t="shared" si="10"/>
        <v>0</v>
      </c>
      <c r="S84" s="350">
        <f t="shared" si="11"/>
        <v>0</v>
      </c>
      <c r="T84" s="414"/>
      <c r="AC84" s="415"/>
    </row>
    <row r="85" spans="1:29" s="350" customFormat="1" ht="63" x14ac:dyDescent="0.3">
      <c r="A85" s="406">
        <v>4</v>
      </c>
      <c r="B85" s="406">
        <v>7000020907</v>
      </c>
      <c r="C85" s="406">
        <v>2460</v>
      </c>
      <c r="D85" s="406">
        <v>100</v>
      </c>
      <c r="E85" s="406">
        <v>40</v>
      </c>
      <c r="F85" s="406" t="s">
        <v>517</v>
      </c>
      <c r="G85" s="406">
        <v>170004152</v>
      </c>
      <c r="H85" s="406">
        <v>998734</v>
      </c>
      <c r="I85" s="509"/>
      <c r="J85" s="550">
        <v>0.18</v>
      </c>
      <c r="K85" s="409"/>
      <c r="L85" s="410" t="s">
        <v>527</v>
      </c>
      <c r="M85" s="406" t="s">
        <v>34</v>
      </c>
      <c r="N85" s="406">
        <v>24</v>
      </c>
      <c r="O85" s="411"/>
      <c r="P85" s="412" t="str">
        <f t="shared" si="8"/>
        <v>Included</v>
      </c>
      <c r="Q85" s="413">
        <f t="shared" si="9"/>
        <v>0</v>
      </c>
      <c r="R85" s="350">
        <f t="shared" si="10"/>
        <v>0</v>
      </c>
      <c r="S85" s="350">
        <f t="shared" si="11"/>
        <v>0</v>
      </c>
      <c r="T85" s="414"/>
      <c r="AC85" s="415"/>
    </row>
    <row r="86" spans="1:29" s="350" customFormat="1" ht="16.5" x14ac:dyDescent="0.3">
      <c r="A86" s="406">
        <v>5</v>
      </c>
      <c r="B86" s="406">
        <v>7000020907</v>
      </c>
      <c r="C86" s="406">
        <v>2460</v>
      </c>
      <c r="D86" s="406">
        <v>100</v>
      </c>
      <c r="E86" s="406">
        <v>50</v>
      </c>
      <c r="F86" s="406" t="s">
        <v>517</v>
      </c>
      <c r="G86" s="406">
        <v>170004130</v>
      </c>
      <c r="H86" s="406">
        <v>998734</v>
      </c>
      <c r="I86" s="509"/>
      <c r="J86" s="550">
        <v>0.18</v>
      </c>
      <c r="K86" s="409"/>
      <c r="L86" s="410" t="s">
        <v>528</v>
      </c>
      <c r="M86" s="406" t="s">
        <v>34</v>
      </c>
      <c r="N86" s="406">
        <v>24</v>
      </c>
      <c r="O86" s="411"/>
      <c r="P86" s="412" t="str">
        <f t="shared" si="8"/>
        <v>Included</v>
      </c>
      <c r="Q86" s="413">
        <f t="shared" si="9"/>
        <v>0</v>
      </c>
      <c r="R86" s="350">
        <f t="shared" si="10"/>
        <v>0</v>
      </c>
      <c r="S86" s="350">
        <f t="shared" si="11"/>
        <v>0</v>
      </c>
      <c r="T86" s="414"/>
      <c r="AC86" s="415"/>
    </row>
    <row r="87" spans="1:29" s="350" customFormat="1" ht="16.5" x14ac:dyDescent="0.3">
      <c r="A87" s="406">
        <v>6</v>
      </c>
      <c r="B87" s="406">
        <v>7000020907</v>
      </c>
      <c r="C87" s="406">
        <v>2460</v>
      </c>
      <c r="D87" s="406">
        <v>100</v>
      </c>
      <c r="E87" s="406">
        <v>60</v>
      </c>
      <c r="F87" s="406" t="s">
        <v>517</v>
      </c>
      <c r="G87" s="406">
        <v>170004131</v>
      </c>
      <c r="H87" s="406">
        <v>998734</v>
      </c>
      <c r="I87" s="509"/>
      <c r="J87" s="550">
        <v>0.18</v>
      </c>
      <c r="K87" s="409"/>
      <c r="L87" s="410" t="s">
        <v>529</v>
      </c>
      <c r="M87" s="406" t="s">
        <v>34</v>
      </c>
      <c r="N87" s="406">
        <v>24</v>
      </c>
      <c r="O87" s="411"/>
      <c r="P87" s="412" t="str">
        <f t="shared" si="8"/>
        <v>Included</v>
      </c>
      <c r="Q87" s="413">
        <f t="shared" si="9"/>
        <v>0</v>
      </c>
      <c r="R87" s="350">
        <f t="shared" si="10"/>
        <v>0</v>
      </c>
      <c r="S87" s="350">
        <f t="shared" si="11"/>
        <v>0</v>
      </c>
      <c r="T87" s="414"/>
      <c r="AC87" s="415"/>
    </row>
    <row r="88" spans="1:29" s="350" customFormat="1" ht="16.5" x14ac:dyDescent="0.3">
      <c r="A88" s="406">
        <v>7</v>
      </c>
      <c r="B88" s="406">
        <v>7000020907</v>
      </c>
      <c r="C88" s="406">
        <v>2460</v>
      </c>
      <c r="D88" s="406">
        <v>100</v>
      </c>
      <c r="E88" s="406">
        <v>70</v>
      </c>
      <c r="F88" s="406" t="s">
        <v>517</v>
      </c>
      <c r="G88" s="406">
        <v>170004153</v>
      </c>
      <c r="H88" s="406">
        <v>998734</v>
      </c>
      <c r="I88" s="509"/>
      <c r="J88" s="550">
        <v>0.18</v>
      </c>
      <c r="K88" s="409"/>
      <c r="L88" s="410" t="s">
        <v>535</v>
      </c>
      <c r="M88" s="406" t="s">
        <v>34</v>
      </c>
      <c r="N88" s="406">
        <v>24</v>
      </c>
      <c r="O88" s="411"/>
      <c r="P88" s="412" t="str">
        <f t="shared" ref="P88:P123" si="12">IF(O88=0, "Included", IF(ISERROR(N88*O88), O88,N88* O88))</f>
        <v>Included</v>
      </c>
      <c r="Q88" s="413">
        <f t="shared" ref="Q88:Q123" si="13">S88</f>
        <v>0</v>
      </c>
      <c r="R88" s="350">
        <f t="shared" ref="R88:R123" si="14">IF(P88="Included",0,P88)</f>
        <v>0</v>
      </c>
      <c r="S88" s="350">
        <f t="shared" ref="S88:S123" si="15">IF(K88="",(R88*J88),(R88*K88))</f>
        <v>0</v>
      </c>
      <c r="T88" s="414"/>
      <c r="AC88" s="415"/>
    </row>
    <row r="89" spans="1:29" s="350" customFormat="1" ht="16.5" x14ac:dyDescent="0.3">
      <c r="A89" s="406">
        <v>8</v>
      </c>
      <c r="B89" s="406">
        <v>7000020907</v>
      </c>
      <c r="C89" s="406">
        <v>2460</v>
      </c>
      <c r="D89" s="406">
        <v>100</v>
      </c>
      <c r="E89" s="406">
        <v>80</v>
      </c>
      <c r="F89" s="406" t="s">
        <v>517</v>
      </c>
      <c r="G89" s="406">
        <v>170004128</v>
      </c>
      <c r="H89" s="406">
        <v>998734</v>
      </c>
      <c r="I89" s="509"/>
      <c r="J89" s="550">
        <v>0.18</v>
      </c>
      <c r="K89" s="409"/>
      <c r="L89" s="410" t="s">
        <v>526</v>
      </c>
      <c r="M89" s="406" t="s">
        <v>34</v>
      </c>
      <c r="N89" s="406">
        <v>24</v>
      </c>
      <c r="O89" s="411"/>
      <c r="P89" s="412" t="str">
        <f t="shared" si="12"/>
        <v>Included</v>
      </c>
      <c r="Q89" s="413">
        <f t="shared" si="13"/>
        <v>0</v>
      </c>
      <c r="R89" s="350">
        <f t="shared" si="14"/>
        <v>0</v>
      </c>
      <c r="S89" s="350">
        <f t="shared" si="15"/>
        <v>0</v>
      </c>
      <c r="T89" s="414"/>
      <c r="AC89" s="415"/>
    </row>
    <row r="90" spans="1:29" s="549" customFormat="1" ht="24" customHeight="1" x14ac:dyDescent="0.3">
      <c r="A90" s="875" t="s">
        <v>546</v>
      </c>
      <c r="B90" s="876" t="s">
        <v>547</v>
      </c>
      <c r="C90" s="508"/>
      <c r="D90" s="508"/>
      <c r="E90" s="508"/>
      <c r="F90" s="508"/>
      <c r="G90" s="508"/>
      <c r="H90" s="508"/>
      <c r="I90" s="508"/>
      <c r="J90" s="508"/>
      <c r="K90" s="508"/>
      <c r="L90" s="508"/>
      <c r="M90" s="508"/>
      <c r="N90" s="508"/>
      <c r="O90" s="508"/>
      <c r="P90" s="508"/>
      <c r="Q90" s="508"/>
      <c r="R90" s="548"/>
      <c r="S90" s="548"/>
    </row>
    <row r="91" spans="1:29" s="350" customFormat="1" ht="16.5" x14ac:dyDescent="0.3">
      <c r="A91" s="406">
        <v>1</v>
      </c>
      <c r="B91" s="406">
        <v>7000020907</v>
      </c>
      <c r="C91" s="406">
        <v>3060</v>
      </c>
      <c r="D91" s="406">
        <v>100</v>
      </c>
      <c r="E91" s="406">
        <v>10</v>
      </c>
      <c r="F91" s="406" t="s">
        <v>517</v>
      </c>
      <c r="G91" s="406">
        <v>100025646</v>
      </c>
      <c r="H91" s="406">
        <v>998716</v>
      </c>
      <c r="I91" s="509"/>
      <c r="J91" s="550">
        <v>0.18</v>
      </c>
      <c r="K91" s="409"/>
      <c r="L91" s="410" t="s">
        <v>518</v>
      </c>
      <c r="M91" s="406" t="s">
        <v>519</v>
      </c>
      <c r="N91" s="406">
        <v>1</v>
      </c>
      <c r="O91" s="411"/>
      <c r="P91" s="412" t="str">
        <f t="shared" si="12"/>
        <v>Included</v>
      </c>
      <c r="Q91" s="413">
        <f t="shared" si="13"/>
        <v>0</v>
      </c>
      <c r="R91" s="350">
        <f t="shared" si="14"/>
        <v>0</v>
      </c>
      <c r="S91" s="350">
        <f t="shared" si="15"/>
        <v>0</v>
      </c>
      <c r="T91" s="414"/>
      <c r="AC91" s="415"/>
    </row>
    <row r="92" spans="1:29" s="350" customFormat="1" ht="31.5" x14ac:dyDescent="0.3">
      <c r="A92" s="406">
        <v>2</v>
      </c>
      <c r="B92" s="406">
        <v>7000020907</v>
      </c>
      <c r="C92" s="406">
        <v>3060</v>
      </c>
      <c r="D92" s="406">
        <v>100</v>
      </c>
      <c r="E92" s="406">
        <v>20</v>
      </c>
      <c r="F92" s="406" t="s">
        <v>517</v>
      </c>
      <c r="G92" s="406">
        <v>170004114</v>
      </c>
      <c r="H92" s="406">
        <v>998734</v>
      </c>
      <c r="I92" s="509"/>
      <c r="J92" s="550">
        <v>0.18</v>
      </c>
      <c r="K92" s="409"/>
      <c r="L92" s="410" t="s">
        <v>520</v>
      </c>
      <c r="M92" s="406" t="s">
        <v>34</v>
      </c>
      <c r="N92" s="406">
        <v>24</v>
      </c>
      <c r="O92" s="411"/>
      <c r="P92" s="412" t="str">
        <f t="shared" si="12"/>
        <v>Included</v>
      </c>
      <c r="Q92" s="413">
        <f t="shared" si="13"/>
        <v>0</v>
      </c>
      <c r="R92" s="350">
        <f t="shared" si="14"/>
        <v>0</v>
      </c>
      <c r="S92" s="350">
        <f t="shared" si="15"/>
        <v>0</v>
      </c>
      <c r="T92" s="414"/>
      <c r="AC92" s="415"/>
    </row>
    <row r="93" spans="1:29" s="350" customFormat="1" ht="16.5" x14ac:dyDescent="0.3">
      <c r="A93" s="406">
        <v>3</v>
      </c>
      <c r="B93" s="406">
        <v>7000020907</v>
      </c>
      <c r="C93" s="406">
        <v>3060</v>
      </c>
      <c r="D93" s="406">
        <v>100</v>
      </c>
      <c r="E93" s="406">
        <v>30</v>
      </c>
      <c r="F93" s="406" t="s">
        <v>517</v>
      </c>
      <c r="G93" s="406">
        <v>170004126</v>
      </c>
      <c r="H93" s="406">
        <v>998734</v>
      </c>
      <c r="I93" s="509"/>
      <c r="J93" s="550">
        <v>0.18</v>
      </c>
      <c r="K93" s="409"/>
      <c r="L93" s="410" t="s">
        <v>524</v>
      </c>
      <c r="M93" s="406" t="s">
        <v>34</v>
      </c>
      <c r="N93" s="406">
        <v>24</v>
      </c>
      <c r="O93" s="411"/>
      <c r="P93" s="412" t="str">
        <f t="shared" si="12"/>
        <v>Included</v>
      </c>
      <c r="Q93" s="413">
        <f t="shared" si="13"/>
        <v>0</v>
      </c>
      <c r="R93" s="350">
        <f t="shared" si="14"/>
        <v>0</v>
      </c>
      <c r="S93" s="350">
        <f t="shared" si="15"/>
        <v>0</v>
      </c>
      <c r="T93" s="414"/>
      <c r="AC93" s="415"/>
    </row>
    <row r="94" spans="1:29" s="350" customFormat="1" ht="16.5" x14ac:dyDescent="0.3">
      <c r="A94" s="406">
        <v>4</v>
      </c>
      <c r="B94" s="406">
        <v>7000020907</v>
      </c>
      <c r="C94" s="406">
        <v>3060</v>
      </c>
      <c r="D94" s="406">
        <v>100</v>
      </c>
      <c r="E94" s="406">
        <v>40</v>
      </c>
      <c r="F94" s="406" t="s">
        <v>517</v>
      </c>
      <c r="G94" s="406">
        <v>170004127</v>
      </c>
      <c r="H94" s="406">
        <v>998734</v>
      </c>
      <c r="I94" s="509"/>
      <c r="J94" s="550">
        <v>0.18</v>
      </c>
      <c r="K94" s="409"/>
      <c r="L94" s="410" t="s">
        <v>525</v>
      </c>
      <c r="M94" s="406" t="s">
        <v>34</v>
      </c>
      <c r="N94" s="406">
        <v>24</v>
      </c>
      <c r="O94" s="411"/>
      <c r="P94" s="412" t="str">
        <f t="shared" si="12"/>
        <v>Included</v>
      </c>
      <c r="Q94" s="413">
        <f t="shared" si="13"/>
        <v>0</v>
      </c>
      <c r="R94" s="350">
        <f t="shared" si="14"/>
        <v>0</v>
      </c>
      <c r="S94" s="350">
        <f t="shared" si="15"/>
        <v>0</v>
      </c>
      <c r="T94" s="414"/>
      <c r="AC94" s="415"/>
    </row>
    <row r="95" spans="1:29" s="350" customFormat="1" ht="63" x14ac:dyDescent="0.3">
      <c r="A95" s="406">
        <v>5</v>
      </c>
      <c r="B95" s="406">
        <v>7000020907</v>
      </c>
      <c r="C95" s="406">
        <v>3060</v>
      </c>
      <c r="D95" s="406">
        <v>100</v>
      </c>
      <c r="E95" s="406">
        <v>50</v>
      </c>
      <c r="F95" s="406" t="s">
        <v>517</v>
      </c>
      <c r="G95" s="406">
        <v>170004152</v>
      </c>
      <c r="H95" s="406">
        <v>998734</v>
      </c>
      <c r="I95" s="509"/>
      <c r="J95" s="550">
        <v>0.18</v>
      </c>
      <c r="K95" s="409"/>
      <c r="L95" s="410" t="s">
        <v>527</v>
      </c>
      <c r="M95" s="406" t="s">
        <v>34</v>
      </c>
      <c r="N95" s="406">
        <v>24</v>
      </c>
      <c r="O95" s="411"/>
      <c r="P95" s="412" t="str">
        <f t="shared" si="12"/>
        <v>Included</v>
      </c>
      <c r="Q95" s="413">
        <f t="shared" si="13"/>
        <v>0</v>
      </c>
      <c r="R95" s="350">
        <f t="shared" si="14"/>
        <v>0</v>
      </c>
      <c r="S95" s="350">
        <f t="shared" si="15"/>
        <v>0</v>
      </c>
      <c r="T95" s="414"/>
      <c r="AC95" s="415"/>
    </row>
    <row r="96" spans="1:29" s="350" customFormat="1" ht="16.5" x14ac:dyDescent="0.3">
      <c r="A96" s="406">
        <v>6</v>
      </c>
      <c r="B96" s="406">
        <v>7000020907</v>
      </c>
      <c r="C96" s="406">
        <v>3060</v>
      </c>
      <c r="D96" s="406">
        <v>100</v>
      </c>
      <c r="E96" s="406">
        <v>60</v>
      </c>
      <c r="F96" s="406" t="s">
        <v>517</v>
      </c>
      <c r="G96" s="406">
        <v>170004130</v>
      </c>
      <c r="H96" s="406">
        <v>998734</v>
      </c>
      <c r="I96" s="509"/>
      <c r="J96" s="550">
        <v>0.18</v>
      </c>
      <c r="K96" s="409"/>
      <c r="L96" s="410" t="s">
        <v>528</v>
      </c>
      <c r="M96" s="406" t="s">
        <v>34</v>
      </c>
      <c r="N96" s="406">
        <v>24</v>
      </c>
      <c r="O96" s="411"/>
      <c r="P96" s="412" t="str">
        <f t="shared" si="12"/>
        <v>Included</v>
      </c>
      <c r="Q96" s="413">
        <f t="shared" si="13"/>
        <v>0</v>
      </c>
      <c r="R96" s="350">
        <f t="shared" si="14"/>
        <v>0</v>
      </c>
      <c r="S96" s="350">
        <f t="shared" si="15"/>
        <v>0</v>
      </c>
      <c r="T96" s="414"/>
      <c r="AC96" s="415"/>
    </row>
    <row r="97" spans="1:29" s="350" customFormat="1" ht="16.5" x14ac:dyDescent="0.3">
      <c r="A97" s="406">
        <v>7</v>
      </c>
      <c r="B97" s="406">
        <v>7000020907</v>
      </c>
      <c r="C97" s="406">
        <v>3060</v>
      </c>
      <c r="D97" s="406">
        <v>100</v>
      </c>
      <c r="E97" s="406">
        <v>70</v>
      </c>
      <c r="F97" s="406" t="s">
        <v>517</v>
      </c>
      <c r="G97" s="406">
        <v>170004131</v>
      </c>
      <c r="H97" s="406">
        <v>998734</v>
      </c>
      <c r="I97" s="509"/>
      <c r="J97" s="550">
        <v>0.18</v>
      </c>
      <c r="K97" s="409"/>
      <c r="L97" s="410" t="s">
        <v>529</v>
      </c>
      <c r="M97" s="406" t="s">
        <v>34</v>
      </c>
      <c r="N97" s="406">
        <v>24</v>
      </c>
      <c r="O97" s="411"/>
      <c r="P97" s="412" t="str">
        <f t="shared" si="12"/>
        <v>Included</v>
      </c>
      <c r="Q97" s="413">
        <f t="shared" si="13"/>
        <v>0</v>
      </c>
      <c r="R97" s="350">
        <f t="shared" si="14"/>
        <v>0</v>
      </c>
      <c r="S97" s="350">
        <f t="shared" si="15"/>
        <v>0</v>
      </c>
      <c r="T97" s="414"/>
      <c r="AC97" s="415"/>
    </row>
    <row r="98" spans="1:29" s="350" customFormat="1" ht="16.5" x14ac:dyDescent="0.3">
      <c r="A98" s="406">
        <v>8</v>
      </c>
      <c r="B98" s="406">
        <v>7000020907</v>
      </c>
      <c r="C98" s="406">
        <v>3060</v>
      </c>
      <c r="D98" s="406">
        <v>100</v>
      </c>
      <c r="E98" s="406">
        <v>80</v>
      </c>
      <c r="F98" s="406" t="s">
        <v>517</v>
      </c>
      <c r="G98" s="406">
        <v>170004153</v>
      </c>
      <c r="H98" s="406">
        <v>998734</v>
      </c>
      <c r="I98" s="509"/>
      <c r="J98" s="550">
        <v>0.18</v>
      </c>
      <c r="K98" s="409"/>
      <c r="L98" s="410" t="s">
        <v>535</v>
      </c>
      <c r="M98" s="406" t="s">
        <v>34</v>
      </c>
      <c r="N98" s="406">
        <v>24</v>
      </c>
      <c r="O98" s="411"/>
      <c r="P98" s="412" t="str">
        <f t="shared" si="12"/>
        <v>Included</v>
      </c>
      <c r="Q98" s="413">
        <f t="shared" si="13"/>
        <v>0</v>
      </c>
      <c r="R98" s="350">
        <f t="shared" si="14"/>
        <v>0</v>
      </c>
      <c r="S98" s="350">
        <f t="shared" si="15"/>
        <v>0</v>
      </c>
      <c r="T98" s="414"/>
      <c r="AC98" s="415"/>
    </row>
    <row r="99" spans="1:29" s="350" customFormat="1" ht="16.5" x14ac:dyDescent="0.3">
      <c r="A99" s="406">
        <v>9</v>
      </c>
      <c r="B99" s="406">
        <v>7000020907</v>
      </c>
      <c r="C99" s="406">
        <v>3060</v>
      </c>
      <c r="D99" s="406">
        <v>100</v>
      </c>
      <c r="E99" s="406">
        <v>90</v>
      </c>
      <c r="F99" s="406" t="s">
        <v>517</v>
      </c>
      <c r="G99" s="406">
        <v>170004128</v>
      </c>
      <c r="H99" s="406">
        <v>998734</v>
      </c>
      <c r="I99" s="509"/>
      <c r="J99" s="550">
        <v>0.18</v>
      </c>
      <c r="K99" s="409"/>
      <c r="L99" s="410" t="s">
        <v>526</v>
      </c>
      <c r="M99" s="406" t="s">
        <v>34</v>
      </c>
      <c r="N99" s="406">
        <v>24</v>
      </c>
      <c r="O99" s="411"/>
      <c r="P99" s="412" t="str">
        <f t="shared" si="12"/>
        <v>Included</v>
      </c>
      <c r="Q99" s="413">
        <f t="shared" si="13"/>
        <v>0</v>
      </c>
      <c r="R99" s="350">
        <f t="shared" si="14"/>
        <v>0</v>
      </c>
      <c r="S99" s="350">
        <f t="shared" si="15"/>
        <v>0</v>
      </c>
      <c r="T99" s="414"/>
      <c r="AC99" s="415"/>
    </row>
    <row r="100" spans="1:29" s="549" customFormat="1" ht="24" customHeight="1" x14ac:dyDescent="0.3">
      <c r="A100" s="875" t="s">
        <v>548</v>
      </c>
      <c r="B100" s="876" t="s">
        <v>549</v>
      </c>
      <c r="C100" s="508"/>
      <c r="D100" s="508"/>
      <c r="E100" s="508"/>
      <c r="F100" s="508"/>
      <c r="G100" s="508"/>
      <c r="H100" s="508"/>
      <c r="I100" s="508"/>
      <c r="J100" s="508"/>
      <c r="K100" s="508"/>
      <c r="L100" s="508"/>
      <c r="M100" s="508"/>
      <c r="N100" s="508"/>
      <c r="O100" s="508"/>
      <c r="P100" s="508"/>
      <c r="Q100" s="508"/>
      <c r="R100" s="548"/>
      <c r="S100" s="548"/>
    </row>
    <row r="101" spans="1:29" s="350" customFormat="1" ht="16.5" x14ac:dyDescent="0.3">
      <c r="A101" s="406">
        <v>1</v>
      </c>
      <c r="B101" s="406">
        <v>7000020907</v>
      </c>
      <c r="C101" s="406">
        <v>3380</v>
      </c>
      <c r="D101" s="406">
        <v>100</v>
      </c>
      <c r="E101" s="406">
        <v>10</v>
      </c>
      <c r="F101" s="406" t="s">
        <v>517</v>
      </c>
      <c r="G101" s="406">
        <v>100025646</v>
      </c>
      <c r="H101" s="406">
        <v>998716</v>
      </c>
      <c r="I101" s="509"/>
      <c r="J101" s="550">
        <v>0.18</v>
      </c>
      <c r="K101" s="409"/>
      <c r="L101" s="410" t="s">
        <v>518</v>
      </c>
      <c r="M101" s="406" t="s">
        <v>519</v>
      </c>
      <c r="N101" s="406">
        <v>1</v>
      </c>
      <c r="O101" s="411"/>
      <c r="P101" s="412" t="str">
        <f t="shared" si="12"/>
        <v>Included</v>
      </c>
      <c r="Q101" s="413">
        <f t="shared" si="13"/>
        <v>0</v>
      </c>
      <c r="R101" s="350">
        <f t="shared" si="14"/>
        <v>0</v>
      </c>
      <c r="S101" s="350">
        <f t="shared" si="15"/>
        <v>0</v>
      </c>
      <c r="T101" s="414"/>
      <c r="AC101" s="415"/>
    </row>
    <row r="102" spans="1:29" s="350" customFormat="1" ht="31.5" x14ac:dyDescent="0.3">
      <c r="A102" s="406">
        <v>2</v>
      </c>
      <c r="B102" s="406">
        <v>7000020907</v>
      </c>
      <c r="C102" s="406">
        <v>3380</v>
      </c>
      <c r="D102" s="406">
        <v>100</v>
      </c>
      <c r="E102" s="406">
        <v>20</v>
      </c>
      <c r="F102" s="406" t="s">
        <v>517</v>
      </c>
      <c r="G102" s="406">
        <v>170004114</v>
      </c>
      <c r="H102" s="406">
        <v>998734</v>
      </c>
      <c r="I102" s="509"/>
      <c r="J102" s="550">
        <v>0.18</v>
      </c>
      <c r="K102" s="409"/>
      <c r="L102" s="410" t="s">
        <v>520</v>
      </c>
      <c r="M102" s="406" t="s">
        <v>34</v>
      </c>
      <c r="N102" s="406">
        <v>24</v>
      </c>
      <c r="O102" s="411"/>
      <c r="P102" s="412" t="str">
        <f t="shared" si="12"/>
        <v>Included</v>
      </c>
      <c r="Q102" s="413">
        <f t="shared" si="13"/>
        <v>0</v>
      </c>
      <c r="R102" s="350">
        <f t="shared" si="14"/>
        <v>0</v>
      </c>
      <c r="S102" s="350">
        <f t="shared" si="15"/>
        <v>0</v>
      </c>
      <c r="T102" s="414"/>
      <c r="AC102" s="415"/>
    </row>
    <row r="103" spans="1:29" s="350" customFormat="1" ht="16.5" x14ac:dyDescent="0.3">
      <c r="A103" s="406">
        <v>3</v>
      </c>
      <c r="B103" s="406">
        <v>7000020907</v>
      </c>
      <c r="C103" s="406">
        <v>3380</v>
      </c>
      <c r="D103" s="406">
        <v>100</v>
      </c>
      <c r="E103" s="406">
        <v>30</v>
      </c>
      <c r="F103" s="406" t="s">
        <v>517</v>
      </c>
      <c r="G103" s="406">
        <v>170004126</v>
      </c>
      <c r="H103" s="406">
        <v>998734</v>
      </c>
      <c r="I103" s="509"/>
      <c r="J103" s="550">
        <v>0.18</v>
      </c>
      <c r="K103" s="409"/>
      <c r="L103" s="410" t="s">
        <v>524</v>
      </c>
      <c r="M103" s="406" t="s">
        <v>34</v>
      </c>
      <c r="N103" s="406">
        <v>24</v>
      </c>
      <c r="O103" s="411"/>
      <c r="P103" s="412" t="str">
        <f t="shared" si="12"/>
        <v>Included</v>
      </c>
      <c r="Q103" s="413">
        <f t="shared" si="13"/>
        <v>0</v>
      </c>
      <c r="R103" s="350">
        <f t="shared" si="14"/>
        <v>0</v>
      </c>
      <c r="S103" s="350">
        <f t="shared" si="15"/>
        <v>0</v>
      </c>
      <c r="T103" s="414"/>
      <c r="AC103" s="415"/>
    </row>
    <row r="104" spans="1:29" s="350" customFormat="1" ht="16.5" x14ac:dyDescent="0.3">
      <c r="A104" s="406">
        <v>4</v>
      </c>
      <c r="B104" s="406">
        <v>7000020907</v>
      </c>
      <c r="C104" s="406">
        <v>3380</v>
      </c>
      <c r="D104" s="406">
        <v>100</v>
      </c>
      <c r="E104" s="406">
        <v>40</v>
      </c>
      <c r="F104" s="406" t="s">
        <v>517</v>
      </c>
      <c r="G104" s="406">
        <v>170004127</v>
      </c>
      <c r="H104" s="406">
        <v>998734</v>
      </c>
      <c r="I104" s="509"/>
      <c r="J104" s="550">
        <v>0.18</v>
      </c>
      <c r="K104" s="409"/>
      <c r="L104" s="410" t="s">
        <v>525</v>
      </c>
      <c r="M104" s="406" t="s">
        <v>34</v>
      </c>
      <c r="N104" s="406">
        <v>24</v>
      </c>
      <c r="O104" s="411"/>
      <c r="P104" s="412" t="str">
        <f t="shared" si="12"/>
        <v>Included</v>
      </c>
      <c r="Q104" s="413">
        <f t="shared" si="13"/>
        <v>0</v>
      </c>
      <c r="R104" s="350">
        <f t="shared" si="14"/>
        <v>0</v>
      </c>
      <c r="S104" s="350">
        <f t="shared" si="15"/>
        <v>0</v>
      </c>
      <c r="T104" s="414"/>
      <c r="AC104" s="415"/>
    </row>
    <row r="105" spans="1:29" s="350" customFormat="1" ht="63" x14ac:dyDescent="0.3">
      <c r="A105" s="406">
        <v>5</v>
      </c>
      <c r="B105" s="406">
        <v>7000020907</v>
      </c>
      <c r="C105" s="406">
        <v>3380</v>
      </c>
      <c r="D105" s="406">
        <v>100</v>
      </c>
      <c r="E105" s="406">
        <v>50</v>
      </c>
      <c r="F105" s="406" t="s">
        <v>517</v>
      </c>
      <c r="G105" s="406">
        <v>170004152</v>
      </c>
      <c r="H105" s="406">
        <v>998734</v>
      </c>
      <c r="I105" s="509"/>
      <c r="J105" s="550">
        <v>0.18</v>
      </c>
      <c r="K105" s="409"/>
      <c r="L105" s="410" t="s">
        <v>527</v>
      </c>
      <c r="M105" s="406" t="s">
        <v>34</v>
      </c>
      <c r="N105" s="406">
        <v>24</v>
      </c>
      <c r="O105" s="411"/>
      <c r="P105" s="412" t="str">
        <f t="shared" si="12"/>
        <v>Included</v>
      </c>
      <c r="Q105" s="413">
        <f t="shared" si="13"/>
        <v>0</v>
      </c>
      <c r="R105" s="350">
        <f t="shared" si="14"/>
        <v>0</v>
      </c>
      <c r="S105" s="350">
        <f t="shared" si="15"/>
        <v>0</v>
      </c>
      <c r="T105" s="414"/>
      <c r="AC105" s="415"/>
    </row>
    <row r="106" spans="1:29" s="350" customFormat="1" ht="16.5" x14ac:dyDescent="0.3">
      <c r="A106" s="406">
        <v>6</v>
      </c>
      <c r="B106" s="406">
        <v>7000020907</v>
      </c>
      <c r="C106" s="406">
        <v>3380</v>
      </c>
      <c r="D106" s="406">
        <v>100</v>
      </c>
      <c r="E106" s="406">
        <v>60</v>
      </c>
      <c r="F106" s="406" t="s">
        <v>517</v>
      </c>
      <c r="G106" s="406">
        <v>170004130</v>
      </c>
      <c r="H106" s="406">
        <v>998734</v>
      </c>
      <c r="I106" s="509"/>
      <c r="J106" s="550">
        <v>0.18</v>
      </c>
      <c r="K106" s="409"/>
      <c r="L106" s="410" t="s">
        <v>528</v>
      </c>
      <c r="M106" s="406" t="s">
        <v>34</v>
      </c>
      <c r="N106" s="406">
        <v>24</v>
      </c>
      <c r="O106" s="411"/>
      <c r="P106" s="412" t="str">
        <f t="shared" si="12"/>
        <v>Included</v>
      </c>
      <c r="Q106" s="413">
        <f t="shared" si="13"/>
        <v>0</v>
      </c>
      <c r="R106" s="350">
        <f t="shared" si="14"/>
        <v>0</v>
      </c>
      <c r="S106" s="350">
        <f t="shared" si="15"/>
        <v>0</v>
      </c>
      <c r="T106" s="414"/>
      <c r="AC106" s="415"/>
    </row>
    <row r="107" spans="1:29" s="350" customFormat="1" ht="16.5" x14ac:dyDescent="0.3">
      <c r="A107" s="406">
        <v>7</v>
      </c>
      <c r="B107" s="406">
        <v>7000020907</v>
      </c>
      <c r="C107" s="406">
        <v>3380</v>
      </c>
      <c r="D107" s="406">
        <v>100</v>
      </c>
      <c r="E107" s="406">
        <v>70</v>
      </c>
      <c r="F107" s="406" t="s">
        <v>517</v>
      </c>
      <c r="G107" s="406">
        <v>170004131</v>
      </c>
      <c r="H107" s="406">
        <v>998734</v>
      </c>
      <c r="I107" s="509"/>
      <c r="J107" s="550">
        <v>0.18</v>
      </c>
      <c r="K107" s="409"/>
      <c r="L107" s="410" t="s">
        <v>529</v>
      </c>
      <c r="M107" s="406" t="s">
        <v>34</v>
      </c>
      <c r="N107" s="406">
        <v>24</v>
      </c>
      <c r="O107" s="411"/>
      <c r="P107" s="412" t="str">
        <f t="shared" si="12"/>
        <v>Included</v>
      </c>
      <c r="Q107" s="413">
        <f t="shared" si="13"/>
        <v>0</v>
      </c>
      <c r="R107" s="350">
        <f t="shared" si="14"/>
        <v>0</v>
      </c>
      <c r="S107" s="350">
        <f t="shared" si="15"/>
        <v>0</v>
      </c>
      <c r="T107" s="414"/>
      <c r="AC107" s="415"/>
    </row>
    <row r="108" spans="1:29" s="350" customFormat="1" ht="16.5" x14ac:dyDescent="0.3">
      <c r="A108" s="406">
        <v>8</v>
      </c>
      <c r="B108" s="406">
        <v>7000020907</v>
      </c>
      <c r="C108" s="406">
        <v>3380</v>
      </c>
      <c r="D108" s="406">
        <v>100</v>
      </c>
      <c r="E108" s="406">
        <v>80</v>
      </c>
      <c r="F108" s="406" t="s">
        <v>517</v>
      </c>
      <c r="G108" s="406">
        <v>170004153</v>
      </c>
      <c r="H108" s="406">
        <v>998734</v>
      </c>
      <c r="I108" s="509"/>
      <c r="J108" s="550">
        <v>0.18</v>
      </c>
      <c r="K108" s="409"/>
      <c r="L108" s="410" t="s">
        <v>535</v>
      </c>
      <c r="M108" s="406" t="s">
        <v>34</v>
      </c>
      <c r="N108" s="406">
        <v>24</v>
      </c>
      <c r="O108" s="411"/>
      <c r="P108" s="412" t="str">
        <f t="shared" si="12"/>
        <v>Included</v>
      </c>
      <c r="Q108" s="413">
        <f t="shared" si="13"/>
        <v>0</v>
      </c>
      <c r="R108" s="350">
        <f t="shared" si="14"/>
        <v>0</v>
      </c>
      <c r="S108" s="350">
        <f t="shared" si="15"/>
        <v>0</v>
      </c>
      <c r="T108" s="414"/>
      <c r="AC108" s="415"/>
    </row>
    <row r="109" spans="1:29" s="350" customFormat="1" ht="16.5" x14ac:dyDescent="0.3">
      <c r="A109" s="406">
        <v>9</v>
      </c>
      <c r="B109" s="406">
        <v>7000020907</v>
      </c>
      <c r="C109" s="406">
        <v>3380</v>
      </c>
      <c r="D109" s="406">
        <v>100</v>
      </c>
      <c r="E109" s="406">
        <v>90</v>
      </c>
      <c r="F109" s="406" t="s">
        <v>517</v>
      </c>
      <c r="G109" s="406">
        <v>170004128</v>
      </c>
      <c r="H109" s="406">
        <v>998734</v>
      </c>
      <c r="I109" s="509"/>
      <c r="J109" s="550">
        <v>0.18</v>
      </c>
      <c r="K109" s="409"/>
      <c r="L109" s="410" t="s">
        <v>526</v>
      </c>
      <c r="M109" s="406" t="s">
        <v>34</v>
      </c>
      <c r="N109" s="406">
        <v>24</v>
      </c>
      <c r="O109" s="411"/>
      <c r="P109" s="412" t="str">
        <f t="shared" si="12"/>
        <v>Included</v>
      </c>
      <c r="Q109" s="413">
        <f t="shared" si="13"/>
        <v>0</v>
      </c>
      <c r="R109" s="350">
        <f t="shared" si="14"/>
        <v>0</v>
      </c>
      <c r="S109" s="350">
        <f t="shared" si="15"/>
        <v>0</v>
      </c>
      <c r="T109" s="414"/>
      <c r="AC109" s="415"/>
    </row>
    <row r="110" spans="1:29" s="549" customFormat="1" ht="24" customHeight="1" x14ac:dyDescent="0.3">
      <c r="A110" s="875" t="s">
        <v>551</v>
      </c>
      <c r="B110" s="876" t="s">
        <v>550</v>
      </c>
      <c r="C110" s="508"/>
      <c r="D110" s="508"/>
      <c r="E110" s="508"/>
      <c r="F110" s="508"/>
      <c r="G110" s="508"/>
      <c r="H110" s="508"/>
      <c r="I110" s="508"/>
      <c r="J110" s="508"/>
      <c r="K110" s="508"/>
      <c r="L110" s="508"/>
      <c r="M110" s="508"/>
      <c r="N110" s="508"/>
      <c r="O110" s="508"/>
      <c r="P110" s="508"/>
      <c r="Q110" s="508"/>
      <c r="R110" s="548"/>
      <c r="S110" s="548"/>
    </row>
    <row r="111" spans="1:29" s="350" customFormat="1" ht="16.5" x14ac:dyDescent="0.3">
      <c r="A111" s="406">
        <v>1</v>
      </c>
      <c r="B111" s="406">
        <v>7000020907</v>
      </c>
      <c r="C111" s="406">
        <v>3960</v>
      </c>
      <c r="D111" s="406">
        <v>100</v>
      </c>
      <c r="E111" s="406">
        <v>10</v>
      </c>
      <c r="F111" s="406" t="s">
        <v>517</v>
      </c>
      <c r="G111" s="406">
        <v>100025646</v>
      </c>
      <c r="H111" s="406">
        <v>998716</v>
      </c>
      <c r="I111" s="509"/>
      <c r="J111" s="550">
        <v>0.18</v>
      </c>
      <c r="K111" s="409"/>
      <c r="L111" s="410" t="s">
        <v>518</v>
      </c>
      <c r="M111" s="406" t="s">
        <v>519</v>
      </c>
      <c r="N111" s="406">
        <v>1</v>
      </c>
      <c r="O111" s="411"/>
      <c r="P111" s="412" t="str">
        <f t="shared" si="12"/>
        <v>Included</v>
      </c>
      <c r="Q111" s="413">
        <f t="shared" si="13"/>
        <v>0</v>
      </c>
      <c r="R111" s="350">
        <f t="shared" si="14"/>
        <v>0</v>
      </c>
      <c r="S111" s="350">
        <f t="shared" si="15"/>
        <v>0</v>
      </c>
      <c r="T111" s="414"/>
      <c r="AC111" s="415"/>
    </row>
    <row r="112" spans="1:29" s="350" customFormat="1" ht="31.5" x14ac:dyDescent="0.3">
      <c r="A112" s="406">
        <v>2</v>
      </c>
      <c r="B112" s="406">
        <v>7000020907</v>
      </c>
      <c r="C112" s="406">
        <v>3960</v>
      </c>
      <c r="D112" s="406">
        <v>100</v>
      </c>
      <c r="E112" s="406">
        <v>20</v>
      </c>
      <c r="F112" s="406" t="s">
        <v>517</v>
      </c>
      <c r="G112" s="406">
        <v>170004114</v>
      </c>
      <c r="H112" s="406">
        <v>998734</v>
      </c>
      <c r="I112" s="509"/>
      <c r="J112" s="550">
        <v>0.18</v>
      </c>
      <c r="K112" s="409"/>
      <c r="L112" s="410" t="s">
        <v>520</v>
      </c>
      <c r="M112" s="406" t="s">
        <v>34</v>
      </c>
      <c r="N112" s="406">
        <v>24</v>
      </c>
      <c r="O112" s="411"/>
      <c r="P112" s="412" t="str">
        <f t="shared" si="12"/>
        <v>Included</v>
      </c>
      <c r="Q112" s="413">
        <f t="shared" si="13"/>
        <v>0</v>
      </c>
      <c r="R112" s="350">
        <f t="shared" si="14"/>
        <v>0</v>
      </c>
      <c r="S112" s="350">
        <f t="shared" si="15"/>
        <v>0</v>
      </c>
      <c r="T112" s="414"/>
      <c r="AC112" s="415"/>
    </row>
    <row r="113" spans="1:29" s="350" customFormat="1" ht="16.5" x14ac:dyDescent="0.3">
      <c r="A113" s="406">
        <v>3</v>
      </c>
      <c r="B113" s="406">
        <v>7000020907</v>
      </c>
      <c r="C113" s="406">
        <v>3960</v>
      </c>
      <c r="D113" s="406">
        <v>100</v>
      </c>
      <c r="E113" s="406">
        <v>30</v>
      </c>
      <c r="F113" s="406" t="s">
        <v>517</v>
      </c>
      <c r="G113" s="406">
        <v>170004126</v>
      </c>
      <c r="H113" s="406">
        <v>998734</v>
      </c>
      <c r="I113" s="509"/>
      <c r="J113" s="550">
        <v>0.18</v>
      </c>
      <c r="K113" s="409"/>
      <c r="L113" s="410" t="s">
        <v>524</v>
      </c>
      <c r="M113" s="406" t="s">
        <v>34</v>
      </c>
      <c r="N113" s="406">
        <v>24</v>
      </c>
      <c r="O113" s="411"/>
      <c r="P113" s="412" t="str">
        <f t="shared" si="12"/>
        <v>Included</v>
      </c>
      <c r="Q113" s="413">
        <f t="shared" si="13"/>
        <v>0</v>
      </c>
      <c r="R113" s="350">
        <f t="shared" si="14"/>
        <v>0</v>
      </c>
      <c r="S113" s="350">
        <f t="shared" si="15"/>
        <v>0</v>
      </c>
      <c r="T113" s="414"/>
      <c r="AC113" s="415"/>
    </row>
    <row r="114" spans="1:29" s="350" customFormat="1" ht="63" x14ac:dyDescent="0.3">
      <c r="A114" s="406">
        <v>4</v>
      </c>
      <c r="B114" s="406">
        <v>7000020907</v>
      </c>
      <c r="C114" s="406">
        <v>3960</v>
      </c>
      <c r="D114" s="406">
        <v>100</v>
      </c>
      <c r="E114" s="406">
        <v>40</v>
      </c>
      <c r="F114" s="406" t="s">
        <v>517</v>
      </c>
      <c r="G114" s="406">
        <v>170004152</v>
      </c>
      <c r="H114" s="406">
        <v>998734</v>
      </c>
      <c r="I114" s="509"/>
      <c r="J114" s="550">
        <v>0.18</v>
      </c>
      <c r="K114" s="409"/>
      <c r="L114" s="410" t="s">
        <v>527</v>
      </c>
      <c r="M114" s="406" t="s">
        <v>34</v>
      </c>
      <c r="N114" s="406">
        <v>24</v>
      </c>
      <c r="O114" s="411"/>
      <c r="P114" s="412" t="str">
        <f t="shared" si="12"/>
        <v>Included</v>
      </c>
      <c r="Q114" s="413">
        <f t="shared" si="13"/>
        <v>0</v>
      </c>
      <c r="R114" s="350">
        <f t="shared" si="14"/>
        <v>0</v>
      </c>
      <c r="S114" s="350">
        <f t="shared" si="15"/>
        <v>0</v>
      </c>
      <c r="T114" s="414"/>
      <c r="AC114" s="415"/>
    </row>
    <row r="115" spans="1:29" s="350" customFormat="1" ht="16.5" x14ac:dyDescent="0.3">
      <c r="A115" s="406">
        <v>5</v>
      </c>
      <c r="B115" s="406">
        <v>7000020907</v>
      </c>
      <c r="C115" s="406">
        <v>3960</v>
      </c>
      <c r="D115" s="406">
        <v>100</v>
      </c>
      <c r="E115" s="406">
        <v>50</v>
      </c>
      <c r="F115" s="406" t="s">
        <v>517</v>
      </c>
      <c r="G115" s="406">
        <v>170004130</v>
      </c>
      <c r="H115" s="406">
        <v>998734</v>
      </c>
      <c r="I115" s="509"/>
      <c r="J115" s="550">
        <v>0.18</v>
      </c>
      <c r="K115" s="409"/>
      <c r="L115" s="410" t="s">
        <v>528</v>
      </c>
      <c r="M115" s="406" t="s">
        <v>34</v>
      </c>
      <c r="N115" s="406">
        <v>24</v>
      </c>
      <c r="O115" s="411"/>
      <c r="P115" s="412" t="str">
        <f t="shared" si="12"/>
        <v>Included</v>
      </c>
      <c r="Q115" s="413">
        <f t="shared" si="13"/>
        <v>0</v>
      </c>
      <c r="R115" s="350">
        <f t="shared" si="14"/>
        <v>0</v>
      </c>
      <c r="S115" s="350">
        <f t="shared" si="15"/>
        <v>0</v>
      </c>
      <c r="T115" s="414"/>
      <c r="AC115" s="415"/>
    </row>
    <row r="116" spans="1:29" s="350" customFormat="1" ht="16.5" x14ac:dyDescent="0.3">
      <c r="A116" s="406">
        <v>6</v>
      </c>
      <c r="B116" s="406">
        <v>7000020907</v>
      </c>
      <c r="C116" s="406">
        <v>3960</v>
      </c>
      <c r="D116" s="406">
        <v>100</v>
      </c>
      <c r="E116" s="406">
        <v>60</v>
      </c>
      <c r="F116" s="406" t="s">
        <v>517</v>
      </c>
      <c r="G116" s="406">
        <v>170004131</v>
      </c>
      <c r="H116" s="406">
        <v>998734</v>
      </c>
      <c r="I116" s="509"/>
      <c r="J116" s="550">
        <v>0.18</v>
      </c>
      <c r="K116" s="409"/>
      <c r="L116" s="410" t="s">
        <v>529</v>
      </c>
      <c r="M116" s="406" t="s">
        <v>34</v>
      </c>
      <c r="N116" s="406">
        <v>24</v>
      </c>
      <c r="O116" s="411"/>
      <c r="P116" s="412" t="str">
        <f t="shared" si="12"/>
        <v>Included</v>
      </c>
      <c r="Q116" s="413">
        <f t="shared" si="13"/>
        <v>0</v>
      </c>
      <c r="R116" s="350">
        <f t="shared" si="14"/>
        <v>0</v>
      </c>
      <c r="S116" s="350">
        <f t="shared" si="15"/>
        <v>0</v>
      </c>
      <c r="T116" s="414"/>
      <c r="AC116" s="415"/>
    </row>
    <row r="117" spans="1:29" s="350" customFormat="1" ht="16.5" x14ac:dyDescent="0.3">
      <c r="A117" s="406">
        <v>7</v>
      </c>
      <c r="B117" s="406">
        <v>7000020907</v>
      </c>
      <c r="C117" s="406">
        <v>3960</v>
      </c>
      <c r="D117" s="406">
        <v>100</v>
      </c>
      <c r="E117" s="406">
        <v>70</v>
      </c>
      <c r="F117" s="406" t="s">
        <v>517</v>
      </c>
      <c r="G117" s="406">
        <v>170004153</v>
      </c>
      <c r="H117" s="406">
        <v>998734</v>
      </c>
      <c r="I117" s="509"/>
      <c r="J117" s="550">
        <v>0.18</v>
      </c>
      <c r="K117" s="409"/>
      <c r="L117" s="410" t="s">
        <v>535</v>
      </c>
      <c r="M117" s="406" t="s">
        <v>34</v>
      </c>
      <c r="N117" s="406">
        <v>24</v>
      </c>
      <c r="O117" s="411"/>
      <c r="P117" s="412" t="str">
        <f t="shared" si="12"/>
        <v>Included</v>
      </c>
      <c r="Q117" s="413">
        <f t="shared" si="13"/>
        <v>0</v>
      </c>
      <c r="R117" s="350">
        <f t="shared" si="14"/>
        <v>0</v>
      </c>
      <c r="S117" s="350">
        <f t="shared" si="15"/>
        <v>0</v>
      </c>
      <c r="T117" s="414"/>
      <c r="AC117" s="415"/>
    </row>
    <row r="118" spans="1:29" s="350" customFormat="1" ht="16.5" x14ac:dyDescent="0.3">
      <c r="A118" s="406">
        <v>8</v>
      </c>
      <c r="B118" s="406">
        <v>7000020907</v>
      </c>
      <c r="C118" s="406">
        <v>3960</v>
      </c>
      <c r="D118" s="406">
        <v>100</v>
      </c>
      <c r="E118" s="406">
        <v>80</v>
      </c>
      <c r="F118" s="406" t="s">
        <v>517</v>
      </c>
      <c r="G118" s="406">
        <v>170004128</v>
      </c>
      <c r="H118" s="406">
        <v>998734</v>
      </c>
      <c r="I118" s="509"/>
      <c r="J118" s="550">
        <v>0.18</v>
      </c>
      <c r="K118" s="409"/>
      <c r="L118" s="410" t="s">
        <v>526</v>
      </c>
      <c r="M118" s="406" t="s">
        <v>34</v>
      </c>
      <c r="N118" s="406">
        <v>24</v>
      </c>
      <c r="O118" s="411"/>
      <c r="P118" s="412" t="str">
        <f t="shared" si="12"/>
        <v>Included</v>
      </c>
      <c r="Q118" s="413">
        <f t="shared" si="13"/>
        <v>0</v>
      </c>
      <c r="R118" s="350">
        <f t="shared" si="14"/>
        <v>0</v>
      </c>
      <c r="S118" s="350">
        <f t="shared" si="15"/>
        <v>0</v>
      </c>
      <c r="T118" s="414"/>
      <c r="AC118" s="415"/>
    </row>
    <row r="119" spans="1:29" s="549" customFormat="1" ht="24" customHeight="1" x14ac:dyDescent="0.3">
      <c r="A119" s="875" t="s">
        <v>553</v>
      </c>
      <c r="B119" s="876" t="s">
        <v>552</v>
      </c>
      <c r="C119" s="508"/>
      <c r="D119" s="508"/>
      <c r="E119" s="508"/>
      <c r="F119" s="508"/>
      <c r="G119" s="508"/>
      <c r="H119" s="508"/>
      <c r="I119" s="508"/>
      <c r="J119" s="508"/>
      <c r="K119" s="508"/>
      <c r="L119" s="508"/>
      <c r="M119" s="508"/>
      <c r="N119" s="508"/>
      <c r="O119" s="508"/>
      <c r="P119" s="508"/>
      <c r="Q119" s="508"/>
      <c r="R119" s="548"/>
      <c r="S119" s="548"/>
    </row>
    <row r="120" spans="1:29" s="350" customFormat="1" ht="16.5" x14ac:dyDescent="0.3">
      <c r="A120" s="406">
        <v>1</v>
      </c>
      <c r="B120" s="406">
        <v>7000020907</v>
      </c>
      <c r="C120" s="406">
        <v>4610</v>
      </c>
      <c r="D120" s="406">
        <v>100</v>
      </c>
      <c r="E120" s="406">
        <v>10</v>
      </c>
      <c r="F120" s="406" t="s">
        <v>517</v>
      </c>
      <c r="G120" s="406">
        <v>100025646</v>
      </c>
      <c r="H120" s="406">
        <v>998716</v>
      </c>
      <c r="I120" s="509"/>
      <c r="J120" s="550">
        <v>0.18</v>
      </c>
      <c r="K120" s="409"/>
      <c r="L120" s="410" t="s">
        <v>518</v>
      </c>
      <c r="M120" s="406" t="s">
        <v>519</v>
      </c>
      <c r="N120" s="406">
        <v>1</v>
      </c>
      <c r="O120" s="411"/>
      <c r="P120" s="412" t="str">
        <f t="shared" si="12"/>
        <v>Included</v>
      </c>
      <c r="Q120" s="413">
        <f t="shared" si="13"/>
        <v>0</v>
      </c>
      <c r="R120" s="350">
        <f t="shared" si="14"/>
        <v>0</v>
      </c>
      <c r="S120" s="350">
        <f t="shared" si="15"/>
        <v>0</v>
      </c>
      <c r="T120" s="414"/>
      <c r="AC120" s="415"/>
    </row>
    <row r="121" spans="1:29" s="350" customFormat="1" ht="31.5" x14ac:dyDescent="0.3">
      <c r="A121" s="406">
        <v>2</v>
      </c>
      <c r="B121" s="406">
        <v>7000020907</v>
      </c>
      <c r="C121" s="406">
        <v>4610</v>
      </c>
      <c r="D121" s="406">
        <v>100</v>
      </c>
      <c r="E121" s="406">
        <v>20</v>
      </c>
      <c r="F121" s="406" t="s">
        <v>517</v>
      </c>
      <c r="G121" s="406">
        <v>170004114</v>
      </c>
      <c r="H121" s="406">
        <v>998734</v>
      </c>
      <c r="I121" s="509"/>
      <c r="J121" s="550">
        <v>0.18</v>
      </c>
      <c r="K121" s="409"/>
      <c r="L121" s="410" t="s">
        <v>520</v>
      </c>
      <c r="M121" s="406" t="s">
        <v>34</v>
      </c>
      <c r="N121" s="406">
        <v>24</v>
      </c>
      <c r="O121" s="411"/>
      <c r="P121" s="412" t="str">
        <f t="shared" si="12"/>
        <v>Included</v>
      </c>
      <c r="Q121" s="413">
        <f t="shared" si="13"/>
        <v>0</v>
      </c>
      <c r="R121" s="350">
        <f t="shared" si="14"/>
        <v>0</v>
      </c>
      <c r="S121" s="350">
        <f t="shared" si="15"/>
        <v>0</v>
      </c>
      <c r="T121" s="414"/>
      <c r="AC121" s="415"/>
    </row>
    <row r="122" spans="1:29" s="350" customFormat="1" ht="16.5" x14ac:dyDescent="0.3">
      <c r="A122" s="406">
        <v>3</v>
      </c>
      <c r="B122" s="406">
        <v>7000020907</v>
      </c>
      <c r="C122" s="406">
        <v>4610</v>
      </c>
      <c r="D122" s="406">
        <v>100</v>
      </c>
      <c r="E122" s="406">
        <v>30</v>
      </c>
      <c r="F122" s="406" t="s">
        <v>517</v>
      </c>
      <c r="G122" s="406">
        <v>170004126</v>
      </c>
      <c r="H122" s="406">
        <v>998734</v>
      </c>
      <c r="I122" s="509"/>
      <c r="J122" s="550">
        <v>0.18</v>
      </c>
      <c r="K122" s="409"/>
      <c r="L122" s="410" t="s">
        <v>524</v>
      </c>
      <c r="M122" s="406" t="s">
        <v>34</v>
      </c>
      <c r="N122" s="406">
        <v>24</v>
      </c>
      <c r="O122" s="411"/>
      <c r="P122" s="412" t="str">
        <f t="shared" si="12"/>
        <v>Included</v>
      </c>
      <c r="Q122" s="413">
        <f t="shared" si="13"/>
        <v>0</v>
      </c>
      <c r="R122" s="350">
        <f t="shared" si="14"/>
        <v>0</v>
      </c>
      <c r="S122" s="350">
        <f t="shared" si="15"/>
        <v>0</v>
      </c>
      <c r="T122" s="414"/>
      <c r="AC122" s="415"/>
    </row>
    <row r="123" spans="1:29" s="350" customFormat="1" ht="16.5" x14ac:dyDescent="0.3">
      <c r="A123" s="406">
        <v>4</v>
      </c>
      <c r="B123" s="406">
        <v>7000020907</v>
      </c>
      <c r="C123" s="406">
        <v>4610</v>
      </c>
      <c r="D123" s="406">
        <v>100</v>
      </c>
      <c r="E123" s="406">
        <v>40</v>
      </c>
      <c r="F123" s="406" t="s">
        <v>517</v>
      </c>
      <c r="G123" s="406">
        <v>170004127</v>
      </c>
      <c r="H123" s="406">
        <v>998734</v>
      </c>
      <c r="I123" s="509"/>
      <c r="J123" s="550">
        <v>0.18</v>
      </c>
      <c r="K123" s="409"/>
      <c r="L123" s="410" t="s">
        <v>525</v>
      </c>
      <c r="M123" s="406" t="s">
        <v>34</v>
      </c>
      <c r="N123" s="406">
        <v>24</v>
      </c>
      <c r="O123" s="411"/>
      <c r="P123" s="412" t="str">
        <f t="shared" si="12"/>
        <v>Included</v>
      </c>
      <c r="Q123" s="413">
        <f t="shared" si="13"/>
        <v>0</v>
      </c>
      <c r="R123" s="350">
        <f t="shared" si="14"/>
        <v>0</v>
      </c>
      <c r="S123" s="350">
        <f t="shared" si="15"/>
        <v>0</v>
      </c>
      <c r="T123" s="414"/>
      <c r="AC123" s="415"/>
    </row>
    <row r="124" spans="1:29" s="350" customFormat="1" ht="63" x14ac:dyDescent="0.3">
      <c r="A124" s="406">
        <v>5</v>
      </c>
      <c r="B124" s="406">
        <v>7000020907</v>
      </c>
      <c r="C124" s="406">
        <v>4610</v>
      </c>
      <c r="D124" s="406">
        <v>100</v>
      </c>
      <c r="E124" s="406">
        <v>50</v>
      </c>
      <c r="F124" s="406" t="s">
        <v>517</v>
      </c>
      <c r="G124" s="406">
        <v>170004152</v>
      </c>
      <c r="H124" s="406">
        <v>998734</v>
      </c>
      <c r="I124" s="509"/>
      <c r="J124" s="550">
        <v>0.18</v>
      </c>
      <c r="K124" s="409"/>
      <c r="L124" s="410" t="s">
        <v>527</v>
      </c>
      <c r="M124" s="406" t="s">
        <v>34</v>
      </c>
      <c r="N124" s="406">
        <v>24</v>
      </c>
      <c r="O124" s="411"/>
      <c r="P124" s="412" t="str">
        <f t="shared" ref="P124:P159" si="16">IF(O124=0, "Included", IF(ISERROR(N124*O124), O124,N124* O124))</f>
        <v>Included</v>
      </c>
      <c r="Q124" s="413">
        <f t="shared" ref="Q124:Q159" si="17">S124</f>
        <v>0</v>
      </c>
      <c r="R124" s="350">
        <f t="shared" ref="R124:R159" si="18">IF(P124="Included",0,P124)</f>
        <v>0</v>
      </c>
      <c r="S124" s="350">
        <f t="shared" ref="S124:S159" si="19">IF(K124="",(R124*J124),(R124*K124))</f>
        <v>0</v>
      </c>
      <c r="T124" s="414"/>
      <c r="AC124" s="415"/>
    </row>
    <row r="125" spans="1:29" s="350" customFormat="1" ht="16.5" x14ac:dyDescent="0.3">
      <c r="A125" s="406">
        <v>6</v>
      </c>
      <c r="B125" s="406">
        <v>7000020907</v>
      </c>
      <c r="C125" s="406">
        <v>4610</v>
      </c>
      <c r="D125" s="406">
        <v>100</v>
      </c>
      <c r="E125" s="406">
        <v>60</v>
      </c>
      <c r="F125" s="406" t="s">
        <v>517</v>
      </c>
      <c r="G125" s="406">
        <v>170004130</v>
      </c>
      <c r="H125" s="406">
        <v>998734</v>
      </c>
      <c r="I125" s="509"/>
      <c r="J125" s="550">
        <v>0.18</v>
      </c>
      <c r="K125" s="409"/>
      <c r="L125" s="410" t="s">
        <v>528</v>
      </c>
      <c r="M125" s="406" t="s">
        <v>34</v>
      </c>
      <c r="N125" s="406">
        <v>24</v>
      </c>
      <c r="O125" s="411"/>
      <c r="P125" s="412" t="str">
        <f t="shared" si="16"/>
        <v>Included</v>
      </c>
      <c r="Q125" s="413">
        <f t="shared" si="17"/>
        <v>0</v>
      </c>
      <c r="R125" s="350">
        <f t="shared" si="18"/>
        <v>0</v>
      </c>
      <c r="S125" s="350">
        <f t="shared" si="19"/>
        <v>0</v>
      </c>
      <c r="T125" s="414"/>
      <c r="AC125" s="415"/>
    </row>
    <row r="126" spans="1:29" s="350" customFormat="1" ht="16.5" x14ac:dyDescent="0.3">
      <c r="A126" s="406">
        <v>7</v>
      </c>
      <c r="B126" s="406">
        <v>7000020907</v>
      </c>
      <c r="C126" s="406">
        <v>4610</v>
      </c>
      <c r="D126" s="406">
        <v>100</v>
      </c>
      <c r="E126" s="406">
        <v>70</v>
      </c>
      <c r="F126" s="406" t="s">
        <v>517</v>
      </c>
      <c r="G126" s="406">
        <v>170004131</v>
      </c>
      <c r="H126" s="406">
        <v>998734</v>
      </c>
      <c r="I126" s="509"/>
      <c r="J126" s="550">
        <v>0.18</v>
      </c>
      <c r="K126" s="409"/>
      <c r="L126" s="410" t="s">
        <v>529</v>
      </c>
      <c r="M126" s="406" t="s">
        <v>34</v>
      </c>
      <c r="N126" s="406">
        <v>24</v>
      </c>
      <c r="O126" s="411"/>
      <c r="P126" s="412" t="str">
        <f t="shared" si="16"/>
        <v>Included</v>
      </c>
      <c r="Q126" s="413">
        <f t="shared" si="17"/>
        <v>0</v>
      </c>
      <c r="R126" s="350">
        <f t="shared" si="18"/>
        <v>0</v>
      </c>
      <c r="S126" s="350">
        <f t="shared" si="19"/>
        <v>0</v>
      </c>
      <c r="T126" s="414"/>
      <c r="AC126" s="415"/>
    </row>
    <row r="127" spans="1:29" s="350" customFormat="1" ht="16.5" x14ac:dyDescent="0.3">
      <c r="A127" s="406">
        <v>8</v>
      </c>
      <c r="B127" s="406">
        <v>7000020907</v>
      </c>
      <c r="C127" s="406">
        <v>4610</v>
      </c>
      <c r="D127" s="406">
        <v>100</v>
      </c>
      <c r="E127" s="406">
        <v>80</v>
      </c>
      <c r="F127" s="406" t="s">
        <v>517</v>
      </c>
      <c r="G127" s="406">
        <v>170004153</v>
      </c>
      <c r="H127" s="406">
        <v>998734</v>
      </c>
      <c r="I127" s="509"/>
      <c r="J127" s="550">
        <v>0.18</v>
      </c>
      <c r="K127" s="409"/>
      <c r="L127" s="410" t="s">
        <v>535</v>
      </c>
      <c r="M127" s="406" t="s">
        <v>34</v>
      </c>
      <c r="N127" s="406">
        <v>24</v>
      </c>
      <c r="O127" s="411"/>
      <c r="P127" s="412" t="str">
        <f t="shared" si="16"/>
        <v>Included</v>
      </c>
      <c r="Q127" s="413">
        <f t="shared" si="17"/>
        <v>0</v>
      </c>
      <c r="R127" s="350">
        <f t="shared" si="18"/>
        <v>0</v>
      </c>
      <c r="S127" s="350">
        <f t="shared" si="19"/>
        <v>0</v>
      </c>
      <c r="T127" s="414"/>
      <c r="AC127" s="415"/>
    </row>
    <row r="128" spans="1:29" s="350" customFormat="1" ht="16.5" x14ac:dyDescent="0.3">
      <c r="A128" s="406">
        <v>9</v>
      </c>
      <c r="B128" s="406">
        <v>7000020907</v>
      </c>
      <c r="C128" s="406">
        <v>4610</v>
      </c>
      <c r="D128" s="406">
        <v>100</v>
      </c>
      <c r="E128" s="406">
        <v>90</v>
      </c>
      <c r="F128" s="406" t="s">
        <v>517</v>
      </c>
      <c r="G128" s="406">
        <v>170004128</v>
      </c>
      <c r="H128" s="406">
        <v>998734</v>
      </c>
      <c r="I128" s="509"/>
      <c r="J128" s="550">
        <v>0.18</v>
      </c>
      <c r="K128" s="409"/>
      <c r="L128" s="410" t="s">
        <v>526</v>
      </c>
      <c r="M128" s="406" t="s">
        <v>34</v>
      </c>
      <c r="N128" s="406">
        <v>24</v>
      </c>
      <c r="O128" s="411"/>
      <c r="P128" s="412" t="str">
        <f t="shared" si="16"/>
        <v>Included</v>
      </c>
      <c r="Q128" s="413">
        <f t="shared" si="17"/>
        <v>0</v>
      </c>
      <c r="R128" s="350">
        <f t="shared" si="18"/>
        <v>0</v>
      </c>
      <c r="S128" s="350">
        <f t="shared" si="19"/>
        <v>0</v>
      </c>
      <c r="T128" s="414"/>
      <c r="AC128" s="415"/>
    </row>
    <row r="129" spans="1:29" s="549" customFormat="1" ht="24" customHeight="1" x14ac:dyDescent="0.3">
      <c r="A129" s="875" t="s">
        <v>555</v>
      </c>
      <c r="B129" s="876" t="s">
        <v>554</v>
      </c>
      <c r="C129" s="508"/>
      <c r="D129" s="508"/>
      <c r="E129" s="508"/>
      <c r="F129" s="508"/>
      <c r="G129" s="508"/>
      <c r="H129" s="508"/>
      <c r="I129" s="508"/>
      <c r="J129" s="508"/>
      <c r="K129" s="508"/>
      <c r="L129" s="508"/>
      <c r="M129" s="508"/>
      <c r="N129" s="508"/>
      <c r="O129" s="508"/>
      <c r="P129" s="508"/>
      <c r="Q129" s="508"/>
      <c r="R129" s="548"/>
      <c r="S129" s="548"/>
    </row>
    <row r="130" spans="1:29" s="350" customFormat="1" ht="16.5" x14ac:dyDescent="0.3">
      <c r="A130" s="406">
        <v>1</v>
      </c>
      <c r="B130" s="406">
        <v>7000020907</v>
      </c>
      <c r="C130" s="406">
        <v>4880</v>
      </c>
      <c r="D130" s="406">
        <v>100</v>
      </c>
      <c r="E130" s="406">
        <v>10</v>
      </c>
      <c r="F130" s="406" t="s">
        <v>517</v>
      </c>
      <c r="G130" s="406">
        <v>100025646</v>
      </c>
      <c r="H130" s="406">
        <v>998716</v>
      </c>
      <c r="I130" s="509"/>
      <c r="J130" s="550">
        <v>0.18</v>
      </c>
      <c r="K130" s="409"/>
      <c r="L130" s="410" t="s">
        <v>518</v>
      </c>
      <c r="M130" s="406" t="s">
        <v>519</v>
      </c>
      <c r="N130" s="406">
        <v>1</v>
      </c>
      <c r="O130" s="411"/>
      <c r="P130" s="412" t="str">
        <f t="shared" si="16"/>
        <v>Included</v>
      </c>
      <c r="Q130" s="413">
        <f t="shared" si="17"/>
        <v>0</v>
      </c>
      <c r="R130" s="350">
        <f t="shared" si="18"/>
        <v>0</v>
      </c>
      <c r="S130" s="350">
        <f t="shared" si="19"/>
        <v>0</v>
      </c>
      <c r="T130" s="414"/>
      <c r="AC130" s="415"/>
    </row>
    <row r="131" spans="1:29" s="350" customFormat="1" ht="31.5" x14ac:dyDescent="0.3">
      <c r="A131" s="406">
        <v>2</v>
      </c>
      <c r="B131" s="406">
        <v>7000020907</v>
      </c>
      <c r="C131" s="406">
        <v>4880</v>
      </c>
      <c r="D131" s="406">
        <v>100</v>
      </c>
      <c r="E131" s="406">
        <v>20</v>
      </c>
      <c r="F131" s="406" t="s">
        <v>517</v>
      </c>
      <c r="G131" s="406">
        <v>170004114</v>
      </c>
      <c r="H131" s="406">
        <v>998734</v>
      </c>
      <c r="I131" s="509"/>
      <c r="J131" s="550">
        <v>0.18</v>
      </c>
      <c r="K131" s="409"/>
      <c r="L131" s="410" t="s">
        <v>520</v>
      </c>
      <c r="M131" s="406" t="s">
        <v>34</v>
      </c>
      <c r="N131" s="406">
        <v>24</v>
      </c>
      <c r="O131" s="411"/>
      <c r="P131" s="412" t="str">
        <f t="shared" si="16"/>
        <v>Included</v>
      </c>
      <c r="Q131" s="413">
        <f t="shared" si="17"/>
        <v>0</v>
      </c>
      <c r="R131" s="350">
        <f t="shared" si="18"/>
        <v>0</v>
      </c>
      <c r="S131" s="350">
        <f t="shared" si="19"/>
        <v>0</v>
      </c>
      <c r="T131" s="414"/>
      <c r="AC131" s="415"/>
    </row>
    <row r="132" spans="1:29" s="350" customFormat="1" ht="16.5" x14ac:dyDescent="0.3">
      <c r="A132" s="406">
        <v>3</v>
      </c>
      <c r="B132" s="406">
        <v>7000020907</v>
      </c>
      <c r="C132" s="406">
        <v>4880</v>
      </c>
      <c r="D132" s="406">
        <v>100</v>
      </c>
      <c r="E132" s="406">
        <v>30</v>
      </c>
      <c r="F132" s="406" t="s">
        <v>517</v>
      </c>
      <c r="G132" s="406">
        <v>170004126</v>
      </c>
      <c r="H132" s="406">
        <v>998734</v>
      </c>
      <c r="I132" s="509"/>
      <c r="J132" s="550">
        <v>0.18</v>
      </c>
      <c r="K132" s="409"/>
      <c r="L132" s="410" t="s">
        <v>524</v>
      </c>
      <c r="M132" s="406" t="s">
        <v>34</v>
      </c>
      <c r="N132" s="406">
        <v>24</v>
      </c>
      <c r="O132" s="411"/>
      <c r="P132" s="412" t="str">
        <f t="shared" si="16"/>
        <v>Included</v>
      </c>
      <c r="Q132" s="413">
        <f t="shared" si="17"/>
        <v>0</v>
      </c>
      <c r="R132" s="350">
        <f t="shared" si="18"/>
        <v>0</v>
      </c>
      <c r="S132" s="350">
        <f t="shared" si="19"/>
        <v>0</v>
      </c>
      <c r="T132" s="414"/>
      <c r="AC132" s="415"/>
    </row>
    <row r="133" spans="1:29" s="350" customFormat="1" ht="16.5" x14ac:dyDescent="0.3">
      <c r="A133" s="406">
        <v>4</v>
      </c>
      <c r="B133" s="406">
        <v>7000020907</v>
      </c>
      <c r="C133" s="406">
        <v>4880</v>
      </c>
      <c r="D133" s="406">
        <v>100</v>
      </c>
      <c r="E133" s="406">
        <v>40</v>
      </c>
      <c r="F133" s="406" t="s">
        <v>517</v>
      </c>
      <c r="G133" s="406">
        <v>170004127</v>
      </c>
      <c r="H133" s="406">
        <v>998734</v>
      </c>
      <c r="I133" s="509"/>
      <c r="J133" s="550">
        <v>0.18</v>
      </c>
      <c r="K133" s="409"/>
      <c r="L133" s="410" t="s">
        <v>525</v>
      </c>
      <c r="M133" s="406" t="s">
        <v>34</v>
      </c>
      <c r="N133" s="406">
        <v>24</v>
      </c>
      <c r="O133" s="411"/>
      <c r="P133" s="412" t="str">
        <f t="shared" si="16"/>
        <v>Included</v>
      </c>
      <c r="Q133" s="413">
        <f t="shared" si="17"/>
        <v>0</v>
      </c>
      <c r="R133" s="350">
        <f t="shared" si="18"/>
        <v>0</v>
      </c>
      <c r="S133" s="350">
        <f t="shared" si="19"/>
        <v>0</v>
      </c>
      <c r="T133" s="414"/>
      <c r="AC133" s="415"/>
    </row>
    <row r="134" spans="1:29" s="350" customFormat="1" ht="63" x14ac:dyDescent="0.3">
      <c r="A134" s="406">
        <v>5</v>
      </c>
      <c r="B134" s="406">
        <v>7000020907</v>
      </c>
      <c r="C134" s="406">
        <v>4880</v>
      </c>
      <c r="D134" s="406">
        <v>100</v>
      </c>
      <c r="E134" s="406">
        <v>50</v>
      </c>
      <c r="F134" s="406" t="s">
        <v>517</v>
      </c>
      <c r="G134" s="406">
        <v>170004152</v>
      </c>
      <c r="H134" s="406">
        <v>998734</v>
      </c>
      <c r="I134" s="509"/>
      <c r="J134" s="550">
        <v>0.18</v>
      </c>
      <c r="K134" s="409"/>
      <c r="L134" s="410" t="s">
        <v>527</v>
      </c>
      <c r="M134" s="406" t="s">
        <v>34</v>
      </c>
      <c r="N134" s="406">
        <v>24</v>
      </c>
      <c r="O134" s="411"/>
      <c r="P134" s="412" t="str">
        <f t="shared" si="16"/>
        <v>Included</v>
      </c>
      <c r="Q134" s="413">
        <f t="shared" si="17"/>
        <v>0</v>
      </c>
      <c r="R134" s="350">
        <f t="shared" si="18"/>
        <v>0</v>
      </c>
      <c r="S134" s="350">
        <f t="shared" si="19"/>
        <v>0</v>
      </c>
      <c r="T134" s="414"/>
      <c r="AC134" s="415"/>
    </row>
    <row r="135" spans="1:29" s="350" customFormat="1" ht="16.5" x14ac:dyDescent="0.3">
      <c r="A135" s="406">
        <v>6</v>
      </c>
      <c r="B135" s="406">
        <v>7000020907</v>
      </c>
      <c r="C135" s="406">
        <v>4880</v>
      </c>
      <c r="D135" s="406">
        <v>100</v>
      </c>
      <c r="E135" s="406">
        <v>60</v>
      </c>
      <c r="F135" s="406" t="s">
        <v>517</v>
      </c>
      <c r="G135" s="406">
        <v>170004130</v>
      </c>
      <c r="H135" s="406">
        <v>998734</v>
      </c>
      <c r="I135" s="509"/>
      <c r="J135" s="550">
        <v>0.18</v>
      </c>
      <c r="K135" s="409"/>
      <c r="L135" s="410" t="s">
        <v>528</v>
      </c>
      <c r="M135" s="406" t="s">
        <v>34</v>
      </c>
      <c r="N135" s="406">
        <v>24</v>
      </c>
      <c r="O135" s="411"/>
      <c r="P135" s="412" t="str">
        <f t="shared" si="16"/>
        <v>Included</v>
      </c>
      <c r="Q135" s="413">
        <f t="shared" si="17"/>
        <v>0</v>
      </c>
      <c r="R135" s="350">
        <f t="shared" si="18"/>
        <v>0</v>
      </c>
      <c r="S135" s="350">
        <f t="shared" si="19"/>
        <v>0</v>
      </c>
      <c r="T135" s="414"/>
      <c r="AC135" s="415"/>
    </row>
    <row r="136" spans="1:29" s="350" customFormat="1" ht="16.5" x14ac:dyDescent="0.3">
      <c r="A136" s="406">
        <v>7</v>
      </c>
      <c r="B136" s="406">
        <v>7000020907</v>
      </c>
      <c r="C136" s="406">
        <v>4880</v>
      </c>
      <c r="D136" s="406">
        <v>100</v>
      </c>
      <c r="E136" s="406">
        <v>70</v>
      </c>
      <c r="F136" s="406" t="s">
        <v>517</v>
      </c>
      <c r="G136" s="406">
        <v>170004131</v>
      </c>
      <c r="H136" s="406">
        <v>998734</v>
      </c>
      <c r="I136" s="509"/>
      <c r="J136" s="550">
        <v>0.18</v>
      </c>
      <c r="K136" s="409"/>
      <c r="L136" s="410" t="s">
        <v>529</v>
      </c>
      <c r="M136" s="406" t="s">
        <v>34</v>
      </c>
      <c r="N136" s="406">
        <v>24</v>
      </c>
      <c r="O136" s="411"/>
      <c r="P136" s="412" t="str">
        <f t="shared" si="16"/>
        <v>Included</v>
      </c>
      <c r="Q136" s="413">
        <f t="shared" si="17"/>
        <v>0</v>
      </c>
      <c r="R136" s="350">
        <f t="shared" si="18"/>
        <v>0</v>
      </c>
      <c r="S136" s="350">
        <f t="shared" si="19"/>
        <v>0</v>
      </c>
      <c r="T136" s="414"/>
      <c r="AC136" s="415"/>
    </row>
    <row r="137" spans="1:29" s="350" customFormat="1" ht="16.5" x14ac:dyDescent="0.3">
      <c r="A137" s="406">
        <v>8</v>
      </c>
      <c r="B137" s="406">
        <v>7000020907</v>
      </c>
      <c r="C137" s="406">
        <v>4880</v>
      </c>
      <c r="D137" s="406">
        <v>100</v>
      </c>
      <c r="E137" s="406">
        <v>80</v>
      </c>
      <c r="F137" s="406" t="s">
        <v>517</v>
      </c>
      <c r="G137" s="406">
        <v>170004153</v>
      </c>
      <c r="H137" s="406">
        <v>998734</v>
      </c>
      <c r="I137" s="509"/>
      <c r="J137" s="550">
        <v>0.18</v>
      </c>
      <c r="K137" s="409"/>
      <c r="L137" s="410" t="s">
        <v>535</v>
      </c>
      <c r="M137" s="406" t="s">
        <v>34</v>
      </c>
      <c r="N137" s="406">
        <v>24</v>
      </c>
      <c r="O137" s="411"/>
      <c r="P137" s="412" t="str">
        <f t="shared" si="16"/>
        <v>Included</v>
      </c>
      <c r="Q137" s="413">
        <f t="shared" si="17"/>
        <v>0</v>
      </c>
      <c r="R137" s="350">
        <f t="shared" si="18"/>
        <v>0</v>
      </c>
      <c r="S137" s="350">
        <f t="shared" si="19"/>
        <v>0</v>
      </c>
      <c r="T137" s="414"/>
      <c r="AC137" s="415"/>
    </row>
    <row r="138" spans="1:29" s="350" customFormat="1" ht="16.5" x14ac:dyDescent="0.3">
      <c r="A138" s="406">
        <v>9</v>
      </c>
      <c r="B138" s="406">
        <v>7000020907</v>
      </c>
      <c r="C138" s="406">
        <v>4880</v>
      </c>
      <c r="D138" s="406">
        <v>100</v>
      </c>
      <c r="E138" s="406">
        <v>90</v>
      </c>
      <c r="F138" s="406" t="s">
        <v>517</v>
      </c>
      <c r="G138" s="406">
        <v>170004128</v>
      </c>
      <c r="H138" s="406">
        <v>998734</v>
      </c>
      <c r="I138" s="509"/>
      <c r="J138" s="550">
        <v>0.18</v>
      </c>
      <c r="K138" s="409"/>
      <c r="L138" s="410" t="s">
        <v>526</v>
      </c>
      <c r="M138" s="406" t="s">
        <v>34</v>
      </c>
      <c r="N138" s="406">
        <v>24</v>
      </c>
      <c r="O138" s="411"/>
      <c r="P138" s="412" t="str">
        <f t="shared" si="16"/>
        <v>Included</v>
      </c>
      <c r="Q138" s="413">
        <f t="shared" si="17"/>
        <v>0</v>
      </c>
      <c r="R138" s="350">
        <f t="shared" si="18"/>
        <v>0</v>
      </c>
      <c r="S138" s="350">
        <f t="shared" si="19"/>
        <v>0</v>
      </c>
      <c r="T138" s="414"/>
      <c r="AC138" s="415"/>
    </row>
    <row r="139" spans="1:29" s="549" customFormat="1" ht="24" customHeight="1" x14ac:dyDescent="0.3">
      <c r="A139" s="875" t="s">
        <v>557</v>
      </c>
      <c r="B139" s="876" t="s">
        <v>556</v>
      </c>
      <c r="C139" s="508"/>
      <c r="D139" s="508"/>
      <c r="E139" s="508"/>
      <c r="F139" s="508"/>
      <c r="G139" s="508"/>
      <c r="H139" s="508"/>
      <c r="I139" s="508"/>
      <c r="J139" s="508"/>
      <c r="K139" s="508"/>
      <c r="L139" s="508"/>
      <c r="M139" s="508"/>
      <c r="N139" s="508"/>
      <c r="O139" s="508"/>
      <c r="P139" s="508"/>
      <c r="Q139" s="508"/>
      <c r="R139" s="548"/>
      <c r="S139" s="548"/>
    </row>
    <row r="140" spans="1:29" s="350" customFormat="1" ht="16.5" x14ac:dyDescent="0.3">
      <c r="A140" s="406">
        <v>1</v>
      </c>
      <c r="B140" s="406">
        <v>7000020907</v>
      </c>
      <c r="C140" s="406">
        <v>5460</v>
      </c>
      <c r="D140" s="406">
        <v>100</v>
      </c>
      <c r="E140" s="406">
        <v>10</v>
      </c>
      <c r="F140" s="406" t="s">
        <v>517</v>
      </c>
      <c r="G140" s="406">
        <v>100025646</v>
      </c>
      <c r="H140" s="406">
        <v>998716</v>
      </c>
      <c r="I140" s="509"/>
      <c r="J140" s="550">
        <v>0.18</v>
      </c>
      <c r="K140" s="409"/>
      <c r="L140" s="410" t="s">
        <v>518</v>
      </c>
      <c r="M140" s="406" t="s">
        <v>519</v>
      </c>
      <c r="N140" s="406">
        <v>1</v>
      </c>
      <c r="O140" s="411"/>
      <c r="P140" s="412" t="str">
        <f t="shared" si="16"/>
        <v>Included</v>
      </c>
      <c r="Q140" s="413">
        <f t="shared" si="17"/>
        <v>0</v>
      </c>
      <c r="R140" s="350">
        <f t="shared" si="18"/>
        <v>0</v>
      </c>
      <c r="S140" s="350">
        <f t="shared" si="19"/>
        <v>0</v>
      </c>
      <c r="T140" s="414"/>
      <c r="AC140" s="415"/>
    </row>
    <row r="141" spans="1:29" s="350" customFormat="1" ht="31.5" x14ac:dyDescent="0.3">
      <c r="A141" s="406">
        <v>2</v>
      </c>
      <c r="B141" s="406">
        <v>7000020907</v>
      </c>
      <c r="C141" s="406">
        <v>5460</v>
      </c>
      <c r="D141" s="406">
        <v>100</v>
      </c>
      <c r="E141" s="406">
        <v>20</v>
      </c>
      <c r="F141" s="406" t="s">
        <v>517</v>
      </c>
      <c r="G141" s="406">
        <v>170004114</v>
      </c>
      <c r="H141" s="406">
        <v>998734</v>
      </c>
      <c r="I141" s="509"/>
      <c r="J141" s="550">
        <v>0.18</v>
      </c>
      <c r="K141" s="409"/>
      <c r="L141" s="410" t="s">
        <v>520</v>
      </c>
      <c r="M141" s="406" t="s">
        <v>34</v>
      </c>
      <c r="N141" s="406">
        <v>24</v>
      </c>
      <c r="O141" s="411"/>
      <c r="P141" s="412" t="str">
        <f t="shared" si="16"/>
        <v>Included</v>
      </c>
      <c r="Q141" s="413">
        <f t="shared" si="17"/>
        <v>0</v>
      </c>
      <c r="R141" s="350">
        <f t="shared" si="18"/>
        <v>0</v>
      </c>
      <c r="S141" s="350">
        <f t="shared" si="19"/>
        <v>0</v>
      </c>
      <c r="T141" s="414"/>
      <c r="AC141" s="415"/>
    </row>
    <row r="142" spans="1:29" s="350" customFormat="1" ht="63" x14ac:dyDescent="0.3">
      <c r="A142" s="406">
        <v>3</v>
      </c>
      <c r="B142" s="406">
        <v>7000020907</v>
      </c>
      <c r="C142" s="406">
        <v>5460</v>
      </c>
      <c r="D142" s="406">
        <v>100</v>
      </c>
      <c r="E142" s="406">
        <v>30</v>
      </c>
      <c r="F142" s="406" t="s">
        <v>517</v>
      </c>
      <c r="G142" s="406">
        <v>170004152</v>
      </c>
      <c r="H142" s="406">
        <v>998734</v>
      </c>
      <c r="I142" s="509"/>
      <c r="J142" s="550">
        <v>0.18</v>
      </c>
      <c r="K142" s="409"/>
      <c r="L142" s="410" t="s">
        <v>527</v>
      </c>
      <c r="M142" s="406" t="s">
        <v>34</v>
      </c>
      <c r="N142" s="406">
        <v>24</v>
      </c>
      <c r="O142" s="411"/>
      <c r="P142" s="412" t="str">
        <f t="shared" si="16"/>
        <v>Included</v>
      </c>
      <c r="Q142" s="413">
        <f t="shared" si="17"/>
        <v>0</v>
      </c>
      <c r="R142" s="350">
        <f t="shared" si="18"/>
        <v>0</v>
      </c>
      <c r="S142" s="350">
        <f t="shared" si="19"/>
        <v>0</v>
      </c>
      <c r="T142" s="414"/>
      <c r="AC142" s="415"/>
    </row>
    <row r="143" spans="1:29" s="350" customFormat="1" ht="16.5" x14ac:dyDescent="0.3">
      <c r="A143" s="406">
        <v>4</v>
      </c>
      <c r="B143" s="406">
        <v>7000020907</v>
      </c>
      <c r="C143" s="406">
        <v>5460</v>
      </c>
      <c r="D143" s="406">
        <v>100</v>
      </c>
      <c r="E143" s="406">
        <v>40</v>
      </c>
      <c r="F143" s="406" t="s">
        <v>517</v>
      </c>
      <c r="G143" s="406">
        <v>170004130</v>
      </c>
      <c r="H143" s="406">
        <v>998734</v>
      </c>
      <c r="I143" s="509"/>
      <c r="J143" s="550">
        <v>0.18</v>
      </c>
      <c r="K143" s="409"/>
      <c r="L143" s="410" t="s">
        <v>528</v>
      </c>
      <c r="M143" s="406" t="s">
        <v>34</v>
      </c>
      <c r="N143" s="406">
        <v>24</v>
      </c>
      <c r="O143" s="411"/>
      <c r="P143" s="412" t="str">
        <f t="shared" si="16"/>
        <v>Included</v>
      </c>
      <c r="Q143" s="413">
        <f t="shared" si="17"/>
        <v>0</v>
      </c>
      <c r="R143" s="350">
        <f t="shared" si="18"/>
        <v>0</v>
      </c>
      <c r="S143" s="350">
        <f t="shared" si="19"/>
        <v>0</v>
      </c>
      <c r="T143" s="414"/>
      <c r="AC143" s="415"/>
    </row>
    <row r="144" spans="1:29" s="350" customFormat="1" ht="16.5" x14ac:dyDescent="0.3">
      <c r="A144" s="406">
        <v>5</v>
      </c>
      <c r="B144" s="406">
        <v>7000020907</v>
      </c>
      <c r="C144" s="406">
        <v>5460</v>
      </c>
      <c r="D144" s="406">
        <v>100</v>
      </c>
      <c r="E144" s="406">
        <v>50</v>
      </c>
      <c r="F144" s="406" t="s">
        <v>517</v>
      </c>
      <c r="G144" s="406">
        <v>170004131</v>
      </c>
      <c r="H144" s="406">
        <v>998734</v>
      </c>
      <c r="I144" s="509"/>
      <c r="J144" s="550">
        <v>0.18</v>
      </c>
      <c r="K144" s="409"/>
      <c r="L144" s="410" t="s">
        <v>529</v>
      </c>
      <c r="M144" s="406" t="s">
        <v>34</v>
      </c>
      <c r="N144" s="406">
        <v>24</v>
      </c>
      <c r="O144" s="411"/>
      <c r="P144" s="412" t="str">
        <f t="shared" si="16"/>
        <v>Included</v>
      </c>
      <c r="Q144" s="413">
        <f t="shared" si="17"/>
        <v>0</v>
      </c>
      <c r="R144" s="350">
        <f t="shared" si="18"/>
        <v>0</v>
      </c>
      <c r="S144" s="350">
        <f t="shared" si="19"/>
        <v>0</v>
      </c>
      <c r="T144" s="414"/>
      <c r="AC144" s="415"/>
    </row>
    <row r="145" spans="1:29" s="350" customFormat="1" ht="16.5" x14ac:dyDescent="0.3">
      <c r="A145" s="406">
        <v>6</v>
      </c>
      <c r="B145" s="406">
        <v>7000020907</v>
      </c>
      <c r="C145" s="406">
        <v>5460</v>
      </c>
      <c r="D145" s="406">
        <v>100</v>
      </c>
      <c r="E145" s="406">
        <v>60</v>
      </c>
      <c r="F145" s="406" t="s">
        <v>517</v>
      </c>
      <c r="G145" s="406">
        <v>170004153</v>
      </c>
      <c r="H145" s="406">
        <v>998734</v>
      </c>
      <c r="I145" s="509"/>
      <c r="J145" s="550">
        <v>0.18</v>
      </c>
      <c r="K145" s="409"/>
      <c r="L145" s="410" t="s">
        <v>535</v>
      </c>
      <c r="M145" s="406" t="s">
        <v>34</v>
      </c>
      <c r="N145" s="406">
        <v>24</v>
      </c>
      <c r="O145" s="411"/>
      <c r="P145" s="412" t="str">
        <f t="shared" si="16"/>
        <v>Included</v>
      </c>
      <c r="Q145" s="413">
        <f t="shared" si="17"/>
        <v>0</v>
      </c>
      <c r="R145" s="350">
        <f t="shared" si="18"/>
        <v>0</v>
      </c>
      <c r="S145" s="350">
        <f t="shared" si="19"/>
        <v>0</v>
      </c>
      <c r="T145" s="414"/>
      <c r="AC145" s="415"/>
    </row>
    <row r="146" spans="1:29" s="350" customFormat="1" ht="16.5" x14ac:dyDescent="0.3">
      <c r="A146" s="406">
        <v>7</v>
      </c>
      <c r="B146" s="406">
        <v>7000020907</v>
      </c>
      <c r="C146" s="406">
        <v>5460</v>
      </c>
      <c r="D146" s="406">
        <v>100</v>
      </c>
      <c r="E146" s="406">
        <v>70</v>
      </c>
      <c r="F146" s="406" t="s">
        <v>517</v>
      </c>
      <c r="G146" s="406">
        <v>170004128</v>
      </c>
      <c r="H146" s="406">
        <v>998734</v>
      </c>
      <c r="I146" s="509"/>
      <c r="J146" s="550">
        <v>0.18</v>
      </c>
      <c r="K146" s="409"/>
      <c r="L146" s="410" t="s">
        <v>526</v>
      </c>
      <c r="M146" s="406" t="s">
        <v>34</v>
      </c>
      <c r="N146" s="406">
        <v>24</v>
      </c>
      <c r="O146" s="411"/>
      <c r="P146" s="412" t="str">
        <f t="shared" si="16"/>
        <v>Included</v>
      </c>
      <c r="Q146" s="413">
        <f t="shared" si="17"/>
        <v>0</v>
      </c>
      <c r="R146" s="350">
        <f t="shared" si="18"/>
        <v>0</v>
      </c>
      <c r="S146" s="350">
        <f t="shared" si="19"/>
        <v>0</v>
      </c>
      <c r="T146" s="414"/>
      <c r="AC146" s="415"/>
    </row>
    <row r="147" spans="1:29" s="549" customFormat="1" ht="24" customHeight="1" x14ac:dyDescent="0.3">
      <c r="A147" s="875" t="s">
        <v>560</v>
      </c>
      <c r="B147" s="876" t="s">
        <v>558</v>
      </c>
      <c r="C147" s="508"/>
      <c r="D147" s="508"/>
      <c r="E147" s="508"/>
      <c r="F147" s="508"/>
      <c r="G147" s="508"/>
      <c r="H147" s="508"/>
      <c r="I147" s="508"/>
      <c r="J147" s="508"/>
      <c r="K147" s="508"/>
      <c r="L147" s="508"/>
      <c r="M147" s="508"/>
      <c r="N147" s="508"/>
      <c r="O147" s="508"/>
      <c r="P147" s="508"/>
      <c r="Q147" s="508"/>
      <c r="R147" s="548"/>
      <c r="S147" s="548"/>
    </row>
    <row r="148" spans="1:29" s="350" customFormat="1" ht="16.5" x14ac:dyDescent="0.3">
      <c r="A148" s="406">
        <v>1</v>
      </c>
      <c r="B148" s="406">
        <v>7000020907</v>
      </c>
      <c r="C148" s="406">
        <v>5780</v>
      </c>
      <c r="D148" s="406">
        <v>100</v>
      </c>
      <c r="E148" s="406">
        <v>10</v>
      </c>
      <c r="F148" s="406" t="s">
        <v>517</v>
      </c>
      <c r="G148" s="406">
        <v>100025646</v>
      </c>
      <c r="H148" s="406">
        <v>998716</v>
      </c>
      <c r="I148" s="509"/>
      <c r="J148" s="550">
        <v>0.18</v>
      </c>
      <c r="K148" s="409"/>
      <c r="L148" s="410" t="s">
        <v>518</v>
      </c>
      <c r="M148" s="406" t="s">
        <v>519</v>
      </c>
      <c r="N148" s="406">
        <v>1</v>
      </c>
      <c r="O148" s="411"/>
      <c r="P148" s="412" t="str">
        <f t="shared" si="16"/>
        <v>Included</v>
      </c>
      <c r="Q148" s="413">
        <f t="shared" si="17"/>
        <v>0</v>
      </c>
      <c r="R148" s="350">
        <f t="shared" si="18"/>
        <v>0</v>
      </c>
      <c r="S148" s="350">
        <f t="shared" si="19"/>
        <v>0</v>
      </c>
      <c r="T148" s="414"/>
      <c r="AC148" s="415"/>
    </row>
    <row r="149" spans="1:29" s="350" customFormat="1" ht="31.5" x14ac:dyDescent="0.3">
      <c r="A149" s="406">
        <v>2</v>
      </c>
      <c r="B149" s="406">
        <v>7000020907</v>
      </c>
      <c r="C149" s="406">
        <v>5780</v>
      </c>
      <c r="D149" s="406">
        <v>100</v>
      </c>
      <c r="E149" s="406">
        <v>20</v>
      </c>
      <c r="F149" s="406" t="s">
        <v>517</v>
      </c>
      <c r="G149" s="406">
        <v>170004114</v>
      </c>
      <c r="H149" s="406">
        <v>998734</v>
      </c>
      <c r="I149" s="509"/>
      <c r="J149" s="550">
        <v>0.18</v>
      </c>
      <c r="K149" s="409"/>
      <c r="L149" s="410" t="s">
        <v>520</v>
      </c>
      <c r="M149" s="406" t="s">
        <v>34</v>
      </c>
      <c r="N149" s="406">
        <v>24</v>
      </c>
      <c r="O149" s="411"/>
      <c r="P149" s="412" t="str">
        <f t="shared" si="16"/>
        <v>Included</v>
      </c>
      <c r="Q149" s="413">
        <f t="shared" si="17"/>
        <v>0</v>
      </c>
      <c r="R149" s="350">
        <f t="shared" si="18"/>
        <v>0</v>
      </c>
      <c r="S149" s="350">
        <f t="shared" si="19"/>
        <v>0</v>
      </c>
      <c r="T149" s="414"/>
      <c r="AC149" s="415"/>
    </row>
    <row r="150" spans="1:29" s="350" customFormat="1" ht="16.5" x14ac:dyDescent="0.3">
      <c r="A150" s="406">
        <v>3</v>
      </c>
      <c r="B150" s="406">
        <v>7000020907</v>
      </c>
      <c r="C150" s="406">
        <v>5780</v>
      </c>
      <c r="D150" s="406">
        <v>100</v>
      </c>
      <c r="E150" s="406">
        <v>30</v>
      </c>
      <c r="F150" s="406" t="s">
        <v>517</v>
      </c>
      <c r="G150" s="406">
        <v>170004126</v>
      </c>
      <c r="H150" s="406">
        <v>998734</v>
      </c>
      <c r="I150" s="509"/>
      <c r="J150" s="550">
        <v>0.18</v>
      </c>
      <c r="K150" s="409"/>
      <c r="L150" s="410" t="s">
        <v>524</v>
      </c>
      <c r="M150" s="406" t="s">
        <v>34</v>
      </c>
      <c r="N150" s="406">
        <v>24</v>
      </c>
      <c r="O150" s="411"/>
      <c r="P150" s="412" t="str">
        <f t="shared" si="16"/>
        <v>Included</v>
      </c>
      <c r="Q150" s="413">
        <f t="shared" si="17"/>
        <v>0</v>
      </c>
      <c r="R150" s="350">
        <f t="shared" si="18"/>
        <v>0</v>
      </c>
      <c r="S150" s="350">
        <f t="shared" si="19"/>
        <v>0</v>
      </c>
      <c r="T150" s="414"/>
      <c r="AC150" s="415"/>
    </row>
    <row r="151" spans="1:29" s="350" customFormat="1" ht="16.5" x14ac:dyDescent="0.3">
      <c r="A151" s="406">
        <v>4</v>
      </c>
      <c r="B151" s="406">
        <v>7000020907</v>
      </c>
      <c r="C151" s="406">
        <v>5780</v>
      </c>
      <c r="D151" s="406">
        <v>100</v>
      </c>
      <c r="E151" s="406">
        <v>40</v>
      </c>
      <c r="F151" s="406" t="s">
        <v>517</v>
      </c>
      <c r="G151" s="406">
        <v>170004127</v>
      </c>
      <c r="H151" s="406">
        <v>998734</v>
      </c>
      <c r="I151" s="509"/>
      <c r="J151" s="550">
        <v>0.18</v>
      </c>
      <c r="K151" s="409"/>
      <c r="L151" s="410" t="s">
        <v>525</v>
      </c>
      <c r="M151" s="406" t="s">
        <v>34</v>
      </c>
      <c r="N151" s="406">
        <v>24</v>
      </c>
      <c r="O151" s="411"/>
      <c r="P151" s="412" t="str">
        <f t="shared" si="16"/>
        <v>Included</v>
      </c>
      <c r="Q151" s="413">
        <f t="shared" si="17"/>
        <v>0</v>
      </c>
      <c r="R151" s="350">
        <f t="shared" si="18"/>
        <v>0</v>
      </c>
      <c r="S151" s="350">
        <f t="shared" si="19"/>
        <v>0</v>
      </c>
      <c r="T151" s="414"/>
      <c r="AC151" s="415"/>
    </row>
    <row r="152" spans="1:29" s="350" customFormat="1" ht="63" x14ac:dyDescent="0.3">
      <c r="A152" s="406">
        <v>5</v>
      </c>
      <c r="B152" s="406">
        <v>7000020907</v>
      </c>
      <c r="C152" s="406">
        <v>5780</v>
      </c>
      <c r="D152" s="406">
        <v>100</v>
      </c>
      <c r="E152" s="406">
        <v>50</v>
      </c>
      <c r="F152" s="406" t="s">
        <v>517</v>
      </c>
      <c r="G152" s="406">
        <v>170004152</v>
      </c>
      <c r="H152" s="406">
        <v>998734</v>
      </c>
      <c r="I152" s="509"/>
      <c r="J152" s="550">
        <v>0.18</v>
      </c>
      <c r="K152" s="409"/>
      <c r="L152" s="410" t="s">
        <v>527</v>
      </c>
      <c r="M152" s="406" t="s">
        <v>34</v>
      </c>
      <c r="N152" s="406">
        <v>24</v>
      </c>
      <c r="O152" s="411"/>
      <c r="P152" s="412" t="str">
        <f t="shared" si="16"/>
        <v>Included</v>
      </c>
      <c r="Q152" s="413">
        <f t="shared" si="17"/>
        <v>0</v>
      </c>
      <c r="R152" s="350">
        <f t="shared" si="18"/>
        <v>0</v>
      </c>
      <c r="S152" s="350">
        <f t="shared" si="19"/>
        <v>0</v>
      </c>
      <c r="T152" s="414"/>
      <c r="AC152" s="415"/>
    </row>
    <row r="153" spans="1:29" s="350" customFormat="1" ht="16.5" x14ac:dyDescent="0.3">
      <c r="A153" s="406">
        <v>6</v>
      </c>
      <c r="B153" s="406">
        <v>7000020907</v>
      </c>
      <c r="C153" s="406">
        <v>5780</v>
      </c>
      <c r="D153" s="406">
        <v>100</v>
      </c>
      <c r="E153" s="406">
        <v>60</v>
      </c>
      <c r="F153" s="406" t="s">
        <v>517</v>
      </c>
      <c r="G153" s="406">
        <v>170004130</v>
      </c>
      <c r="H153" s="406">
        <v>998734</v>
      </c>
      <c r="I153" s="509"/>
      <c r="J153" s="550">
        <v>0.18</v>
      </c>
      <c r="K153" s="409"/>
      <c r="L153" s="410" t="s">
        <v>528</v>
      </c>
      <c r="M153" s="406" t="s">
        <v>34</v>
      </c>
      <c r="N153" s="406">
        <v>24</v>
      </c>
      <c r="O153" s="411"/>
      <c r="P153" s="412" t="str">
        <f t="shared" si="16"/>
        <v>Included</v>
      </c>
      <c r="Q153" s="413">
        <f t="shared" si="17"/>
        <v>0</v>
      </c>
      <c r="R153" s="350">
        <f t="shared" si="18"/>
        <v>0</v>
      </c>
      <c r="S153" s="350">
        <f t="shared" si="19"/>
        <v>0</v>
      </c>
      <c r="T153" s="414"/>
      <c r="AC153" s="415"/>
    </row>
    <row r="154" spans="1:29" s="350" customFormat="1" ht="16.5" x14ac:dyDescent="0.3">
      <c r="A154" s="406">
        <v>7</v>
      </c>
      <c r="B154" s="406">
        <v>7000020907</v>
      </c>
      <c r="C154" s="406">
        <v>5780</v>
      </c>
      <c r="D154" s="406">
        <v>100</v>
      </c>
      <c r="E154" s="406">
        <v>70</v>
      </c>
      <c r="F154" s="406" t="s">
        <v>517</v>
      </c>
      <c r="G154" s="406">
        <v>170004131</v>
      </c>
      <c r="H154" s="406">
        <v>998734</v>
      </c>
      <c r="I154" s="509"/>
      <c r="J154" s="550">
        <v>0.18</v>
      </c>
      <c r="K154" s="409"/>
      <c r="L154" s="410" t="s">
        <v>529</v>
      </c>
      <c r="M154" s="406" t="s">
        <v>34</v>
      </c>
      <c r="N154" s="406">
        <v>24</v>
      </c>
      <c r="O154" s="411"/>
      <c r="P154" s="412" t="str">
        <f t="shared" si="16"/>
        <v>Included</v>
      </c>
      <c r="Q154" s="413">
        <f t="shared" si="17"/>
        <v>0</v>
      </c>
      <c r="R154" s="350">
        <f t="shared" si="18"/>
        <v>0</v>
      </c>
      <c r="S154" s="350">
        <f t="shared" si="19"/>
        <v>0</v>
      </c>
      <c r="T154" s="414"/>
      <c r="AC154" s="415"/>
    </row>
    <row r="155" spans="1:29" s="350" customFormat="1" ht="16.5" x14ac:dyDescent="0.3">
      <c r="A155" s="406">
        <v>8</v>
      </c>
      <c r="B155" s="406">
        <v>7000020907</v>
      </c>
      <c r="C155" s="406">
        <v>5780</v>
      </c>
      <c r="D155" s="406">
        <v>100</v>
      </c>
      <c r="E155" s="406">
        <v>80</v>
      </c>
      <c r="F155" s="406" t="s">
        <v>517</v>
      </c>
      <c r="G155" s="406">
        <v>170004153</v>
      </c>
      <c r="H155" s="406">
        <v>998734</v>
      </c>
      <c r="I155" s="509"/>
      <c r="J155" s="550">
        <v>0.18</v>
      </c>
      <c r="K155" s="409"/>
      <c r="L155" s="410" t="s">
        <v>535</v>
      </c>
      <c r="M155" s="406" t="s">
        <v>34</v>
      </c>
      <c r="N155" s="406">
        <v>24</v>
      </c>
      <c r="O155" s="411"/>
      <c r="P155" s="412" t="str">
        <f t="shared" si="16"/>
        <v>Included</v>
      </c>
      <c r="Q155" s="413">
        <f t="shared" si="17"/>
        <v>0</v>
      </c>
      <c r="R155" s="350">
        <f t="shared" si="18"/>
        <v>0</v>
      </c>
      <c r="S155" s="350">
        <f t="shared" si="19"/>
        <v>0</v>
      </c>
      <c r="T155" s="414"/>
      <c r="AC155" s="415"/>
    </row>
    <row r="156" spans="1:29" s="350" customFormat="1" ht="16.5" x14ac:dyDescent="0.3">
      <c r="A156" s="406">
        <v>9</v>
      </c>
      <c r="B156" s="406">
        <v>7000020907</v>
      </c>
      <c r="C156" s="406">
        <v>5780</v>
      </c>
      <c r="D156" s="406">
        <v>100</v>
      </c>
      <c r="E156" s="406">
        <v>90</v>
      </c>
      <c r="F156" s="406" t="s">
        <v>517</v>
      </c>
      <c r="G156" s="406">
        <v>170004128</v>
      </c>
      <c r="H156" s="406">
        <v>998734</v>
      </c>
      <c r="I156" s="509"/>
      <c r="J156" s="550">
        <v>0.18</v>
      </c>
      <c r="K156" s="409"/>
      <c r="L156" s="410" t="s">
        <v>526</v>
      </c>
      <c r="M156" s="406" t="s">
        <v>34</v>
      </c>
      <c r="N156" s="406">
        <v>24</v>
      </c>
      <c r="O156" s="411"/>
      <c r="P156" s="412" t="str">
        <f t="shared" si="16"/>
        <v>Included</v>
      </c>
      <c r="Q156" s="413">
        <f t="shared" si="17"/>
        <v>0</v>
      </c>
      <c r="R156" s="350">
        <f t="shared" si="18"/>
        <v>0</v>
      </c>
      <c r="S156" s="350">
        <f t="shared" si="19"/>
        <v>0</v>
      </c>
      <c r="T156" s="414"/>
      <c r="AC156" s="415"/>
    </row>
    <row r="157" spans="1:29" s="549" customFormat="1" ht="24" customHeight="1" x14ac:dyDescent="0.3">
      <c r="A157" s="875" t="s">
        <v>561</v>
      </c>
      <c r="B157" s="876" t="s">
        <v>559</v>
      </c>
      <c r="C157" s="508"/>
      <c r="D157" s="508"/>
      <c r="E157" s="508"/>
      <c r="F157" s="508"/>
      <c r="G157" s="508"/>
      <c r="H157" s="508"/>
      <c r="I157" s="508"/>
      <c r="J157" s="508"/>
      <c r="K157" s="508"/>
      <c r="L157" s="508"/>
      <c r="M157" s="508"/>
      <c r="N157" s="508"/>
      <c r="O157" s="508"/>
      <c r="P157" s="508"/>
      <c r="Q157" s="508"/>
      <c r="R157" s="548"/>
      <c r="S157" s="548"/>
    </row>
    <row r="158" spans="1:29" s="350" customFormat="1" ht="16.5" x14ac:dyDescent="0.3">
      <c r="A158" s="406">
        <v>1</v>
      </c>
      <c r="B158" s="406">
        <v>7000020907</v>
      </c>
      <c r="C158" s="406">
        <v>6100</v>
      </c>
      <c r="D158" s="406">
        <v>100</v>
      </c>
      <c r="E158" s="406">
        <v>10</v>
      </c>
      <c r="F158" s="406" t="s">
        <v>517</v>
      </c>
      <c r="G158" s="406">
        <v>100025646</v>
      </c>
      <c r="H158" s="406">
        <v>998716</v>
      </c>
      <c r="I158" s="509"/>
      <c r="J158" s="550">
        <v>0.18</v>
      </c>
      <c r="K158" s="409"/>
      <c r="L158" s="410" t="s">
        <v>518</v>
      </c>
      <c r="M158" s="406" t="s">
        <v>519</v>
      </c>
      <c r="N158" s="406">
        <v>1</v>
      </c>
      <c r="O158" s="411"/>
      <c r="P158" s="412" t="str">
        <f t="shared" si="16"/>
        <v>Included</v>
      </c>
      <c r="Q158" s="413">
        <f t="shared" si="17"/>
        <v>0</v>
      </c>
      <c r="R158" s="350">
        <f t="shared" si="18"/>
        <v>0</v>
      </c>
      <c r="S158" s="350">
        <f t="shared" si="19"/>
        <v>0</v>
      </c>
      <c r="T158" s="414"/>
      <c r="AC158" s="415"/>
    </row>
    <row r="159" spans="1:29" s="350" customFormat="1" ht="31.5" x14ac:dyDescent="0.3">
      <c r="A159" s="406">
        <v>2</v>
      </c>
      <c r="B159" s="406">
        <v>7000020907</v>
      </c>
      <c r="C159" s="406">
        <v>6100</v>
      </c>
      <c r="D159" s="406">
        <v>100</v>
      </c>
      <c r="E159" s="406">
        <v>20</v>
      </c>
      <c r="F159" s="406" t="s">
        <v>517</v>
      </c>
      <c r="G159" s="406">
        <v>170004114</v>
      </c>
      <c r="H159" s="406">
        <v>998734</v>
      </c>
      <c r="I159" s="509"/>
      <c r="J159" s="550">
        <v>0.18</v>
      </c>
      <c r="K159" s="409"/>
      <c r="L159" s="410" t="s">
        <v>520</v>
      </c>
      <c r="M159" s="406" t="s">
        <v>34</v>
      </c>
      <c r="N159" s="406">
        <v>24</v>
      </c>
      <c r="O159" s="411"/>
      <c r="P159" s="412" t="str">
        <f t="shared" si="16"/>
        <v>Included</v>
      </c>
      <c r="Q159" s="413">
        <f t="shared" si="17"/>
        <v>0</v>
      </c>
      <c r="R159" s="350">
        <f t="shared" si="18"/>
        <v>0</v>
      </c>
      <c r="S159" s="350">
        <f t="shared" si="19"/>
        <v>0</v>
      </c>
      <c r="T159" s="414"/>
      <c r="AC159" s="415"/>
    </row>
    <row r="160" spans="1:29" s="350" customFormat="1" ht="16.5" x14ac:dyDescent="0.3">
      <c r="A160" s="406">
        <v>3</v>
      </c>
      <c r="B160" s="406">
        <v>7000020907</v>
      </c>
      <c r="C160" s="406">
        <v>6100</v>
      </c>
      <c r="D160" s="406">
        <v>100</v>
      </c>
      <c r="E160" s="406">
        <v>30</v>
      </c>
      <c r="F160" s="406" t="s">
        <v>517</v>
      </c>
      <c r="G160" s="406">
        <v>170004126</v>
      </c>
      <c r="H160" s="406">
        <v>998734</v>
      </c>
      <c r="I160" s="509"/>
      <c r="J160" s="550">
        <v>0.18</v>
      </c>
      <c r="K160" s="409"/>
      <c r="L160" s="410" t="s">
        <v>524</v>
      </c>
      <c r="M160" s="406" t="s">
        <v>34</v>
      </c>
      <c r="N160" s="406">
        <v>24</v>
      </c>
      <c r="O160" s="411"/>
      <c r="P160" s="412" t="str">
        <f t="shared" ref="P160:P166" si="20">IF(O160=0, "Included", IF(ISERROR(N160*O160), O160,N160* O160))</f>
        <v>Included</v>
      </c>
      <c r="Q160" s="413">
        <f t="shared" ref="Q160:Q166" si="21">S160</f>
        <v>0</v>
      </c>
      <c r="R160" s="350">
        <f t="shared" ref="R160:R166" si="22">IF(P160="Included",0,P160)</f>
        <v>0</v>
      </c>
      <c r="S160" s="350">
        <f t="shared" ref="S160:S166" si="23">IF(K160="",(R160*J160),(R160*K160))</f>
        <v>0</v>
      </c>
      <c r="T160" s="414"/>
      <c r="AC160" s="415"/>
    </row>
    <row r="161" spans="1:30" s="350" customFormat="1" ht="16.5" x14ac:dyDescent="0.3">
      <c r="A161" s="406">
        <v>4</v>
      </c>
      <c r="B161" s="406">
        <v>7000020907</v>
      </c>
      <c r="C161" s="406">
        <v>6100</v>
      </c>
      <c r="D161" s="406">
        <v>100</v>
      </c>
      <c r="E161" s="406">
        <v>40</v>
      </c>
      <c r="F161" s="406" t="s">
        <v>517</v>
      </c>
      <c r="G161" s="406">
        <v>170004127</v>
      </c>
      <c r="H161" s="406">
        <v>998734</v>
      </c>
      <c r="I161" s="509"/>
      <c r="J161" s="550">
        <v>0.18</v>
      </c>
      <c r="K161" s="409"/>
      <c r="L161" s="410" t="s">
        <v>525</v>
      </c>
      <c r="M161" s="406" t="s">
        <v>34</v>
      </c>
      <c r="N161" s="406">
        <v>24</v>
      </c>
      <c r="O161" s="411"/>
      <c r="P161" s="412" t="str">
        <f t="shared" si="20"/>
        <v>Included</v>
      </c>
      <c r="Q161" s="413">
        <f t="shared" si="21"/>
        <v>0</v>
      </c>
      <c r="R161" s="350">
        <f t="shared" si="22"/>
        <v>0</v>
      </c>
      <c r="S161" s="350">
        <f t="shared" si="23"/>
        <v>0</v>
      </c>
      <c r="T161" s="414"/>
      <c r="AC161" s="415"/>
    </row>
    <row r="162" spans="1:30" s="350" customFormat="1" ht="63" x14ac:dyDescent="0.3">
      <c r="A162" s="406">
        <v>5</v>
      </c>
      <c r="B162" s="406">
        <v>7000020907</v>
      </c>
      <c r="C162" s="406">
        <v>6100</v>
      </c>
      <c r="D162" s="406">
        <v>100</v>
      </c>
      <c r="E162" s="406">
        <v>50</v>
      </c>
      <c r="F162" s="406" t="s">
        <v>517</v>
      </c>
      <c r="G162" s="406">
        <v>170004152</v>
      </c>
      <c r="H162" s="406">
        <v>998734</v>
      </c>
      <c r="I162" s="509"/>
      <c r="J162" s="550">
        <v>0.18</v>
      </c>
      <c r="K162" s="409"/>
      <c r="L162" s="410" t="s">
        <v>527</v>
      </c>
      <c r="M162" s="406" t="s">
        <v>34</v>
      </c>
      <c r="N162" s="406">
        <v>24</v>
      </c>
      <c r="O162" s="411"/>
      <c r="P162" s="412" t="str">
        <f t="shared" si="20"/>
        <v>Included</v>
      </c>
      <c r="Q162" s="413">
        <f t="shared" si="21"/>
        <v>0</v>
      </c>
      <c r="R162" s="350">
        <f t="shared" si="22"/>
        <v>0</v>
      </c>
      <c r="S162" s="350">
        <f t="shared" si="23"/>
        <v>0</v>
      </c>
      <c r="T162" s="414"/>
      <c r="AC162" s="415"/>
    </row>
    <row r="163" spans="1:30" s="350" customFormat="1" ht="16.5" x14ac:dyDescent="0.3">
      <c r="A163" s="406">
        <v>6</v>
      </c>
      <c r="B163" s="406">
        <v>7000020907</v>
      </c>
      <c r="C163" s="406">
        <v>6100</v>
      </c>
      <c r="D163" s="406">
        <v>100</v>
      </c>
      <c r="E163" s="406">
        <v>60</v>
      </c>
      <c r="F163" s="406" t="s">
        <v>517</v>
      </c>
      <c r="G163" s="406">
        <v>170004130</v>
      </c>
      <c r="H163" s="406">
        <v>998734</v>
      </c>
      <c r="I163" s="509"/>
      <c r="J163" s="550">
        <v>0.18</v>
      </c>
      <c r="K163" s="409"/>
      <c r="L163" s="410" t="s">
        <v>528</v>
      </c>
      <c r="M163" s="406" t="s">
        <v>34</v>
      </c>
      <c r="N163" s="406">
        <v>24</v>
      </c>
      <c r="O163" s="411"/>
      <c r="P163" s="412" t="str">
        <f t="shared" si="20"/>
        <v>Included</v>
      </c>
      <c r="Q163" s="413">
        <f t="shared" si="21"/>
        <v>0</v>
      </c>
      <c r="R163" s="350">
        <f t="shared" si="22"/>
        <v>0</v>
      </c>
      <c r="S163" s="350">
        <f t="shared" si="23"/>
        <v>0</v>
      </c>
      <c r="T163" s="414"/>
      <c r="AC163" s="415"/>
    </row>
    <row r="164" spans="1:30" s="350" customFormat="1" ht="16.5" x14ac:dyDescent="0.3">
      <c r="A164" s="406">
        <v>7</v>
      </c>
      <c r="B164" s="406">
        <v>7000020907</v>
      </c>
      <c r="C164" s="406">
        <v>6100</v>
      </c>
      <c r="D164" s="406">
        <v>100</v>
      </c>
      <c r="E164" s="406">
        <v>70</v>
      </c>
      <c r="F164" s="406" t="s">
        <v>517</v>
      </c>
      <c r="G164" s="406">
        <v>170004131</v>
      </c>
      <c r="H164" s="406">
        <v>998734</v>
      </c>
      <c r="I164" s="509"/>
      <c r="J164" s="550">
        <v>0.18</v>
      </c>
      <c r="K164" s="409"/>
      <c r="L164" s="410" t="s">
        <v>529</v>
      </c>
      <c r="M164" s="406" t="s">
        <v>34</v>
      </c>
      <c r="N164" s="406">
        <v>24</v>
      </c>
      <c r="O164" s="411"/>
      <c r="P164" s="412" t="str">
        <f t="shared" si="20"/>
        <v>Included</v>
      </c>
      <c r="Q164" s="413">
        <f t="shared" si="21"/>
        <v>0</v>
      </c>
      <c r="R164" s="350">
        <f t="shared" si="22"/>
        <v>0</v>
      </c>
      <c r="S164" s="350">
        <f t="shared" si="23"/>
        <v>0</v>
      </c>
      <c r="T164" s="414"/>
      <c r="AC164" s="415"/>
    </row>
    <row r="165" spans="1:30" s="350" customFormat="1" ht="16.5" x14ac:dyDescent="0.3">
      <c r="A165" s="406">
        <v>8</v>
      </c>
      <c r="B165" s="406">
        <v>7000020907</v>
      </c>
      <c r="C165" s="406">
        <v>6100</v>
      </c>
      <c r="D165" s="406">
        <v>100</v>
      </c>
      <c r="E165" s="406">
        <v>80</v>
      </c>
      <c r="F165" s="406" t="s">
        <v>517</v>
      </c>
      <c r="G165" s="406">
        <v>170004153</v>
      </c>
      <c r="H165" s="406">
        <v>998734</v>
      </c>
      <c r="I165" s="509"/>
      <c r="J165" s="550">
        <v>0.18</v>
      </c>
      <c r="K165" s="409"/>
      <c r="L165" s="410" t="s">
        <v>535</v>
      </c>
      <c r="M165" s="406" t="s">
        <v>34</v>
      </c>
      <c r="N165" s="406">
        <v>24</v>
      </c>
      <c r="O165" s="411"/>
      <c r="P165" s="412" t="str">
        <f t="shared" si="20"/>
        <v>Included</v>
      </c>
      <c r="Q165" s="413">
        <f t="shared" si="21"/>
        <v>0</v>
      </c>
      <c r="R165" s="350">
        <f t="shared" si="22"/>
        <v>0</v>
      </c>
      <c r="S165" s="350">
        <f t="shared" si="23"/>
        <v>0</v>
      </c>
      <c r="T165" s="414"/>
      <c r="AC165" s="415"/>
    </row>
    <row r="166" spans="1:30" s="350" customFormat="1" ht="16.5" x14ac:dyDescent="0.3">
      <c r="A166" s="406">
        <v>9</v>
      </c>
      <c r="B166" s="406">
        <v>7000020907</v>
      </c>
      <c r="C166" s="406">
        <v>6100</v>
      </c>
      <c r="D166" s="406">
        <v>100</v>
      </c>
      <c r="E166" s="406">
        <v>90</v>
      </c>
      <c r="F166" s="406" t="s">
        <v>517</v>
      </c>
      <c r="G166" s="406">
        <v>170004128</v>
      </c>
      <c r="H166" s="406">
        <v>998734</v>
      </c>
      <c r="I166" s="509"/>
      <c r="J166" s="550">
        <v>0.18</v>
      </c>
      <c r="K166" s="409"/>
      <c r="L166" s="410" t="s">
        <v>526</v>
      </c>
      <c r="M166" s="406" t="s">
        <v>34</v>
      </c>
      <c r="N166" s="406">
        <v>24</v>
      </c>
      <c r="O166" s="411"/>
      <c r="P166" s="412" t="str">
        <f t="shared" si="20"/>
        <v>Included</v>
      </c>
      <c r="Q166" s="413">
        <f t="shared" si="21"/>
        <v>0</v>
      </c>
      <c r="R166" s="350">
        <f t="shared" si="22"/>
        <v>0</v>
      </c>
      <c r="S166" s="350">
        <f t="shared" si="23"/>
        <v>0</v>
      </c>
      <c r="T166" s="414"/>
      <c r="AC166" s="415"/>
    </row>
    <row r="167" spans="1:30" ht="19.5" customHeight="1" x14ac:dyDescent="0.3">
      <c r="A167" s="551"/>
      <c r="B167" s="552"/>
      <c r="C167" s="552"/>
      <c r="D167" s="552"/>
      <c r="E167" s="552"/>
      <c r="F167" s="552"/>
      <c r="G167" s="552"/>
      <c r="H167" s="552"/>
      <c r="I167" s="552"/>
      <c r="J167" s="552"/>
      <c r="K167" s="552"/>
      <c r="L167" s="552"/>
      <c r="M167" s="552"/>
      <c r="N167" s="552"/>
      <c r="O167" s="552"/>
      <c r="P167" s="552"/>
      <c r="Q167" s="552"/>
    </row>
    <row r="168" spans="1:30" s="16" customFormat="1" ht="22.5" customHeight="1" x14ac:dyDescent="0.3">
      <c r="A168" s="1004"/>
      <c r="B168" s="1005"/>
      <c r="C168" s="1005"/>
      <c r="D168" s="1005"/>
      <c r="E168" s="1005"/>
      <c r="F168" s="1005"/>
      <c r="G168" s="1005"/>
      <c r="H168" s="1005"/>
      <c r="I168" s="1006"/>
      <c r="J168" s="1026" t="s">
        <v>170</v>
      </c>
      <c r="K168" s="1027"/>
      <c r="L168" s="1027"/>
      <c r="M168" s="1027"/>
      <c r="N168" s="1027"/>
      <c r="O168" s="1028"/>
      <c r="P168" s="420">
        <f>SUM(P19:P166)</f>
        <v>0</v>
      </c>
      <c r="Q168" s="553"/>
      <c r="R168" s="9"/>
      <c r="S168" s="514">
        <f>SUM(S158:S166)</f>
        <v>0</v>
      </c>
      <c r="AB168" s="13"/>
      <c r="AC168" s="13"/>
      <c r="AD168" s="13"/>
    </row>
    <row r="169" spans="1:30" s="16" customFormat="1" ht="19.5" customHeight="1" x14ac:dyDescent="0.3">
      <c r="A169" s="422"/>
      <c r="B169" s="423"/>
      <c r="C169" s="423"/>
      <c r="D169" s="423"/>
      <c r="E169" s="423"/>
      <c r="F169" s="423"/>
      <c r="G169" s="423"/>
      <c r="H169" s="424"/>
      <c r="I169" s="425"/>
      <c r="J169" s="1029" t="s">
        <v>153</v>
      </c>
      <c r="K169" s="1029"/>
      <c r="L169" s="1029"/>
      <c r="M169" s="1029"/>
      <c r="N169" s="1029"/>
      <c r="O169" s="1030"/>
      <c r="P169" s="420"/>
      <c r="Q169" s="426">
        <f>SUM(Q19:Q166)</f>
        <v>0</v>
      </c>
      <c r="R169" s="9"/>
      <c r="S169" s="9"/>
      <c r="AB169" s="13"/>
      <c r="AC169" s="13"/>
      <c r="AD169" s="13"/>
    </row>
    <row r="170" spans="1:30" ht="16.5" x14ac:dyDescent="0.3">
      <c r="A170" s="499"/>
      <c r="B170" s="493"/>
      <c r="C170" s="492"/>
      <c r="D170" s="492"/>
      <c r="E170" s="492"/>
      <c r="F170" s="492"/>
      <c r="G170" s="492"/>
      <c r="H170" s="492"/>
      <c r="I170" s="492"/>
      <c r="J170" s="492"/>
      <c r="K170" s="492"/>
      <c r="L170" s="492"/>
      <c r="M170" s="492"/>
      <c r="N170" s="492"/>
      <c r="O170" s="492"/>
      <c r="P170" s="492"/>
      <c r="Q170" s="492"/>
    </row>
    <row r="171" spans="1:30" ht="37.9" customHeight="1" x14ac:dyDescent="0.3">
      <c r="A171" s="430" t="s">
        <v>49</v>
      </c>
      <c r="B171" s="999" t="s">
        <v>160</v>
      </c>
      <c r="C171" s="999"/>
      <c r="D171" s="999"/>
      <c r="E171" s="999"/>
      <c r="F171" s="999"/>
      <c r="G171" s="999"/>
      <c r="H171" s="999"/>
      <c r="I171" s="999"/>
      <c r="J171" s="999"/>
      <c r="K171" s="999"/>
      <c r="L171" s="999"/>
      <c r="M171" s="492"/>
      <c r="N171" s="492"/>
      <c r="O171" s="492"/>
      <c r="P171" s="492"/>
      <c r="Q171" s="492"/>
    </row>
    <row r="172" spans="1:30" ht="21" customHeight="1" x14ac:dyDescent="0.3">
      <c r="A172" s="515"/>
      <c r="B172" s="516"/>
      <c r="C172" s="516"/>
      <c r="D172" s="516"/>
      <c r="E172" s="516"/>
      <c r="F172" s="516"/>
      <c r="G172" s="516"/>
      <c r="H172" s="516"/>
      <c r="I172" s="516"/>
      <c r="J172" s="516"/>
      <c r="K172" s="516"/>
      <c r="L172" s="516"/>
      <c r="M172" s="516"/>
      <c r="N172" s="516"/>
      <c r="O172" s="1024"/>
      <c r="P172" s="1024"/>
      <c r="Q172" s="1024"/>
    </row>
    <row r="173" spans="1:30" ht="33.6" customHeight="1" x14ac:dyDescent="0.3">
      <c r="A173" s="554" t="s">
        <v>51</v>
      </c>
      <c r="B173" s="555" t="str">
        <f>'Sch-1'!B684</f>
        <v>--</v>
      </c>
      <c r="C173" s="556"/>
      <c r="D173" s="556"/>
      <c r="E173" s="556"/>
      <c r="F173" s="556"/>
      <c r="G173" s="556"/>
      <c r="H173" s="556"/>
      <c r="I173" s="556"/>
      <c r="J173" s="556"/>
      <c r="K173" s="556"/>
      <c r="L173" s="556"/>
      <c r="M173" s="556"/>
      <c r="N173" s="859" t="s">
        <v>328</v>
      </c>
      <c r="O173" s="1014" t="str">
        <f>'Sch-3 '!O694</f>
        <v/>
      </c>
      <c r="P173" s="1014"/>
      <c r="Q173" s="1014"/>
    </row>
    <row r="174" spans="1:30" ht="33.6" customHeight="1" x14ac:dyDescent="0.3">
      <c r="A174" s="554" t="s">
        <v>52</v>
      </c>
      <c r="B174" s="555" t="str">
        <f>'Sch-1'!B685</f>
        <v/>
      </c>
      <c r="C174" s="532"/>
      <c r="D174" s="532"/>
      <c r="E174" s="532"/>
      <c r="F174" s="532"/>
      <c r="G174" s="532"/>
      <c r="H174" s="532"/>
      <c r="I174" s="532"/>
      <c r="J174" s="532"/>
      <c r="K174" s="532"/>
      <c r="L174" s="532"/>
      <c r="M174" s="532"/>
      <c r="N174" s="860" t="s">
        <v>115</v>
      </c>
      <c r="O174" s="1014" t="str">
        <f>'Sch-3 '!O695</f>
        <v/>
      </c>
      <c r="P174" s="1014"/>
      <c r="Q174" s="1014"/>
    </row>
    <row r="175" spans="1:30" ht="33.6" customHeight="1" x14ac:dyDescent="0.3">
      <c r="A175" s="531"/>
      <c r="B175" s="530"/>
      <c r="C175" s="532"/>
      <c r="D175" s="532"/>
      <c r="E175" s="532"/>
      <c r="F175" s="532"/>
      <c r="G175" s="532"/>
      <c r="H175" s="532"/>
      <c r="I175" s="532"/>
      <c r="J175" s="532"/>
      <c r="K175" s="532"/>
      <c r="L175" s="532"/>
      <c r="M175" s="532"/>
      <c r="N175" s="532"/>
      <c r="O175" s="1024"/>
      <c r="P175" s="1024"/>
      <c r="Q175" s="1024"/>
    </row>
    <row r="176" spans="1:30" ht="33.6" customHeight="1" x14ac:dyDescent="0.3">
      <c r="A176" s="531"/>
      <c r="B176" s="530"/>
      <c r="C176" s="532"/>
      <c r="D176" s="532"/>
      <c r="E176" s="532"/>
      <c r="F176" s="532"/>
      <c r="G176" s="532"/>
      <c r="H176" s="532"/>
      <c r="I176" s="532"/>
      <c r="J176" s="532"/>
      <c r="K176" s="532"/>
      <c r="L176" s="532"/>
      <c r="M176" s="532"/>
      <c r="N176" s="532"/>
      <c r="O176" s="531"/>
      <c r="P176" s="557"/>
      <c r="Q176" s="558"/>
    </row>
  </sheetData>
  <sheetProtection algorithmName="SHA-512" hashValue="RtGST0ojdeIkzdLPv31wJhESqFLfYKwJNbdcS3ZnO6tKrjrNnB2ihmUGMBTfQ+LU9YD1cCJgD/0VF1zXF2FTuA==" saltValue="RDFw1cYNL4vtWnOqBXMyZA==" spinCount="100000" sheet="1" formatRows="0" selectLockedCells="1"/>
  <customSheetViews>
    <customSheetView guid="{302D9D75-0757-45DA-AFBF-614F08F1401B}" scale="90" showPageBreaks="1" fitToPage="1" printArea="1" hiddenColumns="1" view="pageBreakPreview" topLeftCell="A19">
      <selection activeCell="I19" sqref="I19"/>
      <pageMargins left="0.25" right="0.25" top="0.75" bottom="0.75" header="0.3" footer="0.3"/>
      <pageSetup scale="48" fitToHeight="0" orientation="landscape" r:id="rId1"/>
      <headerFooter alignWithMargins="0">
        <oddFooter>&amp;R&amp;"Book Antiqua,Bold"&amp;10Schedule-4/ Page &amp;P of &amp;N</oddFooter>
      </headerFooter>
    </customSheetView>
    <customSheetView guid="{4452BE38-CCC8-48C7-BE23-59874684899B}" scale="90" showPageBreaks="1" fitToPage="1" printArea="1" hiddenColumns="1" view="pageBreakPreview" topLeftCell="G1">
      <selection activeCell="O19" sqref="O19"/>
      <pageMargins left="0.25" right="0.25" top="0.75" bottom="0.75" header="0.3" footer="0.3"/>
      <pageSetup scale="46" fitToHeight="0" orientation="landscape" r:id="rId2"/>
      <headerFooter alignWithMargins="0">
        <oddFooter>&amp;R&amp;"Book Antiqua,Bold"&amp;10Schedule-4/ Page &amp;P of &amp;N</oddFooter>
      </headerFooter>
    </customSheetView>
    <customSheetView guid="{C6A7FFED-91EB-41DF-A944-2BFB2D792481}" scale="90" showPageBreaks="1" fitToPage="1" printArea="1" hiddenColumns="1" view="pageBreakPreview" topLeftCell="H1">
      <selection activeCell="O19" sqref="O19"/>
      <pageMargins left="0.25" right="0.25" top="0.75" bottom="0.75" header="0.3" footer="0.3"/>
      <pageSetup scale="48" fitToHeight="0" orientation="landscape" r:id="rId3"/>
      <headerFooter alignWithMargins="0">
        <oddFooter>&amp;R&amp;"Book Antiqua,Bold"&amp;10Schedule-4/ Page &amp;P of &amp;N</oddFooter>
      </headerFooter>
    </customSheetView>
  </customSheetViews>
  <mergeCells count="15">
    <mergeCell ref="B10:O10"/>
    <mergeCell ref="A3:Q3"/>
    <mergeCell ref="A4:Q4"/>
    <mergeCell ref="A7:O7"/>
    <mergeCell ref="B8:O8"/>
    <mergeCell ref="B9:O9"/>
    <mergeCell ref="O173:Q173"/>
    <mergeCell ref="O174:Q174"/>
    <mergeCell ref="O175:Q175"/>
    <mergeCell ref="B11:O11"/>
    <mergeCell ref="A168:I168"/>
    <mergeCell ref="J168:O168"/>
    <mergeCell ref="J169:O169"/>
    <mergeCell ref="B171:L171"/>
    <mergeCell ref="O172:Q172"/>
  </mergeCells>
  <conditionalFormatting sqref="K158:K159">
    <cfRule type="cellIs" dxfId="498" priority="497" stopIfTrue="1" operator="equal">
      <formula>"a"</formula>
    </cfRule>
  </conditionalFormatting>
  <conditionalFormatting sqref="O162">
    <cfRule type="expression" dxfId="497" priority="484" stopIfTrue="1">
      <formula>N162&gt;0</formula>
    </cfRule>
  </conditionalFormatting>
  <conditionalFormatting sqref="O158">
    <cfRule type="expression" dxfId="496" priority="496" stopIfTrue="1">
      <formula>N158&gt;0</formula>
    </cfRule>
  </conditionalFormatting>
  <conditionalFormatting sqref="I158">
    <cfRule type="expression" dxfId="495" priority="495" stopIfTrue="1">
      <formula>H158&gt;0</formula>
    </cfRule>
  </conditionalFormatting>
  <conditionalFormatting sqref="I159">
    <cfRule type="expression" dxfId="494" priority="494" stopIfTrue="1">
      <formula>H159&gt;0</formula>
    </cfRule>
  </conditionalFormatting>
  <conditionalFormatting sqref="K159">
    <cfRule type="expression" dxfId="493" priority="493" stopIfTrue="1">
      <formula>J159&gt;0</formula>
    </cfRule>
  </conditionalFormatting>
  <conditionalFormatting sqref="K158">
    <cfRule type="expression" dxfId="492" priority="492" stopIfTrue="1">
      <formula>J158&gt;0</formula>
    </cfRule>
  </conditionalFormatting>
  <conditionalFormatting sqref="O159">
    <cfRule type="expression" dxfId="491" priority="491" stopIfTrue="1">
      <formula>N159&gt;0</formula>
    </cfRule>
  </conditionalFormatting>
  <conditionalFormatting sqref="K160 K162">
    <cfRule type="cellIs" dxfId="490" priority="490" stopIfTrue="1" operator="equal">
      <formula>"a"</formula>
    </cfRule>
  </conditionalFormatting>
  <conditionalFormatting sqref="O160">
    <cfRule type="expression" dxfId="489" priority="489" stopIfTrue="1">
      <formula>N160&gt;0</formula>
    </cfRule>
  </conditionalFormatting>
  <conditionalFormatting sqref="I160">
    <cfRule type="expression" dxfId="488" priority="488" stopIfTrue="1">
      <formula>H160&gt;0</formula>
    </cfRule>
  </conditionalFormatting>
  <conditionalFormatting sqref="I162">
    <cfRule type="expression" dxfId="487" priority="487" stopIfTrue="1">
      <formula>H162&gt;0</formula>
    </cfRule>
  </conditionalFormatting>
  <conditionalFormatting sqref="K162">
    <cfRule type="expression" dxfId="486" priority="486" stopIfTrue="1">
      <formula>J162&gt;0</formula>
    </cfRule>
  </conditionalFormatting>
  <conditionalFormatting sqref="K160">
    <cfRule type="expression" dxfId="485" priority="485" stopIfTrue="1">
      <formula>J160&gt;0</formula>
    </cfRule>
  </conditionalFormatting>
  <conditionalFormatting sqref="K161">
    <cfRule type="cellIs" dxfId="484" priority="483" stopIfTrue="1" operator="equal">
      <formula>"a"</formula>
    </cfRule>
  </conditionalFormatting>
  <conditionalFormatting sqref="I161">
    <cfRule type="expression" dxfId="483" priority="482" stopIfTrue="1">
      <formula>H161&gt;0</formula>
    </cfRule>
  </conditionalFormatting>
  <conditionalFormatting sqref="K161">
    <cfRule type="expression" dxfId="482" priority="481" stopIfTrue="1">
      <formula>J161&gt;0</formula>
    </cfRule>
  </conditionalFormatting>
  <conditionalFormatting sqref="O161">
    <cfRule type="expression" dxfId="481" priority="480" stopIfTrue="1">
      <formula>N161&gt;0</formula>
    </cfRule>
  </conditionalFormatting>
  <conditionalFormatting sqref="K163:K164">
    <cfRule type="cellIs" dxfId="480" priority="471" stopIfTrue="1" operator="equal">
      <formula>"a"</formula>
    </cfRule>
  </conditionalFormatting>
  <conditionalFormatting sqref="O163">
    <cfRule type="expression" dxfId="479" priority="470" stopIfTrue="1">
      <formula>N163&gt;0</formula>
    </cfRule>
  </conditionalFormatting>
  <conditionalFormatting sqref="I163">
    <cfRule type="expression" dxfId="478" priority="469" stopIfTrue="1">
      <formula>H163&gt;0</formula>
    </cfRule>
  </conditionalFormatting>
  <conditionalFormatting sqref="I164">
    <cfRule type="expression" dxfId="477" priority="468" stopIfTrue="1">
      <formula>H164&gt;0</formula>
    </cfRule>
  </conditionalFormatting>
  <conditionalFormatting sqref="K164">
    <cfRule type="expression" dxfId="476" priority="467" stopIfTrue="1">
      <formula>J164&gt;0</formula>
    </cfRule>
  </conditionalFormatting>
  <conditionalFormatting sqref="K163">
    <cfRule type="expression" dxfId="475" priority="466" stopIfTrue="1">
      <formula>J163&gt;0</formula>
    </cfRule>
  </conditionalFormatting>
  <conditionalFormatting sqref="O164">
    <cfRule type="expression" dxfId="474" priority="465" stopIfTrue="1">
      <formula>N164&gt;0</formula>
    </cfRule>
  </conditionalFormatting>
  <conditionalFormatting sqref="K165">
    <cfRule type="cellIs" dxfId="473" priority="464" stopIfTrue="1" operator="equal">
      <formula>"a"</formula>
    </cfRule>
  </conditionalFormatting>
  <conditionalFormatting sqref="O165">
    <cfRule type="expression" dxfId="472" priority="463" stopIfTrue="1">
      <formula>N165&gt;0</formula>
    </cfRule>
  </conditionalFormatting>
  <conditionalFormatting sqref="I165">
    <cfRule type="expression" dxfId="471" priority="462" stopIfTrue="1">
      <formula>H165&gt;0</formula>
    </cfRule>
  </conditionalFormatting>
  <conditionalFormatting sqref="K165">
    <cfRule type="expression" dxfId="470" priority="461" stopIfTrue="1">
      <formula>J165&gt;0</formula>
    </cfRule>
  </conditionalFormatting>
  <conditionalFormatting sqref="K166">
    <cfRule type="cellIs" dxfId="469" priority="460" stopIfTrue="1" operator="equal">
      <formula>"a"</formula>
    </cfRule>
  </conditionalFormatting>
  <conditionalFormatting sqref="I166">
    <cfRule type="expression" dxfId="468" priority="459" stopIfTrue="1">
      <formula>H166&gt;0</formula>
    </cfRule>
  </conditionalFormatting>
  <conditionalFormatting sqref="K166">
    <cfRule type="expression" dxfId="467" priority="458" stopIfTrue="1">
      <formula>J166&gt;0</formula>
    </cfRule>
  </conditionalFormatting>
  <conditionalFormatting sqref="O166">
    <cfRule type="expression" dxfId="466" priority="457" stopIfTrue="1">
      <formula>N166&gt;0</formula>
    </cfRule>
  </conditionalFormatting>
  <conditionalFormatting sqref="K143:K144 K153:K154 K156">
    <cfRule type="cellIs" dxfId="465" priority="451" stopIfTrue="1" operator="equal">
      <formula>"a"</formula>
    </cfRule>
  </conditionalFormatting>
  <conditionalFormatting sqref="O148 I153 K153 O153">
    <cfRule type="expression" dxfId="464" priority="438" stopIfTrue="1">
      <formula>H148&gt;0</formula>
    </cfRule>
  </conditionalFormatting>
  <conditionalFormatting sqref="O143">
    <cfRule type="expression" dxfId="463" priority="450" stopIfTrue="1">
      <formula>N143&gt;0</formula>
    </cfRule>
  </conditionalFormatting>
  <conditionalFormatting sqref="I143">
    <cfRule type="expression" dxfId="462" priority="449" stopIfTrue="1">
      <formula>H143&gt;0</formula>
    </cfRule>
  </conditionalFormatting>
  <conditionalFormatting sqref="I144">
    <cfRule type="expression" dxfId="461" priority="448" stopIfTrue="1">
      <formula>H144&gt;0</formula>
    </cfRule>
  </conditionalFormatting>
  <conditionalFormatting sqref="K144">
    <cfRule type="expression" dxfId="460" priority="447" stopIfTrue="1">
      <formula>J144&gt;0</formula>
    </cfRule>
  </conditionalFormatting>
  <conditionalFormatting sqref="K143">
    <cfRule type="expression" dxfId="459" priority="446" stopIfTrue="1">
      <formula>J143&gt;0</formula>
    </cfRule>
  </conditionalFormatting>
  <conditionalFormatting sqref="O144">
    <cfRule type="expression" dxfId="458" priority="445" stopIfTrue="1">
      <formula>N144&gt;0</formula>
    </cfRule>
  </conditionalFormatting>
  <conditionalFormatting sqref="K145 K148">
    <cfRule type="cellIs" dxfId="457" priority="444" stopIfTrue="1" operator="equal">
      <formula>"a"</formula>
    </cfRule>
  </conditionalFormatting>
  <conditionalFormatting sqref="O145">
    <cfRule type="expression" dxfId="456" priority="443" stopIfTrue="1">
      <formula>N145&gt;0</formula>
    </cfRule>
  </conditionalFormatting>
  <conditionalFormatting sqref="I145">
    <cfRule type="expression" dxfId="455" priority="442" stopIfTrue="1">
      <formula>H145&gt;0</formula>
    </cfRule>
  </conditionalFormatting>
  <conditionalFormatting sqref="I148">
    <cfRule type="expression" dxfId="454" priority="441" stopIfTrue="1">
      <formula>H148&gt;0</formula>
    </cfRule>
  </conditionalFormatting>
  <conditionalFormatting sqref="K148">
    <cfRule type="expression" dxfId="453" priority="440" stopIfTrue="1">
      <formula>J148&gt;0</formula>
    </cfRule>
  </conditionalFormatting>
  <conditionalFormatting sqref="K145">
    <cfRule type="expression" dxfId="452" priority="439" stopIfTrue="1">
      <formula>J145&gt;0</formula>
    </cfRule>
  </conditionalFormatting>
  <conditionalFormatting sqref="K146">
    <cfRule type="cellIs" dxfId="451" priority="437" stopIfTrue="1" operator="equal">
      <formula>"a"</formula>
    </cfRule>
  </conditionalFormatting>
  <conditionalFormatting sqref="I146">
    <cfRule type="expression" dxfId="450" priority="436" stopIfTrue="1">
      <formula>H146&gt;0</formula>
    </cfRule>
  </conditionalFormatting>
  <conditionalFormatting sqref="K146">
    <cfRule type="expression" dxfId="449" priority="435" stopIfTrue="1">
      <formula>J146&gt;0</formula>
    </cfRule>
  </conditionalFormatting>
  <conditionalFormatting sqref="O146">
    <cfRule type="expression" dxfId="448" priority="434" stopIfTrue="1">
      <formula>N146&gt;0</formula>
    </cfRule>
  </conditionalFormatting>
  <conditionalFormatting sqref="K156">
    <cfRule type="cellIs" dxfId="447" priority="433" stopIfTrue="1" operator="equal">
      <formula>"a"</formula>
    </cfRule>
  </conditionalFormatting>
  <conditionalFormatting sqref="I156">
    <cfRule type="expression" dxfId="446" priority="432" stopIfTrue="1">
      <formula>H156&gt;0</formula>
    </cfRule>
  </conditionalFormatting>
  <conditionalFormatting sqref="K156">
    <cfRule type="expression" dxfId="445" priority="431" stopIfTrue="1">
      <formula>J156&gt;0</formula>
    </cfRule>
  </conditionalFormatting>
  <conditionalFormatting sqref="O156">
    <cfRule type="expression" dxfId="444" priority="430" stopIfTrue="1">
      <formula>N156&gt;0</formula>
    </cfRule>
  </conditionalFormatting>
  <conditionalFormatting sqref="K154">
    <cfRule type="cellIs" dxfId="443" priority="429" stopIfTrue="1" operator="equal">
      <formula>"a"</formula>
    </cfRule>
  </conditionalFormatting>
  <conditionalFormatting sqref="I154">
    <cfRule type="expression" dxfId="442" priority="428" stopIfTrue="1">
      <formula>H154&gt;0</formula>
    </cfRule>
  </conditionalFormatting>
  <conditionalFormatting sqref="K154">
    <cfRule type="expression" dxfId="441" priority="427" stopIfTrue="1">
      <formula>J154&gt;0</formula>
    </cfRule>
  </conditionalFormatting>
  <conditionalFormatting sqref="O154">
    <cfRule type="expression" dxfId="440" priority="426" stopIfTrue="1">
      <formula>N154&gt;0</formula>
    </cfRule>
  </conditionalFormatting>
  <conditionalFormatting sqref="K149:K150">
    <cfRule type="cellIs" dxfId="439" priority="425" stopIfTrue="1" operator="equal">
      <formula>"a"</formula>
    </cfRule>
  </conditionalFormatting>
  <conditionalFormatting sqref="O149">
    <cfRule type="expression" dxfId="438" priority="424" stopIfTrue="1">
      <formula>N149&gt;0</formula>
    </cfRule>
  </conditionalFormatting>
  <conditionalFormatting sqref="I149">
    <cfRule type="expression" dxfId="437" priority="423" stopIfTrue="1">
      <formula>H149&gt;0</formula>
    </cfRule>
  </conditionalFormatting>
  <conditionalFormatting sqref="I150">
    <cfRule type="expression" dxfId="436" priority="422" stopIfTrue="1">
      <formula>H150&gt;0</formula>
    </cfRule>
  </conditionalFormatting>
  <conditionalFormatting sqref="K150">
    <cfRule type="expression" dxfId="435" priority="421" stopIfTrue="1">
      <formula>J150&gt;0</formula>
    </cfRule>
  </conditionalFormatting>
  <conditionalFormatting sqref="K149">
    <cfRule type="expression" dxfId="434" priority="420" stopIfTrue="1">
      <formula>J149&gt;0</formula>
    </cfRule>
  </conditionalFormatting>
  <conditionalFormatting sqref="O150">
    <cfRule type="expression" dxfId="433" priority="419" stopIfTrue="1">
      <formula>N150&gt;0</formula>
    </cfRule>
  </conditionalFormatting>
  <conditionalFormatting sqref="K151">
    <cfRule type="cellIs" dxfId="432" priority="418" stopIfTrue="1" operator="equal">
      <formula>"a"</formula>
    </cfRule>
  </conditionalFormatting>
  <conditionalFormatting sqref="O151">
    <cfRule type="expression" dxfId="431" priority="417" stopIfTrue="1">
      <formula>N151&gt;0</formula>
    </cfRule>
  </conditionalFormatting>
  <conditionalFormatting sqref="I151">
    <cfRule type="expression" dxfId="430" priority="416" stopIfTrue="1">
      <formula>H151&gt;0</formula>
    </cfRule>
  </conditionalFormatting>
  <conditionalFormatting sqref="K151">
    <cfRule type="expression" dxfId="429" priority="415" stopIfTrue="1">
      <formula>J151&gt;0</formula>
    </cfRule>
  </conditionalFormatting>
  <conditionalFormatting sqref="K152">
    <cfRule type="cellIs" dxfId="428" priority="414" stopIfTrue="1" operator="equal">
      <formula>"a"</formula>
    </cfRule>
  </conditionalFormatting>
  <conditionalFormatting sqref="I152">
    <cfRule type="expression" dxfId="427" priority="413" stopIfTrue="1">
      <formula>H152&gt;0</formula>
    </cfRule>
  </conditionalFormatting>
  <conditionalFormatting sqref="K152">
    <cfRule type="expression" dxfId="426" priority="412" stopIfTrue="1">
      <formula>J152&gt;0</formula>
    </cfRule>
  </conditionalFormatting>
  <conditionalFormatting sqref="O152">
    <cfRule type="expression" dxfId="425" priority="411" stopIfTrue="1">
      <formula>N152&gt;0</formula>
    </cfRule>
  </conditionalFormatting>
  <conditionalFormatting sqref="K155">
    <cfRule type="cellIs" dxfId="424" priority="410" stopIfTrue="1" operator="equal">
      <formula>"a"</formula>
    </cfRule>
  </conditionalFormatting>
  <conditionalFormatting sqref="K155">
    <cfRule type="cellIs" dxfId="423" priority="409" stopIfTrue="1" operator="equal">
      <formula>"a"</formula>
    </cfRule>
  </conditionalFormatting>
  <conditionalFormatting sqref="I155">
    <cfRule type="expression" dxfId="422" priority="408" stopIfTrue="1">
      <formula>H155&gt;0</formula>
    </cfRule>
  </conditionalFormatting>
  <conditionalFormatting sqref="K155">
    <cfRule type="expression" dxfId="421" priority="407" stopIfTrue="1">
      <formula>J155&gt;0</formula>
    </cfRule>
  </conditionalFormatting>
  <conditionalFormatting sqref="O155">
    <cfRule type="expression" dxfId="420" priority="406" stopIfTrue="1">
      <formula>N155&gt;0</formula>
    </cfRule>
  </conditionalFormatting>
  <conditionalFormatting sqref="K128 K138 K142 K130 K140">
    <cfRule type="cellIs" dxfId="419" priority="405" stopIfTrue="1" operator="equal">
      <formula>"a"</formula>
    </cfRule>
  </conditionalFormatting>
  <conditionalFormatting sqref="O133 I138 K138 O138">
    <cfRule type="expression" dxfId="418" priority="392" stopIfTrue="1">
      <formula>H133&gt;0</formula>
    </cfRule>
  </conditionalFormatting>
  <conditionalFormatting sqref="O128">
    <cfRule type="expression" dxfId="417" priority="404" stopIfTrue="1">
      <formula>N128&gt;0</formula>
    </cfRule>
  </conditionalFormatting>
  <conditionalFormatting sqref="I128">
    <cfRule type="expression" dxfId="416" priority="403" stopIfTrue="1">
      <formula>H128&gt;0</formula>
    </cfRule>
  </conditionalFormatting>
  <conditionalFormatting sqref="I130">
    <cfRule type="expression" dxfId="415" priority="402" stopIfTrue="1">
      <formula>H130&gt;0</formula>
    </cfRule>
  </conditionalFormatting>
  <conditionalFormatting sqref="K130">
    <cfRule type="expression" dxfId="414" priority="401" stopIfTrue="1">
      <formula>J130&gt;0</formula>
    </cfRule>
  </conditionalFormatting>
  <conditionalFormatting sqref="K128">
    <cfRule type="expression" dxfId="413" priority="400" stopIfTrue="1">
      <formula>J128&gt;0</formula>
    </cfRule>
  </conditionalFormatting>
  <conditionalFormatting sqref="O130">
    <cfRule type="expression" dxfId="412" priority="399" stopIfTrue="1">
      <formula>N130&gt;0</formula>
    </cfRule>
  </conditionalFormatting>
  <conditionalFormatting sqref="K131 K133">
    <cfRule type="cellIs" dxfId="411" priority="398" stopIfTrue="1" operator="equal">
      <formula>"a"</formula>
    </cfRule>
  </conditionalFormatting>
  <conditionalFormatting sqref="O131">
    <cfRule type="expression" dxfId="410" priority="397" stopIfTrue="1">
      <formula>N131&gt;0</formula>
    </cfRule>
  </conditionalFormatting>
  <conditionalFormatting sqref="I131">
    <cfRule type="expression" dxfId="409" priority="396" stopIfTrue="1">
      <formula>H131&gt;0</formula>
    </cfRule>
  </conditionalFormatting>
  <conditionalFormatting sqref="I133">
    <cfRule type="expression" dxfId="408" priority="395" stopIfTrue="1">
      <formula>H133&gt;0</formula>
    </cfRule>
  </conditionalFormatting>
  <conditionalFormatting sqref="K133">
    <cfRule type="expression" dxfId="407" priority="394" stopIfTrue="1">
      <formula>J133&gt;0</formula>
    </cfRule>
  </conditionalFormatting>
  <conditionalFormatting sqref="K131">
    <cfRule type="expression" dxfId="406" priority="393" stopIfTrue="1">
      <formula>J131&gt;0</formula>
    </cfRule>
  </conditionalFormatting>
  <conditionalFormatting sqref="K132">
    <cfRule type="cellIs" dxfId="405" priority="391" stopIfTrue="1" operator="equal">
      <formula>"a"</formula>
    </cfRule>
  </conditionalFormatting>
  <conditionalFormatting sqref="I132">
    <cfRule type="expression" dxfId="404" priority="390" stopIfTrue="1">
      <formula>H132&gt;0</formula>
    </cfRule>
  </conditionalFormatting>
  <conditionalFormatting sqref="K132">
    <cfRule type="expression" dxfId="403" priority="389" stopIfTrue="1">
      <formula>J132&gt;0</formula>
    </cfRule>
  </conditionalFormatting>
  <conditionalFormatting sqref="O132">
    <cfRule type="expression" dxfId="402" priority="388" stopIfTrue="1">
      <formula>N132&gt;0</formula>
    </cfRule>
  </conditionalFormatting>
  <conditionalFormatting sqref="K142">
    <cfRule type="cellIs" dxfId="401" priority="387" stopIfTrue="1" operator="equal">
      <formula>"a"</formula>
    </cfRule>
  </conditionalFormatting>
  <conditionalFormatting sqref="I142">
    <cfRule type="expression" dxfId="400" priority="386" stopIfTrue="1">
      <formula>H142&gt;0</formula>
    </cfRule>
  </conditionalFormatting>
  <conditionalFormatting sqref="K142">
    <cfRule type="expression" dxfId="399" priority="385" stopIfTrue="1">
      <formula>J142&gt;0</formula>
    </cfRule>
  </conditionalFormatting>
  <conditionalFormatting sqref="O142">
    <cfRule type="expression" dxfId="398" priority="384" stopIfTrue="1">
      <formula>N142&gt;0</formula>
    </cfRule>
  </conditionalFormatting>
  <conditionalFormatting sqref="K140">
    <cfRule type="cellIs" dxfId="397" priority="383" stopIfTrue="1" operator="equal">
      <formula>"a"</formula>
    </cfRule>
  </conditionalFormatting>
  <conditionalFormatting sqref="I140">
    <cfRule type="expression" dxfId="396" priority="382" stopIfTrue="1">
      <formula>H140&gt;0</formula>
    </cfRule>
  </conditionalFormatting>
  <conditionalFormatting sqref="K140">
    <cfRule type="expression" dxfId="395" priority="381" stopIfTrue="1">
      <formula>J140&gt;0</formula>
    </cfRule>
  </conditionalFormatting>
  <conditionalFormatting sqref="O140">
    <cfRule type="expression" dxfId="394" priority="380" stopIfTrue="1">
      <formula>N140&gt;0</formula>
    </cfRule>
  </conditionalFormatting>
  <conditionalFormatting sqref="K134:K135">
    <cfRule type="cellIs" dxfId="393" priority="379" stopIfTrue="1" operator="equal">
      <formula>"a"</formula>
    </cfRule>
  </conditionalFormatting>
  <conditionalFormatting sqref="O134">
    <cfRule type="expression" dxfId="392" priority="378" stopIfTrue="1">
      <formula>N134&gt;0</formula>
    </cfRule>
  </conditionalFormatting>
  <conditionalFormatting sqref="I134">
    <cfRule type="expression" dxfId="391" priority="377" stopIfTrue="1">
      <formula>H134&gt;0</formula>
    </cfRule>
  </conditionalFormatting>
  <conditionalFormatting sqref="I135">
    <cfRule type="expression" dxfId="390" priority="376" stopIfTrue="1">
      <formula>H135&gt;0</formula>
    </cfRule>
  </conditionalFormatting>
  <conditionalFormatting sqref="K135">
    <cfRule type="expression" dxfId="389" priority="375" stopIfTrue="1">
      <formula>J135&gt;0</formula>
    </cfRule>
  </conditionalFormatting>
  <conditionalFormatting sqref="K134">
    <cfRule type="expression" dxfId="388" priority="374" stopIfTrue="1">
      <formula>J134&gt;0</formula>
    </cfRule>
  </conditionalFormatting>
  <conditionalFormatting sqref="O135">
    <cfRule type="expression" dxfId="387" priority="373" stopIfTrue="1">
      <formula>N135&gt;0</formula>
    </cfRule>
  </conditionalFormatting>
  <conditionalFormatting sqref="K136">
    <cfRule type="cellIs" dxfId="386" priority="372" stopIfTrue="1" operator="equal">
      <formula>"a"</formula>
    </cfRule>
  </conditionalFormatting>
  <conditionalFormatting sqref="O136">
    <cfRule type="expression" dxfId="385" priority="371" stopIfTrue="1">
      <formula>N136&gt;0</formula>
    </cfRule>
  </conditionalFormatting>
  <conditionalFormatting sqref="I136">
    <cfRule type="expression" dxfId="384" priority="370" stopIfTrue="1">
      <formula>H136&gt;0</formula>
    </cfRule>
  </conditionalFormatting>
  <conditionalFormatting sqref="K136">
    <cfRule type="expression" dxfId="383" priority="369" stopIfTrue="1">
      <formula>J136&gt;0</formula>
    </cfRule>
  </conditionalFormatting>
  <conditionalFormatting sqref="K137">
    <cfRule type="cellIs" dxfId="382" priority="368" stopIfTrue="1" operator="equal">
      <formula>"a"</formula>
    </cfRule>
  </conditionalFormatting>
  <conditionalFormatting sqref="I137">
    <cfRule type="expression" dxfId="381" priority="367" stopIfTrue="1">
      <formula>H137&gt;0</formula>
    </cfRule>
  </conditionalFormatting>
  <conditionalFormatting sqref="K137">
    <cfRule type="expression" dxfId="380" priority="366" stopIfTrue="1">
      <formula>J137&gt;0</formula>
    </cfRule>
  </conditionalFormatting>
  <conditionalFormatting sqref="O137">
    <cfRule type="expression" dxfId="379" priority="365" stopIfTrue="1">
      <formula>N137&gt;0</formula>
    </cfRule>
  </conditionalFormatting>
  <conditionalFormatting sqref="K141">
    <cfRule type="cellIs" dxfId="378" priority="364" stopIfTrue="1" operator="equal">
      <formula>"a"</formula>
    </cfRule>
  </conditionalFormatting>
  <conditionalFormatting sqref="K141">
    <cfRule type="cellIs" dxfId="377" priority="363" stopIfTrue="1" operator="equal">
      <formula>"a"</formula>
    </cfRule>
  </conditionalFormatting>
  <conditionalFormatting sqref="I141">
    <cfRule type="expression" dxfId="376" priority="362" stopIfTrue="1">
      <formula>H141&gt;0</formula>
    </cfRule>
  </conditionalFormatting>
  <conditionalFormatting sqref="K141">
    <cfRule type="expression" dxfId="375" priority="361" stopIfTrue="1">
      <formula>J141&gt;0</formula>
    </cfRule>
  </conditionalFormatting>
  <conditionalFormatting sqref="O141">
    <cfRule type="expression" dxfId="374" priority="360" stopIfTrue="1">
      <formula>N141&gt;0</formula>
    </cfRule>
  </conditionalFormatting>
  <conditionalFormatting sqref="K114:K115 K124:K125 K127">
    <cfRule type="cellIs" dxfId="373" priority="359" stopIfTrue="1" operator="equal">
      <formula>"a"</formula>
    </cfRule>
  </conditionalFormatting>
  <conditionalFormatting sqref="O118 I124 K124 O124">
    <cfRule type="expression" dxfId="372" priority="346" stopIfTrue="1">
      <formula>H118&gt;0</formula>
    </cfRule>
  </conditionalFormatting>
  <conditionalFormatting sqref="O114">
    <cfRule type="expression" dxfId="371" priority="358" stopIfTrue="1">
      <formula>N114&gt;0</formula>
    </cfRule>
  </conditionalFormatting>
  <conditionalFormatting sqref="I114">
    <cfRule type="expression" dxfId="370" priority="357" stopIfTrue="1">
      <formula>H114&gt;0</formula>
    </cfRule>
  </conditionalFormatting>
  <conditionalFormatting sqref="I115">
    <cfRule type="expression" dxfId="369" priority="356" stopIfTrue="1">
      <formula>H115&gt;0</formula>
    </cfRule>
  </conditionalFormatting>
  <conditionalFormatting sqref="K115">
    <cfRule type="expression" dxfId="368" priority="355" stopIfTrue="1">
      <formula>J115&gt;0</formula>
    </cfRule>
  </conditionalFormatting>
  <conditionalFormatting sqref="K114">
    <cfRule type="expression" dxfId="367" priority="354" stopIfTrue="1">
      <formula>J114&gt;0</formula>
    </cfRule>
  </conditionalFormatting>
  <conditionalFormatting sqref="O115">
    <cfRule type="expression" dxfId="366" priority="353" stopIfTrue="1">
      <formula>N115&gt;0</formula>
    </cfRule>
  </conditionalFormatting>
  <conditionalFormatting sqref="K116 K118">
    <cfRule type="cellIs" dxfId="365" priority="352" stopIfTrue="1" operator="equal">
      <formula>"a"</formula>
    </cfRule>
  </conditionalFormatting>
  <conditionalFormatting sqref="O116">
    <cfRule type="expression" dxfId="364" priority="351" stopIfTrue="1">
      <formula>N116&gt;0</formula>
    </cfRule>
  </conditionalFormatting>
  <conditionalFormatting sqref="I116">
    <cfRule type="expression" dxfId="363" priority="350" stopIfTrue="1">
      <formula>H116&gt;0</formula>
    </cfRule>
  </conditionalFormatting>
  <conditionalFormatting sqref="I118">
    <cfRule type="expression" dxfId="362" priority="349" stopIfTrue="1">
      <formula>H118&gt;0</formula>
    </cfRule>
  </conditionalFormatting>
  <conditionalFormatting sqref="K118">
    <cfRule type="expression" dxfId="361" priority="348" stopIfTrue="1">
      <formula>J118&gt;0</formula>
    </cfRule>
  </conditionalFormatting>
  <conditionalFormatting sqref="K116">
    <cfRule type="expression" dxfId="360" priority="347" stopIfTrue="1">
      <formula>J116&gt;0</formula>
    </cfRule>
  </conditionalFormatting>
  <conditionalFormatting sqref="K117">
    <cfRule type="cellIs" dxfId="359" priority="345" stopIfTrue="1" operator="equal">
      <formula>"a"</formula>
    </cfRule>
  </conditionalFormatting>
  <conditionalFormatting sqref="I117">
    <cfRule type="expression" dxfId="358" priority="344" stopIfTrue="1">
      <formula>H117&gt;0</formula>
    </cfRule>
  </conditionalFormatting>
  <conditionalFormatting sqref="K117">
    <cfRule type="expression" dxfId="357" priority="343" stopIfTrue="1">
      <formula>J117&gt;0</formula>
    </cfRule>
  </conditionalFormatting>
  <conditionalFormatting sqref="O117">
    <cfRule type="expression" dxfId="356" priority="342" stopIfTrue="1">
      <formula>N117&gt;0</formula>
    </cfRule>
  </conditionalFormatting>
  <conditionalFormatting sqref="K127">
    <cfRule type="cellIs" dxfId="355" priority="341" stopIfTrue="1" operator="equal">
      <formula>"a"</formula>
    </cfRule>
  </conditionalFormatting>
  <conditionalFormatting sqref="I127">
    <cfRule type="expression" dxfId="354" priority="340" stopIfTrue="1">
      <formula>H127&gt;0</formula>
    </cfRule>
  </conditionalFormatting>
  <conditionalFormatting sqref="K127">
    <cfRule type="expression" dxfId="353" priority="339" stopIfTrue="1">
      <formula>J127&gt;0</formula>
    </cfRule>
  </conditionalFormatting>
  <conditionalFormatting sqref="O127">
    <cfRule type="expression" dxfId="352" priority="338" stopIfTrue="1">
      <formula>N127&gt;0</formula>
    </cfRule>
  </conditionalFormatting>
  <conditionalFormatting sqref="K125">
    <cfRule type="cellIs" dxfId="351" priority="337" stopIfTrue="1" operator="equal">
      <formula>"a"</formula>
    </cfRule>
  </conditionalFormatting>
  <conditionalFormatting sqref="I125">
    <cfRule type="expression" dxfId="350" priority="336" stopIfTrue="1">
      <formula>H125&gt;0</formula>
    </cfRule>
  </conditionalFormatting>
  <conditionalFormatting sqref="K125">
    <cfRule type="expression" dxfId="349" priority="335" stopIfTrue="1">
      <formula>J125&gt;0</formula>
    </cfRule>
  </conditionalFormatting>
  <conditionalFormatting sqref="O125">
    <cfRule type="expression" dxfId="348" priority="334" stopIfTrue="1">
      <formula>N125&gt;0</formula>
    </cfRule>
  </conditionalFormatting>
  <conditionalFormatting sqref="K120:K121">
    <cfRule type="cellIs" dxfId="347" priority="333" stopIfTrue="1" operator="equal">
      <formula>"a"</formula>
    </cfRule>
  </conditionalFormatting>
  <conditionalFormatting sqref="O120">
    <cfRule type="expression" dxfId="346" priority="332" stopIfTrue="1">
      <formula>N120&gt;0</formula>
    </cfRule>
  </conditionalFormatting>
  <conditionalFormatting sqref="I120">
    <cfRule type="expression" dxfId="345" priority="331" stopIfTrue="1">
      <formula>H120&gt;0</formula>
    </cfRule>
  </conditionalFormatting>
  <conditionalFormatting sqref="I121">
    <cfRule type="expression" dxfId="344" priority="330" stopIfTrue="1">
      <formula>H121&gt;0</formula>
    </cfRule>
  </conditionalFormatting>
  <conditionalFormatting sqref="K121">
    <cfRule type="expression" dxfId="343" priority="329" stopIfTrue="1">
      <formula>J121&gt;0</formula>
    </cfRule>
  </conditionalFormatting>
  <conditionalFormatting sqref="K120">
    <cfRule type="expression" dxfId="342" priority="328" stopIfTrue="1">
      <formula>J120&gt;0</formula>
    </cfRule>
  </conditionalFormatting>
  <conditionalFormatting sqref="O121">
    <cfRule type="expression" dxfId="341" priority="327" stopIfTrue="1">
      <formula>N121&gt;0</formula>
    </cfRule>
  </conditionalFormatting>
  <conditionalFormatting sqref="K122">
    <cfRule type="cellIs" dxfId="340" priority="326" stopIfTrue="1" operator="equal">
      <formula>"a"</formula>
    </cfRule>
  </conditionalFormatting>
  <conditionalFormatting sqref="O122">
    <cfRule type="expression" dxfId="339" priority="325" stopIfTrue="1">
      <formula>N122&gt;0</formula>
    </cfRule>
  </conditionalFormatting>
  <conditionalFormatting sqref="I122">
    <cfRule type="expression" dxfId="338" priority="324" stopIfTrue="1">
      <formula>H122&gt;0</formula>
    </cfRule>
  </conditionalFormatting>
  <conditionalFormatting sqref="K122">
    <cfRule type="expression" dxfId="337" priority="323" stopIfTrue="1">
      <formula>J122&gt;0</formula>
    </cfRule>
  </conditionalFormatting>
  <conditionalFormatting sqref="K123">
    <cfRule type="cellIs" dxfId="336" priority="322" stopIfTrue="1" operator="equal">
      <formula>"a"</formula>
    </cfRule>
  </conditionalFormatting>
  <conditionalFormatting sqref="I123">
    <cfRule type="expression" dxfId="335" priority="321" stopIfTrue="1">
      <formula>H123&gt;0</formula>
    </cfRule>
  </conditionalFormatting>
  <conditionalFormatting sqref="K123">
    <cfRule type="expression" dxfId="334" priority="320" stopIfTrue="1">
      <formula>J123&gt;0</formula>
    </cfRule>
  </conditionalFormatting>
  <conditionalFormatting sqref="O123">
    <cfRule type="expression" dxfId="333" priority="319" stopIfTrue="1">
      <formula>N123&gt;0</formula>
    </cfRule>
  </conditionalFormatting>
  <conditionalFormatting sqref="K126">
    <cfRule type="cellIs" dxfId="332" priority="318" stopIfTrue="1" operator="equal">
      <formula>"a"</formula>
    </cfRule>
  </conditionalFormatting>
  <conditionalFormatting sqref="K126">
    <cfRule type="cellIs" dxfId="331" priority="317" stopIfTrue="1" operator="equal">
      <formula>"a"</formula>
    </cfRule>
  </conditionalFormatting>
  <conditionalFormatting sqref="I126">
    <cfRule type="expression" dxfId="330" priority="316" stopIfTrue="1">
      <formula>H126&gt;0</formula>
    </cfRule>
  </conditionalFormatting>
  <conditionalFormatting sqref="K126">
    <cfRule type="expression" dxfId="329" priority="315" stopIfTrue="1">
      <formula>J126&gt;0</formula>
    </cfRule>
  </conditionalFormatting>
  <conditionalFormatting sqref="O126">
    <cfRule type="expression" dxfId="328" priority="314" stopIfTrue="1">
      <formula>N126&gt;0</formula>
    </cfRule>
  </conditionalFormatting>
  <conditionalFormatting sqref="K99 K109 K113 K101 K111">
    <cfRule type="cellIs" dxfId="327" priority="313" stopIfTrue="1" operator="equal">
      <formula>"a"</formula>
    </cfRule>
  </conditionalFormatting>
  <conditionalFormatting sqref="O104 I109 K109 O109">
    <cfRule type="expression" dxfId="326" priority="300" stopIfTrue="1">
      <formula>H104&gt;0</formula>
    </cfRule>
  </conditionalFormatting>
  <conditionalFormatting sqref="O99">
    <cfRule type="expression" dxfId="325" priority="312" stopIfTrue="1">
      <formula>N99&gt;0</formula>
    </cfRule>
  </conditionalFormatting>
  <conditionalFormatting sqref="I99">
    <cfRule type="expression" dxfId="324" priority="311" stopIfTrue="1">
      <formula>H99&gt;0</formula>
    </cfRule>
  </conditionalFormatting>
  <conditionalFormatting sqref="I101">
    <cfRule type="expression" dxfId="323" priority="310" stopIfTrue="1">
      <formula>H101&gt;0</formula>
    </cfRule>
  </conditionalFormatting>
  <conditionalFormatting sqref="K101">
    <cfRule type="expression" dxfId="322" priority="309" stopIfTrue="1">
      <formula>J101&gt;0</formula>
    </cfRule>
  </conditionalFormatting>
  <conditionalFormatting sqref="K99">
    <cfRule type="expression" dxfId="321" priority="308" stopIfTrue="1">
      <formula>J99&gt;0</formula>
    </cfRule>
  </conditionalFormatting>
  <conditionalFormatting sqref="O101">
    <cfRule type="expression" dxfId="320" priority="307" stopIfTrue="1">
      <formula>N101&gt;0</formula>
    </cfRule>
  </conditionalFormatting>
  <conditionalFormatting sqref="K102 K104">
    <cfRule type="cellIs" dxfId="319" priority="306" stopIfTrue="1" operator="equal">
      <formula>"a"</formula>
    </cfRule>
  </conditionalFormatting>
  <conditionalFormatting sqref="O102">
    <cfRule type="expression" dxfId="318" priority="305" stopIfTrue="1">
      <formula>N102&gt;0</formula>
    </cfRule>
  </conditionalFormatting>
  <conditionalFormatting sqref="I102">
    <cfRule type="expression" dxfId="317" priority="304" stopIfTrue="1">
      <formula>H102&gt;0</formula>
    </cfRule>
  </conditionalFormatting>
  <conditionalFormatting sqref="I104">
    <cfRule type="expression" dxfId="316" priority="303" stopIfTrue="1">
      <formula>H104&gt;0</formula>
    </cfRule>
  </conditionalFormatting>
  <conditionalFormatting sqref="K104">
    <cfRule type="expression" dxfId="315" priority="302" stopIfTrue="1">
      <formula>J104&gt;0</formula>
    </cfRule>
  </conditionalFormatting>
  <conditionalFormatting sqref="K102">
    <cfRule type="expression" dxfId="314" priority="301" stopIfTrue="1">
      <formula>J102&gt;0</formula>
    </cfRule>
  </conditionalFormatting>
  <conditionalFormatting sqref="K103">
    <cfRule type="cellIs" dxfId="313" priority="299" stopIfTrue="1" operator="equal">
      <formula>"a"</formula>
    </cfRule>
  </conditionalFormatting>
  <conditionalFormatting sqref="I103">
    <cfRule type="expression" dxfId="312" priority="298" stopIfTrue="1">
      <formula>H103&gt;0</formula>
    </cfRule>
  </conditionalFormatting>
  <conditionalFormatting sqref="K103">
    <cfRule type="expression" dxfId="311" priority="297" stopIfTrue="1">
      <formula>J103&gt;0</formula>
    </cfRule>
  </conditionalFormatting>
  <conditionalFormatting sqref="O103">
    <cfRule type="expression" dxfId="310" priority="296" stopIfTrue="1">
      <formula>N103&gt;0</formula>
    </cfRule>
  </conditionalFormatting>
  <conditionalFormatting sqref="K113">
    <cfRule type="cellIs" dxfId="309" priority="295" stopIfTrue="1" operator="equal">
      <formula>"a"</formula>
    </cfRule>
  </conditionalFormatting>
  <conditionalFormatting sqref="I113">
    <cfRule type="expression" dxfId="308" priority="294" stopIfTrue="1">
      <formula>H113&gt;0</formula>
    </cfRule>
  </conditionalFormatting>
  <conditionalFormatting sqref="K113">
    <cfRule type="expression" dxfId="307" priority="293" stopIfTrue="1">
      <formula>J113&gt;0</formula>
    </cfRule>
  </conditionalFormatting>
  <conditionalFormatting sqref="O113">
    <cfRule type="expression" dxfId="306" priority="292" stopIfTrue="1">
      <formula>N113&gt;0</formula>
    </cfRule>
  </conditionalFormatting>
  <conditionalFormatting sqref="K111">
    <cfRule type="cellIs" dxfId="305" priority="291" stopIfTrue="1" operator="equal">
      <formula>"a"</formula>
    </cfRule>
  </conditionalFormatting>
  <conditionalFormatting sqref="I111">
    <cfRule type="expression" dxfId="304" priority="290" stopIfTrue="1">
      <formula>H111&gt;0</formula>
    </cfRule>
  </conditionalFormatting>
  <conditionalFormatting sqref="K111">
    <cfRule type="expression" dxfId="303" priority="289" stopIfTrue="1">
      <formula>J111&gt;0</formula>
    </cfRule>
  </conditionalFormatting>
  <conditionalFormatting sqref="O111">
    <cfRule type="expression" dxfId="302" priority="288" stopIfTrue="1">
      <formula>N111&gt;0</formula>
    </cfRule>
  </conditionalFormatting>
  <conditionalFormatting sqref="K105:K106">
    <cfRule type="cellIs" dxfId="301" priority="287" stopIfTrue="1" operator="equal">
      <formula>"a"</formula>
    </cfRule>
  </conditionalFormatting>
  <conditionalFormatting sqref="O105">
    <cfRule type="expression" dxfId="300" priority="286" stopIfTrue="1">
      <formula>N105&gt;0</formula>
    </cfRule>
  </conditionalFormatting>
  <conditionalFormatting sqref="I105">
    <cfRule type="expression" dxfId="299" priority="285" stopIfTrue="1">
      <formula>H105&gt;0</formula>
    </cfRule>
  </conditionalFormatting>
  <conditionalFormatting sqref="I106">
    <cfRule type="expression" dxfId="298" priority="284" stopIfTrue="1">
      <formula>H106&gt;0</formula>
    </cfRule>
  </conditionalFormatting>
  <conditionalFormatting sqref="K106">
    <cfRule type="expression" dxfId="297" priority="283" stopIfTrue="1">
      <formula>J106&gt;0</formula>
    </cfRule>
  </conditionalFormatting>
  <conditionalFormatting sqref="K105">
    <cfRule type="expression" dxfId="296" priority="282" stopIfTrue="1">
      <formula>J105&gt;0</formula>
    </cfRule>
  </conditionalFormatting>
  <conditionalFormatting sqref="O106">
    <cfRule type="expression" dxfId="295" priority="281" stopIfTrue="1">
      <formula>N106&gt;0</formula>
    </cfRule>
  </conditionalFormatting>
  <conditionalFormatting sqref="K107">
    <cfRule type="cellIs" dxfId="294" priority="280" stopIfTrue="1" operator="equal">
      <formula>"a"</formula>
    </cfRule>
  </conditionalFormatting>
  <conditionalFormatting sqref="O107">
    <cfRule type="expression" dxfId="293" priority="279" stopIfTrue="1">
      <formula>N107&gt;0</formula>
    </cfRule>
  </conditionalFormatting>
  <conditionalFormatting sqref="I107">
    <cfRule type="expression" dxfId="292" priority="278" stopIfTrue="1">
      <formula>H107&gt;0</formula>
    </cfRule>
  </conditionalFormatting>
  <conditionalFormatting sqref="K107">
    <cfRule type="expression" dxfId="291" priority="277" stopIfTrue="1">
      <formula>J107&gt;0</formula>
    </cfRule>
  </conditionalFormatting>
  <conditionalFormatting sqref="K108">
    <cfRule type="cellIs" dxfId="290" priority="276" stopIfTrue="1" operator="equal">
      <formula>"a"</formula>
    </cfRule>
  </conditionalFormatting>
  <conditionalFormatting sqref="I108">
    <cfRule type="expression" dxfId="289" priority="275" stopIfTrue="1">
      <formula>H108&gt;0</formula>
    </cfRule>
  </conditionalFormatting>
  <conditionalFormatting sqref="K108">
    <cfRule type="expression" dxfId="288" priority="274" stopIfTrue="1">
      <formula>J108&gt;0</formula>
    </cfRule>
  </conditionalFormatting>
  <conditionalFormatting sqref="O108">
    <cfRule type="expression" dxfId="287" priority="273" stopIfTrue="1">
      <formula>N108&gt;0</formula>
    </cfRule>
  </conditionalFormatting>
  <conditionalFormatting sqref="K112">
    <cfRule type="cellIs" dxfId="286" priority="272" stopIfTrue="1" operator="equal">
      <formula>"a"</formula>
    </cfRule>
  </conditionalFormatting>
  <conditionalFormatting sqref="K112">
    <cfRule type="cellIs" dxfId="285" priority="271" stopIfTrue="1" operator="equal">
      <formula>"a"</formula>
    </cfRule>
  </conditionalFormatting>
  <conditionalFormatting sqref="I112">
    <cfRule type="expression" dxfId="284" priority="270" stopIfTrue="1">
      <formula>H112&gt;0</formula>
    </cfRule>
  </conditionalFormatting>
  <conditionalFormatting sqref="K112">
    <cfRule type="expression" dxfId="283" priority="269" stopIfTrue="1">
      <formula>J112&gt;0</formula>
    </cfRule>
  </conditionalFormatting>
  <conditionalFormatting sqref="O112">
    <cfRule type="expression" dxfId="282" priority="268" stopIfTrue="1">
      <formula>N112&gt;0</formula>
    </cfRule>
  </conditionalFormatting>
  <conditionalFormatting sqref="K85:K86 K95:K96 K98">
    <cfRule type="cellIs" dxfId="281" priority="267" stopIfTrue="1" operator="equal">
      <formula>"a"</formula>
    </cfRule>
  </conditionalFormatting>
  <conditionalFormatting sqref="O89 I95 K95 O95">
    <cfRule type="expression" dxfId="280" priority="254" stopIfTrue="1">
      <formula>H89&gt;0</formula>
    </cfRule>
  </conditionalFormatting>
  <conditionalFormatting sqref="O85">
    <cfRule type="expression" dxfId="279" priority="266" stopIfTrue="1">
      <formula>N85&gt;0</formula>
    </cfRule>
  </conditionalFormatting>
  <conditionalFormatting sqref="I85">
    <cfRule type="expression" dxfId="278" priority="265" stopIfTrue="1">
      <formula>H85&gt;0</formula>
    </cfRule>
  </conditionalFormatting>
  <conditionalFormatting sqref="I86">
    <cfRule type="expression" dxfId="277" priority="264" stopIfTrue="1">
      <formula>H86&gt;0</formula>
    </cfRule>
  </conditionalFormatting>
  <conditionalFormatting sqref="K86">
    <cfRule type="expression" dxfId="276" priority="263" stopIfTrue="1">
      <formula>J86&gt;0</formula>
    </cfRule>
  </conditionalFormatting>
  <conditionalFormatting sqref="K85">
    <cfRule type="expression" dxfId="275" priority="262" stopIfTrue="1">
      <formula>J85&gt;0</formula>
    </cfRule>
  </conditionalFormatting>
  <conditionalFormatting sqref="O86">
    <cfRule type="expression" dxfId="274" priority="261" stopIfTrue="1">
      <formula>N86&gt;0</formula>
    </cfRule>
  </conditionalFormatting>
  <conditionalFormatting sqref="K87 K89">
    <cfRule type="cellIs" dxfId="273" priority="260" stopIfTrue="1" operator="equal">
      <formula>"a"</formula>
    </cfRule>
  </conditionalFormatting>
  <conditionalFormatting sqref="O87">
    <cfRule type="expression" dxfId="272" priority="259" stopIfTrue="1">
      <formula>N87&gt;0</formula>
    </cfRule>
  </conditionalFormatting>
  <conditionalFormatting sqref="I87">
    <cfRule type="expression" dxfId="271" priority="258" stopIfTrue="1">
      <formula>H87&gt;0</formula>
    </cfRule>
  </conditionalFormatting>
  <conditionalFormatting sqref="I89">
    <cfRule type="expression" dxfId="270" priority="257" stopIfTrue="1">
      <formula>H89&gt;0</formula>
    </cfRule>
  </conditionalFormatting>
  <conditionalFormatting sqref="K89">
    <cfRule type="expression" dxfId="269" priority="256" stopIfTrue="1">
      <formula>J89&gt;0</formula>
    </cfRule>
  </conditionalFormatting>
  <conditionalFormatting sqref="K87">
    <cfRule type="expression" dxfId="268" priority="255" stopIfTrue="1">
      <formula>J87&gt;0</formula>
    </cfRule>
  </conditionalFormatting>
  <conditionalFormatting sqref="K88">
    <cfRule type="cellIs" dxfId="267" priority="253" stopIfTrue="1" operator="equal">
      <formula>"a"</formula>
    </cfRule>
  </conditionalFormatting>
  <conditionalFormatting sqref="I88">
    <cfRule type="expression" dxfId="266" priority="252" stopIfTrue="1">
      <formula>H88&gt;0</formula>
    </cfRule>
  </conditionalFormatting>
  <conditionalFormatting sqref="K88">
    <cfRule type="expression" dxfId="265" priority="251" stopIfTrue="1">
      <formula>J88&gt;0</formula>
    </cfRule>
  </conditionalFormatting>
  <conditionalFormatting sqref="O88">
    <cfRule type="expression" dxfId="264" priority="250" stopIfTrue="1">
      <formula>N88&gt;0</formula>
    </cfRule>
  </conditionalFormatting>
  <conditionalFormatting sqref="K98">
    <cfRule type="cellIs" dxfId="263" priority="249" stopIfTrue="1" operator="equal">
      <formula>"a"</formula>
    </cfRule>
  </conditionalFormatting>
  <conditionalFormatting sqref="I98">
    <cfRule type="expression" dxfId="262" priority="248" stopIfTrue="1">
      <formula>H98&gt;0</formula>
    </cfRule>
  </conditionalFormatting>
  <conditionalFormatting sqref="K98">
    <cfRule type="expression" dxfId="261" priority="247" stopIfTrue="1">
      <formula>J98&gt;0</formula>
    </cfRule>
  </conditionalFormatting>
  <conditionalFormatting sqref="O98">
    <cfRule type="expression" dxfId="260" priority="246" stopIfTrue="1">
      <formula>N98&gt;0</formula>
    </cfRule>
  </conditionalFormatting>
  <conditionalFormatting sqref="K96">
    <cfRule type="cellIs" dxfId="259" priority="245" stopIfTrue="1" operator="equal">
      <formula>"a"</formula>
    </cfRule>
  </conditionalFormatting>
  <conditionalFormatting sqref="I96">
    <cfRule type="expression" dxfId="258" priority="244" stopIfTrue="1">
      <formula>H96&gt;0</formula>
    </cfRule>
  </conditionalFormatting>
  <conditionalFormatting sqref="K96">
    <cfRule type="expression" dxfId="257" priority="243" stopIfTrue="1">
      <formula>J96&gt;0</formula>
    </cfRule>
  </conditionalFormatting>
  <conditionalFormatting sqref="O96">
    <cfRule type="expression" dxfId="256" priority="242" stopIfTrue="1">
      <formula>N96&gt;0</formula>
    </cfRule>
  </conditionalFormatting>
  <conditionalFormatting sqref="K91:K92">
    <cfRule type="cellIs" dxfId="255" priority="241" stopIfTrue="1" operator="equal">
      <formula>"a"</formula>
    </cfRule>
  </conditionalFormatting>
  <conditionalFormatting sqref="O91">
    <cfRule type="expression" dxfId="254" priority="240" stopIfTrue="1">
      <formula>N91&gt;0</formula>
    </cfRule>
  </conditionalFormatting>
  <conditionalFormatting sqref="I91">
    <cfRule type="expression" dxfId="253" priority="239" stopIfTrue="1">
      <formula>H91&gt;0</formula>
    </cfRule>
  </conditionalFormatting>
  <conditionalFormatting sqref="I92">
    <cfRule type="expression" dxfId="252" priority="238" stopIfTrue="1">
      <formula>H92&gt;0</formula>
    </cfRule>
  </conditionalFormatting>
  <conditionalFormatting sqref="K92">
    <cfRule type="expression" dxfId="251" priority="237" stopIfTrue="1">
      <formula>J92&gt;0</formula>
    </cfRule>
  </conditionalFormatting>
  <conditionalFormatting sqref="K91">
    <cfRule type="expression" dxfId="250" priority="236" stopIfTrue="1">
      <formula>J91&gt;0</formula>
    </cfRule>
  </conditionalFormatting>
  <conditionalFormatting sqref="O92">
    <cfRule type="expression" dxfId="249" priority="235" stopIfTrue="1">
      <formula>N92&gt;0</formula>
    </cfRule>
  </conditionalFormatting>
  <conditionalFormatting sqref="K93">
    <cfRule type="cellIs" dxfId="248" priority="234" stopIfTrue="1" operator="equal">
      <formula>"a"</formula>
    </cfRule>
  </conditionalFormatting>
  <conditionalFormatting sqref="O93">
    <cfRule type="expression" dxfId="247" priority="233" stopIfTrue="1">
      <formula>N93&gt;0</formula>
    </cfRule>
  </conditionalFormatting>
  <conditionalFormatting sqref="I93">
    <cfRule type="expression" dxfId="246" priority="232" stopIfTrue="1">
      <formula>H93&gt;0</formula>
    </cfRule>
  </conditionalFormatting>
  <conditionalFormatting sqref="K93">
    <cfRule type="expression" dxfId="245" priority="231" stopIfTrue="1">
      <formula>J93&gt;0</formula>
    </cfRule>
  </conditionalFormatting>
  <conditionalFormatting sqref="K94">
    <cfRule type="cellIs" dxfId="244" priority="230" stopIfTrue="1" operator="equal">
      <formula>"a"</formula>
    </cfRule>
  </conditionalFormatting>
  <conditionalFormatting sqref="I94">
    <cfRule type="expression" dxfId="243" priority="229" stopIfTrue="1">
      <formula>H94&gt;0</formula>
    </cfRule>
  </conditionalFormatting>
  <conditionalFormatting sqref="K94">
    <cfRule type="expression" dxfId="242" priority="228" stopIfTrue="1">
      <formula>J94&gt;0</formula>
    </cfRule>
  </conditionalFormatting>
  <conditionalFormatting sqref="O94">
    <cfRule type="expression" dxfId="241" priority="227" stopIfTrue="1">
      <formula>N94&gt;0</formula>
    </cfRule>
  </conditionalFormatting>
  <conditionalFormatting sqref="K97">
    <cfRule type="cellIs" dxfId="240" priority="226" stopIfTrue="1" operator="equal">
      <formula>"a"</formula>
    </cfRule>
  </conditionalFormatting>
  <conditionalFormatting sqref="K97">
    <cfRule type="cellIs" dxfId="239" priority="225" stopIfTrue="1" operator="equal">
      <formula>"a"</formula>
    </cfRule>
  </conditionalFormatting>
  <conditionalFormatting sqref="I97">
    <cfRule type="expression" dxfId="238" priority="224" stopIfTrue="1">
      <formula>H97&gt;0</formula>
    </cfRule>
  </conditionalFormatting>
  <conditionalFormatting sqref="K97">
    <cfRule type="expression" dxfId="237" priority="223" stopIfTrue="1">
      <formula>J97&gt;0</formula>
    </cfRule>
  </conditionalFormatting>
  <conditionalFormatting sqref="O97">
    <cfRule type="expression" dxfId="236" priority="222" stopIfTrue="1">
      <formula>N97&gt;0</formula>
    </cfRule>
  </conditionalFormatting>
  <conditionalFormatting sqref="K70 K80 K84 K72 K82">
    <cfRule type="cellIs" dxfId="235" priority="221" stopIfTrue="1" operator="equal">
      <formula>"a"</formula>
    </cfRule>
  </conditionalFormatting>
  <conditionalFormatting sqref="O75 I80 K80 O80">
    <cfRule type="expression" dxfId="234" priority="208" stopIfTrue="1">
      <formula>H75&gt;0</formula>
    </cfRule>
  </conditionalFormatting>
  <conditionalFormatting sqref="O70">
    <cfRule type="expression" dxfId="233" priority="220" stopIfTrue="1">
      <formula>N70&gt;0</formula>
    </cfRule>
  </conditionalFormatting>
  <conditionalFormatting sqref="I70">
    <cfRule type="expression" dxfId="232" priority="219" stopIfTrue="1">
      <formula>H70&gt;0</formula>
    </cfRule>
  </conditionalFormatting>
  <conditionalFormatting sqref="I72">
    <cfRule type="expression" dxfId="231" priority="218" stopIfTrue="1">
      <formula>H72&gt;0</formula>
    </cfRule>
  </conditionalFormatting>
  <conditionalFormatting sqref="K72">
    <cfRule type="expression" dxfId="230" priority="217" stopIfTrue="1">
      <formula>J72&gt;0</formula>
    </cfRule>
  </conditionalFormatting>
  <conditionalFormatting sqref="K70">
    <cfRule type="expression" dxfId="229" priority="216" stopIfTrue="1">
      <formula>J70&gt;0</formula>
    </cfRule>
  </conditionalFormatting>
  <conditionalFormatting sqref="O72">
    <cfRule type="expression" dxfId="228" priority="215" stopIfTrue="1">
      <formula>N72&gt;0</formula>
    </cfRule>
  </conditionalFormatting>
  <conditionalFormatting sqref="K73 K75">
    <cfRule type="cellIs" dxfId="227" priority="214" stopIfTrue="1" operator="equal">
      <formula>"a"</formula>
    </cfRule>
  </conditionalFormatting>
  <conditionalFormatting sqref="O73">
    <cfRule type="expression" dxfId="226" priority="213" stopIfTrue="1">
      <formula>N73&gt;0</formula>
    </cfRule>
  </conditionalFormatting>
  <conditionalFormatting sqref="I73">
    <cfRule type="expression" dxfId="225" priority="212" stopIfTrue="1">
      <formula>H73&gt;0</formula>
    </cfRule>
  </conditionalFormatting>
  <conditionalFormatting sqref="I75">
    <cfRule type="expression" dxfId="224" priority="211" stopIfTrue="1">
      <formula>H75&gt;0</formula>
    </cfRule>
  </conditionalFormatting>
  <conditionalFormatting sqref="K75">
    <cfRule type="expression" dxfId="223" priority="210" stopIfTrue="1">
      <formula>J75&gt;0</formula>
    </cfRule>
  </conditionalFormatting>
  <conditionalFormatting sqref="K73">
    <cfRule type="expression" dxfId="222" priority="209" stopIfTrue="1">
      <formula>J73&gt;0</formula>
    </cfRule>
  </conditionalFormatting>
  <conditionalFormatting sqref="K74">
    <cfRule type="cellIs" dxfId="221" priority="207" stopIfTrue="1" operator="equal">
      <formula>"a"</formula>
    </cfRule>
  </conditionalFormatting>
  <conditionalFormatting sqref="I74">
    <cfRule type="expression" dxfId="220" priority="206" stopIfTrue="1">
      <formula>H74&gt;0</formula>
    </cfRule>
  </conditionalFormatting>
  <conditionalFormatting sqref="K74">
    <cfRule type="expression" dxfId="219" priority="205" stopIfTrue="1">
      <formula>J74&gt;0</formula>
    </cfRule>
  </conditionalFormatting>
  <conditionalFormatting sqref="O74">
    <cfRule type="expression" dxfId="218" priority="204" stopIfTrue="1">
      <formula>N74&gt;0</formula>
    </cfRule>
  </conditionalFormatting>
  <conditionalFormatting sqref="K84">
    <cfRule type="cellIs" dxfId="217" priority="203" stopIfTrue="1" operator="equal">
      <formula>"a"</formula>
    </cfRule>
  </conditionalFormatting>
  <conditionalFormatting sqref="I84">
    <cfRule type="expression" dxfId="216" priority="202" stopIfTrue="1">
      <formula>H84&gt;0</formula>
    </cfRule>
  </conditionalFormatting>
  <conditionalFormatting sqref="K84">
    <cfRule type="expression" dxfId="215" priority="201" stopIfTrue="1">
      <formula>J84&gt;0</formula>
    </cfRule>
  </conditionalFormatting>
  <conditionalFormatting sqref="O84">
    <cfRule type="expression" dxfId="214" priority="200" stopIfTrue="1">
      <formula>N84&gt;0</formula>
    </cfRule>
  </conditionalFormatting>
  <conditionalFormatting sqref="K82">
    <cfRule type="cellIs" dxfId="213" priority="199" stopIfTrue="1" operator="equal">
      <formula>"a"</formula>
    </cfRule>
  </conditionalFormatting>
  <conditionalFormatting sqref="I82">
    <cfRule type="expression" dxfId="212" priority="198" stopIfTrue="1">
      <formula>H82&gt;0</formula>
    </cfRule>
  </conditionalFormatting>
  <conditionalFormatting sqref="K82">
    <cfRule type="expression" dxfId="211" priority="197" stopIfTrue="1">
      <formula>J82&gt;0</formula>
    </cfRule>
  </conditionalFormatting>
  <conditionalFormatting sqref="O82">
    <cfRule type="expression" dxfId="210" priority="196" stopIfTrue="1">
      <formula>N82&gt;0</formula>
    </cfRule>
  </conditionalFormatting>
  <conditionalFormatting sqref="K76:K77">
    <cfRule type="cellIs" dxfId="209" priority="195" stopIfTrue="1" operator="equal">
      <formula>"a"</formula>
    </cfRule>
  </conditionalFormatting>
  <conditionalFormatting sqref="O76">
    <cfRule type="expression" dxfId="208" priority="194" stopIfTrue="1">
      <formula>N76&gt;0</formula>
    </cfRule>
  </conditionalFormatting>
  <conditionalFormatting sqref="I76">
    <cfRule type="expression" dxfId="207" priority="193" stopIfTrue="1">
      <formula>H76&gt;0</formula>
    </cfRule>
  </conditionalFormatting>
  <conditionalFormatting sqref="I77">
    <cfRule type="expression" dxfId="206" priority="192" stopIfTrue="1">
      <formula>H77&gt;0</formula>
    </cfRule>
  </conditionalFormatting>
  <conditionalFormatting sqref="K77">
    <cfRule type="expression" dxfId="205" priority="191" stopIfTrue="1">
      <formula>J77&gt;0</formula>
    </cfRule>
  </conditionalFormatting>
  <conditionalFormatting sqref="K76">
    <cfRule type="expression" dxfId="204" priority="190" stopIfTrue="1">
      <formula>J76&gt;0</formula>
    </cfRule>
  </conditionalFormatting>
  <conditionalFormatting sqref="O77">
    <cfRule type="expression" dxfId="203" priority="189" stopIfTrue="1">
      <formula>N77&gt;0</formula>
    </cfRule>
  </conditionalFormatting>
  <conditionalFormatting sqref="K78">
    <cfRule type="cellIs" dxfId="202" priority="188" stopIfTrue="1" operator="equal">
      <formula>"a"</formula>
    </cfRule>
  </conditionalFormatting>
  <conditionalFormatting sqref="O78">
    <cfRule type="expression" dxfId="201" priority="187" stopIfTrue="1">
      <formula>N78&gt;0</formula>
    </cfRule>
  </conditionalFormatting>
  <conditionalFormatting sqref="I78">
    <cfRule type="expression" dxfId="200" priority="186" stopIfTrue="1">
      <formula>H78&gt;0</formula>
    </cfRule>
  </conditionalFormatting>
  <conditionalFormatting sqref="K78">
    <cfRule type="expression" dxfId="199" priority="185" stopIfTrue="1">
      <formula>J78&gt;0</formula>
    </cfRule>
  </conditionalFormatting>
  <conditionalFormatting sqref="K79">
    <cfRule type="cellIs" dxfId="198" priority="184" stopIfTrue="1" operator="equal">
      <formula>"a"</formula>
    </cfRule>
  </conditionalFormatting>
  <conditionalFormatting sqref="I79">
    <cfRule type="expression" dxfId="197" priority="183" stopIfTrue="1">
      <formula>H79&gt;0</formula>
    </cfRule>
  </conditionalFormatting>
  <conditionalFormatting sqref="K79">
    <cfRule type="expression" dxfId="196" priority="182" stopIfTrue="1">
      <formula>J79&gt;0</formula>
    </cfRule>
  </conditionalFormatting>
  <conditionalFormatting sqref="O79">
    <cfRule type="expression" dxfId="195" priority="181" stopIfTrue="1">
      <formula>N79&gt;0</formula>
    </cfRule>
  </conditionalFormatting>
  <conditionalFormatting sqref="K83">
    <cfRule type="cellIs" dxfId="194" priority="180" stopIfTrue="1" operator="equal">
      <formula>"a"</formula>
    </cfRule>
  </conditionalFormatting>
  <conditionalFormatting sqref="K83">
    <cfRule type="cellIs" dxfId="193" priority="179" stopIfTrue="1" operator="equal">
      <formula>"a"</formula>
    </cfRule>
  </conditionalFormatting>
  <conditionalFormatting sqref="I83">
    <cfRule type="expression" dxfId="192" priority="178" stopIfTrue="1">
      <formula>H83&gt;0</formula>
    </cfRule>
  </conditionalFormatting>
  <conditionalFormatting sqref="K83">
    <cfRule type="expression" dxfId="191" priority="177" stopIfTrue="1">
      <formula>J83&gt;0</formula>
    </cfRule>
  </conditionalFormatting>
  <conditionalFormatting sqref="O83">
    <cfRule type="expression" dxfId="190" priority="176" stopIfTrue="1">
      <formula>N83&gt;0</formula>
    </cfRule>
  </conditionalFormatting>
  <conditionalFormatting sqref="K56:K57 K66:K67 K69">
    <cfRule type="cellIs" dxfId="189" priority="175" stopIfTrue="1" operator="equal">
      <formula>"a"</formula>
    </cfRule>
  </conditionalFormatting>
  <conditionalFormatting sqref="O60 I66 K66 O66">
    <cfRule type="expression" dxfId="188" priority="162" stopIfTrue="1">
      <formula>H60&gt;0</formula>
    </cfRule>
  </conditionalFormatting>
  <conditionalFormatting sqref="O56">
    <cfRule type="expression" dxfId="187" priority="174" stopIfTrue="1">
      <formula>N56&gt;0</formula>
    </cfRule>
  </conditionalFormatting>
  <conditionalFormatting sqref="I56">
    <cfRule type="expression" dxfId="186" priority="173" stopIfTrue="1">
      <formula>H56&gt;0</formula>
    </cfRule>
  </conditionalFormatting>
  <conditionalFormatting sqref="I57">
    <cfRule type="expression" dxfId="185" priority="172" stopIfTrue="1">
      <formula>H57&gt;0</formula>
    </cfRule>
  </conditionalFormatting>
  <conditionalFormatting sqref="K57">
    <cfRule type="expression" dxfId="184" priority="171" stopIfTrue="1">
      <formula>J57&gt;0</formula>
    </cfRule>
  </conditionalFormatting>
  <conditionalFormatting sqref="K56">
    <cfRule type="expression" dxfId="183" priority="170" stopIfTrue="1">
      <formula>J56&gt;0</formula>
    </cfRule>
  </conditionalFormatting>
  <conditionalFormatting sqref="O57">
    <cfRule type="expression" dxfId="182" priority="169" stopIfTrue="1">
      <formula>N57&gt;0</formula>
    </cfRule>
  </conditionalFormatting>
  <conditionalFormatting sqref="K58 K60">
    <cfRule type="cellIs" dxfId="181" priority="168" stopIfTrue="1" operator="equal">
      <formula>"a"</formula>
    </cfRule>
  </conditionalFormatting>
  <conditionalFormatting sqref="O58">
    <cfRule type="expression" dxfId="180" priority="167" stopIfTrue="1">
      <formula>N58&gt;0</formula>
    </cfRule>
  </conditionalFormatting>
  <conditionalFormatting sqref="I58">
    <cfRule type="expression" dxfId="179" priority="166" stopIfTrue="1">
      <formula>H58&gt;0</formula>
    </cfRule>
  </conditionalFormatting>
  <conditionalFormatting sqref="I60">
    <cfRule type="expression" dxfId="178" priority="165" stopIfTrue="1">
      <formula>H60&gt;0</formula>
    </cfRule>
  </conditionalFormatting>
  <conditionalFormatting sqref="K60">
    <cfRule type="expression" dxfId="177" priority="164" stopIfTrue="1">
      <formula>J60&gt;0</formula>
    </cfRule>
  </conditionalFormatting>
  <conditionalFormatting sqref="K58">
    <cfRule type="expression" dxfId="176" priority="163" stopIfTrue="1">
      <formula>J58&gt;0</formula>
    </cfRule>
  </conditionalFormatting>
  <conditionalFormatting sqref="K59">
    <cfRule type="cellIs" dxfId="175" priority="161" stopIfTrue="1" operator="equal">
      <formula>"a"</formula>
    </cfRule>
  </conditionalFormatting>
  <conditionalFormatting sqref="I59">
    <cfRule type="expression" dxfId="174" priority="160" stopIfTrue="1">
      <formula>H59&gt;0</formula>
    </cfRule>
  </conditionalFormatting>
  <conditionalFormatting sqref="K59">
    <cfRule type="expression" dxfId="173" priority="159" stopIfTrue="1">
      <formula>J59&gt;0</formula>
    </cfRule>
  </conditionalFormatting>
  <conditionalFormatting sqref="O59">
    <cfRule type="expression" dxfId="172" priority="158" stopIfTrue="1">
      <formula>N59&gt;0</formula>
    </cfRule>
  </conditionalFormatting>
  <conditionalFormatting sqref="K69">
    <cfRule type="cellIs" dxfId="171" priority="157" stopIfTrue="1" operator="equal">
      <formula>"a"</formula>
    </cfRule>
  </conditionalFormatting>
  <conditionalFormatting sqref="I69">
    <cfRule type="expression" dxfId="170" priority="156" stopIfTrue="1">
      <formula>H69&gt;0</formula>
    </cfRule>
  </conditionalFormatting>
  <conditionalFormatting sqref="K69">
    <cfRule type="expression" dxfId="169" priority="155" stopIfTrue="1">
      <formula>J69&gt;0</formula>
    </cfRule>
  </conditionalFormatting>
  <conditionalFormatting sqref="O69">
    <cfRule type="expression" dxfId="168" priority="154" stopIfTrue="1">
      <formula>N69&gt;0</formula>
    </cfRule>
  </conditionalFormatting>
  <conditionalFormatting sqref="K67">
    <cfRule type="cellIs" dxfId="167" priority="153" stopIfTrue="1" operator="equal">
      <formula>"a"</formula>
    </cfRule>
  </conditionalFormatting>
  <conditionalFormatting sqref="I67">
    <cfRule type="expression" dxfId="166" priority="152" stopIfTrue="1">
      <formula>H67&gt;0</formula>
    </cfRule>
  </conditionalFormatting>
  <conditionalFormatting sqref="K67">
    <cfRule type="expression" dxfId="165" priority="151" stopIfTrue="1">
      <formula>J67&gt;0</formula>
    </cfRule>
  </conditionalFormatting>
  <conditionalFormatting sqref="O67">
    <cfRule type="expression" dxfId="164" priority="150" stopIfTrue="1">
      <formula>N67&gt;0</formula>
    </cfRule>
  </conditionalFormatting>
  <conditionalFormatting sqref="K61:K62">
    <cfRule type="cellIs" dxfId="163" priority="149" stopIfTrue="1" operator="equal">
      <formula>"a"</formula>
    </cfRule>
  </conditionalFormatting>
  <conditionalFormatting sqref="O61">
    <cfRule type="expression" dxfId="162" priority="148" stopIfTrue="1">
      <formula>N61&gt;0</formula>
    </cfRule>
  </conditionalFormatting>
  <conditionalFormatting sqref="I61">
    <cfRule type="expression" dxfId="161" priority="147" stopIfTrue="1">
      <formula>H61&gt;0</formula>
    </cfRule>
  </conditionalFormatting>
  <conditionalFormatting sqref="I62">
    <cfRule type="expression" dxfId="160" priority="146" stopIfTrue="1">
      <formula>H62&gt;0</formula>
    </cfRule>
  </conditionalFormatting>
  <conditionalFormatting sqref="K62">
    <cfRule type="expression" dxfId="159" priority="145" stopIfTrue="1">
      <formula>J62&gt;0</formula>
    </cfRule>
  </conditionalFormatting>
  <conditionalFormatting sqref="K61">
    <cfRule type="expression" dxfId="158" priority="144" stopIfTrue="1">
      <formula>J61&gt;0</formula>
    </cfRule>
  </conditionalFormatting>
  <conditionalFormatting sqref="O62">
    <cfRule type="expression" dxfId="157" priority="143" stopIfTrue="1">
      <formula>N62&gt;0</formula>
    </cfRule>
  </conditionalFormatting>
  <conditionalFormatting sqref="K64">
    <cfRule type="cellIs" dxfId="156" priority="142" stopIfTrue="1" operator="equal">
      <formula>"a"</formula>
    </cfRule>
  </conditionalFormatting>
  <conditionalFormatting sqref="O64">
    <cfRule type="expression" dxfId="155" priority="141" stopIfTrue="1">
      <formula>N64&gt;0</formula>
    </cfRule>
  </conditionalFormatting>
  <conditionalFormatting sqref="I64">
    <cfRule type="expression" dxfId="154" priority="140" stopIfTrue="1">
      <formula>H64&gt;0</formula>
    </cfRule>
  </conditionalFormatting>
  <conditionalFormatting sqref="K64">
    <cfRule type="expression" dxfId="153" priority="139" stopIfTrue="1">
      <formula>J64&gt;0</formula>
    </cfRule>
  </conditionalFormatting>
  <conditionalFormatting sqref="K65">
    <cfRule type="cellIs" dxfId="152" priority="138" stopIfTrue="1" operator="equal">
      <formula>"a"</formula>
    </cfRule>
  </conditionalFormatting>
  <conditionalFormatting sqref="I65">
    <cfRule type="expression" dxfId="151" priority="137" stopIfTrue="1">
      <formula>H65&gt;0</formula>
    </cfRule>
  </conditionalFormatting>
  <conditionalFormatting sqref="K65">
    <cfRule type="expression" dxfId="150" priority="136" stopIfTrue="1">
      <formula>J65&gt;0</formula>
    </cfRule>
  </conditionalFormatting>
  <conditionalFormatting sqref="O65">
    <cfRule type="expression" dxfId="149" priority="135" stopIfTrue="1">
      <formula>N65&gt;0</formula>
    </cfRule>
  </conditionalFormatting>
  <conditionalFormatting sqref="K68">
    <cfRule type="cellIs" dxfId="148" priority="134" stopIfTrue="1" operator="equal">
      <formula>"a"</formula>
    </cfRule>
  </conditionalFormatting>
  <conditionalFormatting sqref="K68">
    <cfRule type="cellIs" dxfId="147" priority="133" stopIfTrue="1" operator="equal">
      <formula>"a"</formula>
    </cfRule>
  </conditionalFormatting>
  <conditionalFormatting sqref="I68">
    <cfRule type="expression" dxfId="146" priority="132" stopIfTrue="1">
      <formula>H68&gt;0</formula>
    </cfRule>
  </conditionalFormatting>
  <conditionalFormatting sqref="K68">
    <cfRule type="expression" dxfId="145" priority="131" stopIfTrue="1">
      <formula>J68&gt;0</formula>
    </cfRule>
  </conditionalFormatting>
  <conditionalFormatting sqref="O68">
    <cfRule type="expression" dxfId="144" priority="130" stopIfTrue="1">
      <formula>N68&gt;0</formula>
    </cfRule>
  </conditionalFormatting>
  <conditionalFormatting sqref="K45:K46">
    <cfRule type="cellIs" dxfId="143" priority="129" stopIfTrue="1" operator="equal">
      <formula>"a"</formula>
    </cfRule>
  </conditionalFormatting>
  <conditionalFormatting sqref="O50">
    <cfRule type="expression" dxfId="142" priority="116" stopIfTrue="1">
      <formula>N50&gt;0</formula>
    </cfRule>
  </conditionalFormatting>
  <conditionalFormatting sqref="O45">
    <cfRule type="expression" dxfId="141" priority="128" stopIfTrue="1">
      <formula>N45&gt;0</formula>
    </cfRule>
  </conditionalFormatting>
  <conditionalFormatting sqref="I45">
    <cfRule type="expression" dxfId="140" priority="127" stopIfTrue="1">
      <formula>H45&gt;0</formula>
    </cfRule>
  </conditionalFormatting>
  <conditionalFormatting sqref="I46">
    <cfRule type="expression" dxfId="139" priority="126" stopIfTrue="1">
      <formula>H46&gt;0</formula>
    </cfRule>
  </conditionalFormatting>
  <conditionalFormatting sqref="K46">
    <cfRule type="expression" dxfId="138" priority="125" stopIfTrue="1">
      <formula>J46&gt;0</formula>
    </cfRule>
  </conditionalFormatting>
  <conditionalFormatting sqref="K45">
    <cfRule type="expression" dxfId="137" priority="124" stopIfTrue="1">
      <formula>J45&gt;0</formula>
    </cfRule>
  </conditionalFormatting>
  <conditionalFormatting sqref="O46">
    <cfRule type="expression" dxfId="136" priority="123" stopIfTrue="1">
      <formula>N46&gt;0</formula>
    </cfRule>
  </conditionalFormatting>
  <conditionalFormatting sqref="K47 K50">
    <cfRule type="cellIs" dxfId="135" priority="122" stopIfTrue="1" operator="equal">
      <formula>"a"</formula>
    </cfRule>
  </conditionalFormatting>
  <conditionalFormatting sqref="O47">
    <cfRule type="expression" dxfId="134" priority="121" stopIfTrue="1">
      <formula>N47&gt;0</formula>
    </cfRule>
  </conditionalFormatting>
  <conditionalFormatting sqref="I47">
    <cfRule type="expression" dxfId="133" priority="120" stopIfTrue="1">
      <formula>H47&gt;0</formula>
    </cfRule>
  </conditionalFormatting>
  <conditionalFormatting sqref="I50">
    <cfRule type="expression" dxfId="132" priority="119" stopIfTrue="1">
      <formula>H50&gt;0</formula>
    </cfRule>
  </conditionalFormatting>
  <conditionalFormatting sqref="K50">
    <cfRule type="expression" dxfId="131" priority="118" stopIfTrue="1">
      <formula>J50&gt;0</formula>
    </cfRule>
  </conditionalFormatting>
  <conditionalFormatting sqref="K47">
    <cfRule type="expression" dxfId="130" priority="117" stopIfTrue="1">
      <formula>J47&gt;0</formula>
    </cfRule>
  </conditionalFormatting>
  <conditionalFormatting sqref="K48">
    <cfRule type="cellIs" dxfId="129" priority="115" stopIfTrue="1" operator="equal">
      <formula>"a"</formula>
    </cfRule>
  </conditionalFormatting>
  <conditionalFormatting sqref="I48">
    <cfRule type="expression" dxfId="128" priority="114" stopIfTrue="1">
      <formula>H48&gt;0</formula>
    </cfRule>
  </conditionalFormatting>
  <conditionalFormatting sqref="K48">
    <cfRule type="expression" dxfId="127" priority="113" stopIfTrue="1">
      <formula>J48&gt;0</formula>
    </cfRule>
  </conditionalFormatting>
  <conditionalFormatting sqref="O48">
    <cfRule type="expression" dxfId="126" priority="112" stopIfTrue="1">
      <formula>N48&gt;0</formula>
    </cfRule>
  </conditionalFormatting>
  <conditionalFormatting sqref="K52:K53">
    <cfRule type="cellIs" dxfId="125" priority="111" stopIfTrue="1" operator="equal">
      <formula>"a"</formula>
    </cfRule>
  </conditionalFormatting>
  <conditionalFormatting sqref="O52">
    <cfRule type="expression" dxfId="124" priority="110" stopIfTrue="1">
      <formula>N52&gt;0</formula>
    </cfRule>
  </conditionalFormatting>
  <conditionalFormatting sqref="I52">
    <cfRule type="expression" dxfId="123" priority="109" stopIfTrue="1">
      <formula>H52&gt;0</formula>
    </cfRule>
  </conditionalFormatting>
  <conditionalFormatting sqref="I53">
    <cfRule type="expression" dxfId="122" priority="108" stopIfTrue="1">
      <formula>H53&gt;0</formula>
    </cfRule>
  </conditionalFormatting>
  <conditionalFormatting sqref="K53">
    <cfRule type="expression" dxfId="121" priority="107" stopIfTrue="1">
      <formula>J53&gt;0</formula>
    </cfRule>
  </conditionalFormatting>
  <conditionalFormatting sqref="K52">
    <cfRule type="expression" dxfId="120" priority="106" stopIfTrue="1">
      <formula>J52&gt;0</formula>
    </cfRule>
  </conditionalFormatting>
  <conditionalFormatting sqref="O53">
    <cfRule type="expression" dxfId="119" priority="105" stopIfTrue="1">
      <formula>N53&gt;0</formula>
    </cfRule>
  </conditionalFormatting>
  <conditionalFormatting sqref="K54">
    <cfRule type="cellIs" dxfId="118" priority="104" stopIfTrue="1" operator="equal">
      <formula>"a"</formula>
    </cfRule>
  </conditionalFormatting>
  <conditionalFormatting sqref="O54">
    <cfRule type="expression" dxfId="117" priority="103" stopIfTrue="1">
      <formula>N54&gt;0</formula>
    </cfRule>
  </conditionalFormatting>
  <conditionalFormatting sqref="I54">
    <cfRule type="expression" dxfId="116" priority="102" stopIfTrue="1">
      <formula>H54&gt;0</formula>
    </cfRule>
  </conditionalFormatting>
  <conditionalFormatting sqref="K54">
    <cfRule type="expression" dxfId="115" priority="101" stopIfTrue="1">
      <formula>J54&gt;0</formula>
    </cfRule>
  </conditionalFormatting>
  <conditionalFormatting sqref="K55">
    <cfRule type="cellIs" dxfId="114" priority="100" stopIfTrue="1" operator="equal">
      <formula>"a"</formula>
    </cfRule>
  </conditionalFormatting>
  <conditionalFormatting sqref="I55">
    <cfRule type="expression" dxfId="113" priority="99" stopIfTrue="1">
      <formula>H55&gt;0</formula>
    </cfRule>
  </conditionalFormatting>
  <conditionalFormatting sqref="K55">
    <cfRule type="expression" dxfId="112" priority="98" stopIfTrue="1">
      <formula>J55&gt;0</formula>
    </cfRule>
  </conditionalFormatting>
  <conditionalFormatting sqref="O55">
    <cfRule type="expression" dxfId="111" priority="97" stopIfTrue="1">
      <formula>N55&gt;0</formula>
    </cfRule>
  </conditionalFormatting>
  <conditionalFormatting sqref="K32:K33 K41:K42 K44">
    <cfRule type="cellIs" dxfId="110" priority="96" stopIfTrue="1" operator="equal">
      <formula>"a"</formula>
    </cfRule>
  </conditionalFormatting>
  <conditionalFormatting sqref="O36 I41 K41 O41">
    <cfRule type="expression" dxfId="109" priority="83" stopIfTrue="1">
      <formula>H36&gt;0</formula>
    </cfRule>
  </conditionalFormatting>
  <conditionalFormatting sqref="O32">
    <cfRule type="expression" dxfId="108" priority="95" stopIfTrue="1">
      <formula>N32&gt;0</formula>
    </cfRule>
  </conditionalFormatting>
  <conditionalFormatting sqref="I32">
    <cfRule type="expression" dxfId="107" priority="94" stopIfTrue="1">
      <formula>H32&gt;0</formula>
    </cfRule>
  </conditionalFormatting>
  <conditionalFormatting sqref="I33">
    <cfRule type="expression" dxfId="106" priority="93" stopIfTrue="1">
      <formula>H33&gt;0</formula>
    </cfRule>
  </conditionalFormatting>
  <conditionalFormatting sqref="K33">
    <cfRule type="expression" dxfId="105" priority="92" stopIfTrue="1">
      <formula>J33&gt;0</formula>
    </cfRule>
  </conditionalFormatting>
  <conditionalFormatting sqref="K32">
    <cfRule type="expression" dxfId="104" priority="91" stopIfTrue="1">
      <formula>J32&gt;0</formula>
    </cfRule>
  </conditionalFormatting>
  <conditionalFormatting sqref="O33">
    <cfRule type="expression" dxfId="103" priority="90" stopIfTrue="1">
      <formula>N33&gt;0</formula>
    </cfRule>
  </conditionalFormatting>
  <conditionalFormatting sqref="K34 K36">
    <cfRule type="cellIs" dxfId="102" priority="89" stopIfTrue="1" operator="equal">
      <formula>"a"</formula>
    </cfRule>
  </conditionalFormatting>
  <conditionalFormatting sqref="O34">
    <cfRule type="expression" dxfId="101" priority="88" stopIfTrue="1">
      <formula>N34&gt;0</formula>
    </cfRule>
  </conditionalFormatting>
  <conditionalFormatting sqref="I34">
    <cfRule type="expression" dxfId="100" priority="87" stopIfTrue="1">
      <formula>H34&gt;0</formula>
    </cfRule>
  </conditionalFormatting>
  <conditionalFormatting sqref="I36">
    <cfRule type="expression" dxfId="99" priority="86" stopIfTrue="1">
      <formula>H36&gt;0</formula>
    </cfRule>
  </conditionalFormatting>
  <conditionalFormatting sqref="K36">
    <cfRule type="expression" dxfId="98" priority="85" stopIfTrue="1">
      <formula>J36&gt;0</formula>
    </cfRule>
  </conditionalFormatting>
  <conditionalFormatting sqref="K34">
    <cfRule type="expression" dxfId="97" priority="84" stopIfTrue="1">
      <formula>J34&gt;0</formula>
    </cfRule>
  </conditionalFormatting>
  <conditionalFormatting sqref="K35">
    <cfRule type="cellIs" dxfId="96" priority="82" stopIfTrue="1" operator="equal">
      <formula>"a"</formula>
    </cfRule>
  </conditionalFormatting>
  <conditionalFormatting sqref="I35">
    <cfRule type="expression" dxfId="95" priority="81" stopIfTrue="1">
      <formula>H35&gt;0</formula>
    </cfRule>
  </conditionalFormatting>
  <conditionalFormatting sqref="K35">
    <cfRule type="expression" dxfId="94" priority="80" stopIfTrue="1">
      <formula>J35&gt;0</formula>
    </cfRule>
  </conditionalFormatting>
  <conditionalFormatting sqref="O35">
    <cfRule type="expression" dxfId="93" priority="79" stopIfTrue="1">
      <formula>N35&gt;0</formula>
    </cfRule>
  </conditionalFormatting>
  <conditionalFormatting sqref="K44">
    <cfRule type="cellIs" dxfId="92" priority="78" stopIfTrue="1" operator="equal">
      <formula>"a"</formula>
    </cfRule>
  </conditionalFormatting>
  <conditionalFormatting sqref="I44">
    <cfRule type="expression" dxfId="91" priority="77" stopIfTrue="1">
      <formula>H44&gt;0</formula>
    </cfRule>
  </conditionalFormatting>
  <conditionalFormatting sqref="K44">
    <cfRule type="expression" dxfId="90" priority="76" stopIfTrue="1">
      <formula>J44&gt;0</formula>
    </cfRule>
  </conditionalFormatting>
  <conditionalFormatting sqref="O44">
    <cfRule type="expression" dxfId="89" priority="75" stopIfTrue="1">
      <formula>N44&gt;0</formula>
    </cfRule>
  </conditionalFormatting>
  <conditionalFormatting sqref="K42">
    <cfRule type="cellIs" dxfId="88" priority="74" stopIfTrue="1" operator="equal">
      <formula>"a"</formula>
    </cfRule>
  </conditionalFormatting>
  <conditionalFormatting sqref="I42">
    <cfRule type="expression" dxfId="87" priority="73" stopIfTrue="1">
      <formula>H42&gt;0</formula>
    </cfRule>
  </conditionalFormatting>
  <conditionalFormatting sqref="K42">
    <cfRule type="expression" dxfId="86" priority="72" stopIfTrue="1">
      <formula>J42&gt;0</formula>
    </cfRule>
  </conditionalFormatting>
  <conditionalFormatting sqref="O42">
    <cfRule type="expression" dxfId="85" priority="71" stopIfTrue="1">
      <formula>N42&gt;0</formula>
    </cfRule>
  </conditionalFormatting>
  <conditionalFormatting sqref="K37:K38">
    <cfRule type="cellIs" dxfId="84" priority="70" stopIfTrue="1" operator="equal">
      <formula>"a"</formula>
    </cfRule>
  </conditionalFormatting>
  <conditionalFormatting sqref="O37">
    <cfRule type="expression" dxfId="83" priority="69" stopIfTrue="1">
      <formula>N37&gt;0</formula>
    </cfRule>
  </conditionalFormatting>
  <conditionalFormatting sqref="I37">
    <cfRule type="expression" dxfId="82" priority="68" stopIfTrue="1">
      <formula>H37&gt;0</formula>
    </cfRule>
  </conditionalFormatting>
  <conditionalFormatting sqref="I38">
    <cfRule type="expression" dxfId="81" priority="67" stopIfTrue="1">
      <formula>H38&gt;0</formula>
    </cfRule>
  </conditionalFormatting>
  <conditionalFormatting sqref="K38">
    <cfRule type="expression" dxfId="80" priority="66" stopIfTrue="1">
      <formula>J38&gt;0</formula>
    </cfRule>
  </conditionalFormatting>
  <conditionalFormatting sqref="K37">
    <cfRule type="expression" dxfId="79" priority="65" stopIfTrue="1">
      <formula>J37&gt;0</formula>
    </cfRule>
  </conditionalFormatting>
  <conditionalFormatting sqref="O38">
    <cfRule type="expression" dxfId="78" priority="64" stopIfTrue="1">
      <formula>N38&gt;0</formula>
    </cfRule>
  </conditionalFormatting>
  <conditionalFormatting sqref="K39">
    <cfRule type="cellIs" dxfId="77" priority="63" stopIfTrue="1" operator="equal">
      <formula>"a"</formula>
    </cfRule>
  </conditionalFormatting>
  <conditionalFormatting sqref="O39">
    <cfRule type="expression" dxfId="76" priority="62" stopIfTrue="1">
      <formula>N39&gt;0</formula>
    </cfRule>
  </conditionalFormatting>
  <conditionalFormatting sqref="I39">
    <cfRule type="expression" dxfId="75" priority="61" stopIfTrue="1">
      <formula>H39&gt;0</formula>
    </cfRule>
  </conditionalFormatting>
  <conditionalFormatting sqref="K39">
    <cfRule type="expression" dxfId="74" priority="60" stopIfTrue="1">
      <formula>J39&gt;0</formula>
    </cfRule>
  </conditionalFormatting>
  <conditionalFormatting sqref="K40">
    <cfRule type="cellIs" dxfId="73" priority="59" stopIfTrue="1" operator="equal">
      <formula>"a"</formula>
    </cfRule>
  </conditionalFormatting>
  <conditionalFormatting sqref="I40">
    <cfRule type="expression" dxfId="72" priority="58" stopIfTrue="1">
      <formula>H40&gt;0</formula>
    </cfRule>
  </conditionalFormatting>
  <conditionalFormatting sqref="K40">
    <cfRule type="expression" dxfId="71" priority="57" stopIfTrue="1">
      <formula>J40&gt;0</formula>
    </cfRule>
  </conditionalFormatting>
  <conditionalFormatting sqref="O40">
    <cfRule type="expression" dxfId="70" priority="56" stopIfTrue="1">
      <formula>N40&gt;0</formula>
    </cfRule>
  </conditionalFormatting>
  <conditionalFormatting sqref="K43">
    <cfRule type="cellIs" dxfId="69" priority="55" stopIfTrue="1" operator="equal">
      <formula>"a"</formula>
    </cfRule>
  </conditionalFormatting>
  <conditionalFormatting sqref="K43">
    <cfRule type="cellIs" dxfId="68" priority="54" stopIfTrue="1" operator="equal">
      <formula>"a"</formula>
    </cfRule>
  </conditionalFormatting>
  <conditionalFormatting sqref="I43">
    <cfRule type="expression" dxfId="67" priority="53" stopIfTrue="1">
      <formula>H43&gt;0</formula>
    </cfRule>
  </conditionalFormatting>
  <conditionalFormatting sqref="K43">
    <cfRule type="expression" dxfId="66" priority="52" stopIfTrue="1">
      <formula>J43&gt;0</formula>
    </cfRule>
  </conditionalFormatting>
  <conditionalFormatting sqref="O43">
    <cfRule type="expression" dxfId="65" priority="51" stopIfTrue="1">
      <formula>N43&gt;0</formula>
    </cfRule>
  </conditionalFormatting>
  <conditionalFormatting sqref="K19:K20 K28:K29 K31">
    <cfRule type="cellIs" dxfId="64" priority="50" stopIfTrue="1" operator="equal">
      <formula>"a"</formula>
    </cfRule>
  </conditionalFormatting>
  <conditionalFormatting sqref="O23 I28 K28 O28">
    <cfRule type="expression" dxfId="63" priority="37" stopIfTrue="1">
      <formula>H23&gt;0</formula>
    </cfRule>
  </conditionalFormatting>
  <conditionalFormatting sqref="O19">
    <cfRule type="expression" dxfId="62" priority="49" stopIfTrue="1">
      <formula>N19&gt;0</formula>
    </cfRule>
  </conditionalFormatting>
  <conditionalFormatting sqref="I19">
    <cfRule type="expression" dxfId="61" priority="48" stopIfTrue="1">
      <formula>H19&gt;0</formula>
    </cfRule>
  </conditionalFormatting>
  <conditionalFormatting sqref="I20">
    <cfRule type="expression" dxfId="60" priority="47" stopIfTrue="1">
      <formula>H20&gt;0</formula>
    </cfRule>
  </conditionalFormatting>
  <conditionalFormatting sqref="K20">
    <cfRule type="expression" dxfId="59" priority="46" stopIfTrue="1">
      <formula>J20&gt;0</formula>
    </cfRule>
  </conditionalFormatting>
  <conditionalFormatting sqref="K19">
    <cfRule type="expression" dxfId="58" priority="45" stopIfTrue="1">
      <formula>J19&gt;0</formula>
    </cfRule>
  </conditionalFormatting>
  <conditionalFormatting sqref="O20">
    <cfRule type="expression" dxfId="57" priority="44" stopIfTrue="1">
      <formula>N20&gt;0</formula>
    </cfRule>
  </conditionalFormatting>
  <conditionalFormatting sqref="K21 K23">
    <cfRule type="cellIs" dxfId="56" priority="43" stopIfTrue="1" operator="equal">
      <formula>"a"</formula>
    </cfRule>
  </conditionalFormatting>
  <conditionalFormatting sqref="O21">
    <cfRule type="expression" dxfId="55" priority="42" stopIfTrue="1">
      <formula>N21&gt;0</formula>
    </cfRule>
  </conditionalFormatting>
  <conditionalFormatting sqref="I21">
    <cfRule type="expression" dxfId="54" priority="41" stopIfTrue="1">
      <formula>H21&gt;0</formula>
    </cfRule>
  </conditionalFormatting>
  <conditionalFormatting sqref="I23">
    <cfRule type="expression" dxfId="53" priority="40" stopIfTrue="1">
      <formula>H23&gt;0</formula>
    </cfRule>
  </conditionalFormatting>
  <conditionalFormatting sqref="K23">
    <cfRule type="expression" dxfId="52" priority="39" stopIfTrue="1">
      <formula>J23&gt;0</formula>
    </cfRule>
  </conditionalFormatting>
  <conditionalFormatting sqref="K21">
    <cfRule type="expression" dxfId="51" priority="38" stopIfTrue="1">
      <formula>J21&gt;0</formula>
    </cfRule>
  </conditionalFormatting>
  <conditionalFormatting sqref="K22">
    <cfRule type="cellIs" dxfId="50" priority="36" stopIfTrue="1" operator="equal">
      <formula>"a"</formula>
    </cfRule>
  </conditionalFormatting>
  <conditionalFormatting sqref="I22">
    <cfRule type="expression" dxfId="49" priority="35" stopIfTrue="1">
      <formula>H22&gt;0</formula>
    </cfRule>
  </conditionalFormatting>
  <conditionalFormatting sqref="K22">
    <cfRule type="expression" dxfId="48" priority="34" stopIfTrue="1">
      <formula>J22&gt;0</formula>
    </cfRule>
  </conditionalFormatting>
  <conditionalFormatting sqref="O22">
    <cfRule type="expression" dxfId="47" priority="33" stopIfTrue="1">
      <formula>N22&gt;0</formula>
    </cfRule>
  </conditionalFormatting>
  <conditionalFormatting sqref="K31">
    <cfRule type="cellIs" dxfId="46" priority="32" stopIfTrue="1" operator="equal">
      <formula>"a"</formula>
    </cfRule>
  </conditionalFormatting>
  <conditionalFormatting sqref="I31">
    <cfRule type="expression" dxfId="45" priority="31" stopIfTrue="1">
      <formula>H31&gt;0</formula>
    </cfRule>
  </conditionalFormatting>
  <conditionalFormatting sqref="K31">
    <cfRule type="expression" dxfId="44" priority="30" stopIfTrue="1">
      <formula>J31&gt;0</formula>
    </cfRule>
  </conditionalFormatting>
  <conditionalFormatting sqref="O31">
    <cfRule type="expression" dxfId="43" priority="29" stopIfTrue="1">
      <formula>N31&gt;0</formula>
    </cfRule>
  </conditionalFormatting>
  <conditionalFormatting sqref="K29">
    <cfRule type="cellIs" dxfId="42" priority="28" stopIfTrue="1" operator="equal">
      <formula>"a"</formula>
    </cfRule>
  </conditionalFormatting>
  <conditionalFormatting sqref="I29">
    <cfRule type="expression" dxfId="41" priority="27" stopIfTrue="1">
      <formula>H29&gt;0</formula>
    </cfRule>
  </conditionalFormatting>
  <conditionalFormatting sqref="K29">
    <cfRule type="expression" dxfId="40" priority="26" stopIfTrue="1">
      <formula>J29&gt;0</formula>
    </cfRule>
  </conditionalFormatting>
  <conditionalFormatting sqref="O29">
    <cfRule type="expression" dxfId="39" priority="25" stopIfTrue="1">
      <formula>N29&gt;0</formula>
    </cfRule>
  </conditionalFormatting>
  <conditionalFormatting sqref="K24:K25">
    <cfRule type="cellIs" dxfId="38" priority="24" stopIfTrue="1" operator="equal">
      <formula>"a"</formula>
    </cfRule>
  </conditionalFormatting>
  <conditionalFormatting sqref="O24">
    <cfRule type="expression" dxfId="37" priority="23" stopIfTrue="1">
      <formula>N24&gt;0</formula>
    </cfRule>
  </conditionalFormatting>
  <conditionalFormatting sqref="I24">
    <cfRule type="expression" dxfId="36" priority="22" stopIfTrue="1">
      <formula>H24&gt;0</formula>
    </cfRule>
  </conditionalFormatting>
  <conditionalFormatting sqref="I25">
    <cfRule type="expression" dxfId="35" priority="21" stopIfTrue="1">
      <formula>H25&gt;0</formula>
    </cfRule>
  </conditionalFormatting>
  <conditionalFormatting sqref="K25">
    <cfRule type="expression" dxfId="34" priority="20" stopIfTrue="1">
      <formula>J25&gt;0</formula>
    </cfRule>
  </conditionalFormatting>
  <conditionalFormatting sqref="K24">
    <cfRule type="expression" dxfId="33" priority="19" stopIfTrue="1">
      <formula>J24&gt;0</formula>
    </cfRule>
  </conditionalFormatting>
  <conditionalFormatting sqref="O25">
    <cfRule type="expression" dxfId="32" priority="18" stopIfTrue="1">
      <formula>N25&gt;0</formula>
    </cfRule>
  </conditionalFormatting>
  <conditionalFormatting sqref="K26">
    <cfRule type="cellIs" dxfId="31" priority="17" stopIfTrue="1" operator="equal">
      <formula>"a"</formula>
    </cfRule>
  </conditionalFormatting>
  <conditionalFormatting sqref="O26">
    <cfRule type="expression" dxfId="30" priority="16" stopIfTrue="1">
      <formula>N26&gt;0</formula>
    </cfRule>
  </conditionalFormatting>
  <conditionalFormatting sqref="I26">
    <cfRule type="expression" dxfId="29" priority="15" stopIfTrue="1">
      <formula>H26&gt;0</formula>
    </cfRule>
  </conditionalFormatting>
  <conditionalFormatting sqref="K26">
    <cfRule type="expression" dxfId="28" priority="14" stopIfTrue="1">
      <formula>J26&gt;0</formula>
    </cfRule>
  </conditionalFormatting>
  <conditionalFormatting sqref="K27">
    <cfRule type="cellIs" dxfId="27" priority="13" stopIfTrue="1" operator="equal">
      <formula>"a"</formula>
    </cfRule>
  </conditionalFormatting>
  <conditionalFormatting sqref="I27">
    <cfRule type="expression" dxfId="26" priority="12" stopIfTrue="1">
      <formula>H27&gt;0</formula>
    </cfRule>
  </conditionalFormatting>
  <conditionalFormatting sqref="K27">
    <cfRule type="expression" dxfId="25" priority="11" stopIfTrue="1">
      <formula>J27&gt;0</formula>
    </cfRule>
  </conditionalFormatting>
  <conditionalFormatting sqref="O27">
    <cfRule type="expression" dxfId="24" priority="10" stopIfTrue="1">
      <formula>N27&gt;0</formula>
    </cfRule>
  </conditionalFormatting>
  <conditionalFormatting sqref="K30">
    <cfRule type="cellIs" dxfId="23" priority="9" stopIfTrue="1" operator="equal">
      <formula>"a"</formula>
    </cfRule>
  </conditionalFormatting>
  <conditionalFormatting sqref="K30">
    <cfRule type="cellIs" dxfId="22" priority="8" stopIfTrue="1" operator="equal">
      <formula>"a"</formula>
    </cfRule>
  </conditionalFormatting>
  <conditionalFormatting sqref="I30">
    <cfRule type="expression" dxfId="21" priority="7" stopIfTrue="1">
      <formula>H30&gt;0</formula>
    </cfRule>
  </conditionalFormatting>
  <conditionalFormatting sqref="K30">
    <cfRule type="expression" dxfId="20" priority="6" stopIfTrue="1">
      <formula>J30&gt;0</formula>
    </cfRule>
  </conditionalFormatting>
  <conditionalFormatting sqref="O30">
    <cfRule type="expression" dxfId="19" priority="5" stopIfTrue="1">
      <formula>N30&gt;0</formula>
    </cfRule>
  </conditionalFormatting>
  <conditionalFormatting sqref="O49">
    <cfRule type="expression" dxfId="18" priority="1" stopIfTrue="1">
      <formula>N49&gt;0</formula>
    </cfRule>
  </conditionalFormatting>
  <conditionalFormatting sqref="K49">
    <cfRule type="cellIs" dxfId="17" priority="4" stopIfTrue="1" operator="equal">
      <formula>"a"</formula>
    </cfRule>
  </conditionalFormatting>
  <conditionalFormatting sqref="I49">
    <cfRule type="expression" dxfId="16" priority="3" stopIfTrue="1">
      <formula>H49&gt;0</formula>
    </cfRule>
  </conditionalFormatting>
  <conditionalFormatting sqref="K49">
    <cfRule type="expression" dxfId="15" priority="2" stopIfTrue="1">
      <formula>J49&gt;0</formula>
    </cfRule>
  </conditionalFormatting>
  <dataValidations count="4">
    <dataValidation operator="greaterThan" allowBlank="1" showInputMessage="1" showErrorMessage="1" error="Enter only Numeric Value greater than zero or leave the cell blank !" sqref="K16:K17" xr:uid="{00000000-0002-0000-0800-000000000000}"/>
    <dataValidation type="whole" operator="greaterThan" allowBlank="1" showInputMessage="1" showErrorMessage="1" sqref="I158:I166 I52:I62 I64:I70 I72:I80 I82:I89 I91:I99 I101:I109 I111:I118 I120:I128 I130:I138 I140:I146 I148:I156 I19:I50" xr:uid="{00000000-0002-0000-0800-000001000000}">
      <formula1>1</formula1>
    </dataValidation>
    <dataValidation type="list" operator="greaterThan" allowBlank="1" showInputMessage="1" showErrorMessage="1" sqref="K158:K166 K52:K62 K64:K70 K72:K80 K82:K89 K91:K99 K101:K109 K111:K118 K120:K128 K130:K138 K140:K146 K148:K156 K19:K50" xr:uid="{00000000-0002-0000-0800-000002000000}">
      <formula1>"0%,5%,12%,18%,28%"</formula1>
    </dataValidation>
    <dataValidation type="whole" operator="greaterThan" allowBlank="1" showInputMessage="1" showErrorMessage="1" error="Enter only Numeric Value greater than zero or leave the cell blank !" sqref="O158:O166 O52:O62 O64:O70 O72:O80 O82:O89 O91:O99 O101:O109 O111:O118 O120:O128 O130:O138 O140:O146 O148:O156 O19:O50" xr:uid="{00000000-0002-0000-0800-000003000000}">
      <formula1>0</formula1>
    </dataValidation>
  </dataValidations>
  <pageMargins left="0.25" right="0.25" top="0.75" bottom="0.75" header="0.3" footer="0.3"/>
  <pageSetup scale="48" fitToHeight="0" orientation="landscape" r:id="rId4"/>
  <headerFooter alignWithMargins="0">
    <oddFooter>&amp;R&amp;"Book Antiqua,Bold"&amp;10Schedule-4/ Page &amp;P of &amp;N</oddFooter>
  </headerFooter>
  <drawing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0">
    <tabColor indexed="33"/>
  </sheetPr>
  <dimension ref="A1:X74"/>
  <sheetViews>
    <sheetView view="pageBreakPreview" zoomScaleNormal="90" zoomScaleSheetLayoutView="100" workbookViewId="0">
      <selection activeCell="D18" sqref="D18"/>
    </sheetView>
  </sheetViews>
  <sheetFormatPr defaultColWidth="10" defaultRowHeight="16.5" x14ac:dyDescent="0.3"/>
  <cols>
    <col min="1" max="1" width="10.375" style="572" customWidth="1"/>
    <col min="2" max="2" width="40.875" style="572" customWidth="1"/>
    <col min="3" max="3" width="17.5" style="572" customWidth="1"/>
    <col min="4" max="4" width="20.5" style="572" customWidth="1"/>
    <col min="5" max="5" width="20" style="572" customWidth="1"/>
    <col min="6" max="8" width="10" style="563" customWidth="1"/>
    <col min="9" max="9" width="12.25" style="564" customWidth="1"/>
    <col min="10" max="10" width="12.625" style="564" customWidth="1"/>
    <col min="11" max="11" width="15" style="564" customWidth="1"/>
    <col min="12" max="13" width="10" style="564" customWidth="1"/>
    <col min="14" max="14" width="18.625" style="564" customWidth="1"/>
    <col min="15" max="15" width="16" style="564" customWidth="1"/>
    <col min="16" max="17" width="10" style="564" customWidth="1"/>
    <col min="18" max="18" width="10" style="604" customWidth="1"/>
    <col min="19" max="24" width="10" style="563" customWidth="1"/>
    <col min="25" max="16384" width="10" style="604"/>
  </cols>
  <sheetData>
    <row r="1" spans="1:15" ht="18" customHeight="1" x14ac:dyDescent="0.3">
      <c r="A1" s="559" t="str">
        <f>[1]Cover!B3</f>
        <v>Specification No: 5002001865/OTHERS/DOM/A00-CC CS -1</v>
      </c>
      <c r="B1" s="560"/>
      <c r="C1" s="561"/>
      <c r="D1" s="561"/>
      <c r="E1" s="562" t="s">
        <v>171</v>
      </c>
    </row>
    <row r="2" spans="1:15" ht="8.1" customHeight="1" x14ac:dyDescent="0.3">
      <c r="A2" s="565"/>
      <c r="B2" s="566"/>
      <c r="C2" s="567"/>
      <c r="D2" s="567"/>
      <c r="E2" s="568"/>
      <c r="F2" s="569"/>
    </row>
    <row r="3" spans="1:15" ht="66" customHeight="1" x14ac:dyDescent="0.3">
      <c r="A3" s="1052" t="str">
        <f>[1]Cover!$B$2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B3" s="1052"/>
      <c r="C3" s="1052"/>
      <c r="D3" s="1052"/>
      <c r="E3" s="1052"/>
    </row>
    <row r="4" spans="1:15" ht="21.95" customHeight="1" x14ac:dyDescent="0.3">
      <c r="A4" s="1053" t="s">
        <v>327</v>
      </c>
      <c r="B4" s="1053"/>
      <c r="C4" s="1053"/>
      <c r="D4" s="1053"/>
      <c r="E4" s="1053"/>
    </row>
    <row r="5" spans="1:15" ht="12" customHeight="1" x14ac:dyDescent="0.3">
      <c r="A5" s="570"/>
      <c r="B5" s="571"/>
      <c r="C5" s="571"/>
      <c r="D5" s="571"/>
      <c r="E5" s="571"/>
    </row>
    <row r="6" spans="1:15" ht="18" customHeight="1" x14ac:dyDescent="0.3">
      <c r="A6" s="535" t="str">
        <f>'[1]Sch-1'!A6</f>
        <v>Bidder’s Name and Address (Sole Bidder) :</v>
      </c>
      <c r="D6" s="573" t="s">
        <v>5</v>
      </c>
    </row>
    <row r="7" spans="1:15" ht="18" customHeight="1" x14ac:dyDescent="0.3">
      <c r="A7" s="574" t="str">
        <f>'[1]Sch-1'!A7</f>
        <v/>
      </c>
      <c r="D7" s="575" t="str">
        <f>'[1]Sch-1'!M7</f>
        <v>Contracts Services, 3rd Floor</v>
      </c>
    </row>
    <row r="8" spans="1:15" ht="18" customHeight="1" x14ac:dyDescent="0.3">
      <c r="A8" s="576" t="s">
        <v>173</v>
      </c>
      <c r="B8" s="1047" t="str">
        <f>IF('[1]Sch-1'!C8=0, "", '[1]Sch-1'!C8)</f>
        <v/>
      </c>
      <c r="C8" s="1047"/>
      <c r="D8" s="575" t="str">
        <f>'[1]Sch-1'!M8</f>
        <v>Power Grid Corporation of India Ltd.,</v>
      </c>
    </row>
    <row r="9" spans="1:15" ht="18" customHeight="1" x14ac:dyDescent="0.3">
      <c r="A9" s="576" t="s">
        <v>174</v>
      </c>
      <c r="B9" s="1047" t="str">
        <f>IF('[1]Sch-1'!C9=0, "", '[1]Sch-1'!C9)</f>
        <v/>
      </c>
      <c r="C9" s="1047"/>
      <c r="D9" s="575" t="str">
        <f>'[1]Sch-1'!M9</f>
        <v>"Saudamini", Plot No.-2</v>
      </c>
    </row>
    <row r="10" spans="1:15" ht="18" customHeight="1" x14ac:dyDescent="0.3">
      <c r="A10" s="577"/>
      <c r="B10" s="1047" t="str">
        <f>IF('[1]Sch-1'!C10=0, "", '[1]Sch-1'!C10)</f>
        <v/>
      </c>
      <c r="C10" s="1047"/>
      <c r="D10" s="575" t="str">
        <f>'[1]Sch-1'!M10</f>
        <v xml:space="preserve">Sector-29, </v>
      </c>
    </row>
    <row r="11" spans="1:15" ht="18" customHeight="1" x14ac:dyDescent="0.3">
      <c r="A11" s="577"/>
      <c r="B11" s="1047" t="str">
        <f>IF('[1]Sch-1'!C11=0, "", '[1]Sch-1'!C11)</f>
        <v/>
      </c>
      <c r="C11" s="1047"/>
      <c r="D11" s="575" t="str">
        <f>'[1]Sch-1'!M11</f>
        <v>Gurugram (Haryana) - 122001</v>
      </c>
    </row>
    <row r="12" spans="1:15" ht="8.1" customHeight="1" x14ac:dyDescent="0.3"/>
    <row r="13" spans="1:15" ht="21.95" customHeight="1" x14ac:dyDescent="0.3">
      <c r="A13" s="578" t="s">
        <v>175</v>
      </c>
      <c r="B13" s="1048" t="s">
        <v>176</v>
      </c>
      <c r="C13" s="1049"/>
      <c r="D13" s="1050" t="s">
        <v>177</v>
      </c>
      <c r="E13" s="1051"/>
      <c r="I13" s="1041"/>
      <c r="J13" s="1041"/>
      <c r="K13" s="1041"/>
      <c r="M13" s="1041"/>
      <c r="N13" s="1041"/>
      <c r="O13" s="1041"/>
    </row>
    <row r="14" spans="1:15" ht="18" customHeight="1" x14ac:dyDescent="0.3">
      <c r="A14" s="579" t="s">
        <v>180</v>
      </c>
      <c r="B14" s="1042" t="s">
        <v>181</v>
      </c>
      <c r="C14" s="1043"/>
      <c r="D14" s="847">
        <f>'Sch-1'!N679*(1-Discount!K18)+'Sch-8'!N21*(1-Discount!K23)</f>
        <v>0</v>
      </c>
      <c r="E14" s="848"/>
      <c r="I14" s="580"/>
      <c r="K14" s="580"/>
      <c r="M14" s="580"/>
      <c r="O14" s="580"/>
    </row>
    <row r="15" spans="1:15" ht="75.75" customHeight="1" x14ac:dyDescent="0.3">
      <c r="A15" s="581"/>
      <c r="B15" s="1045" t="s">
        <v>183</v>
      </c>
      <c r="C15" s="1046"/>
      <c r="D15" s="849"/>
      <c r="E15" s="850"/>
    </row>
    <row r="16" spans="1:15" ht="18" customHeight="1" x14ac:dyDescent="0.3">
      <c r="A16" s="579" t="s">
        <v>184</v>
      </c>
      <c r="B16" s="1042" t="s">
        <v>185</v>
      </c>
      <c r="C16" s="1043"/>
      <c r="D16" s="851">
        <f>'Sch-3 '!Q690*(1-Discount!K20)+'Sch-4a'!Q33*(1-Discount!K21)+'Sch-4b'!Q169*(1-Discount!K22)</f>
        <v>0</v>
      </c>
      <c r="E16" s="852"/>
      <c r="I16" s="580"/>
      <c r="K16" s="583"/>
      <c r="M16" s="580"/>
      <c r="O16" s="583"/>
    </row>
    <row r="17" spans="1:15" ht="72.75" customHeight="1" x14ac:dyDescent="0.3">
      <c r="A17" s="581"/>
      <c r="B17" s="1045" t="s">
        <v>187</v>
      </c>
      <c r="C17" s="1046"/>
      <c r="D17" s="853"/>
      <c r="E17" s="854"/>
      <c r="I17" s="585"/>
      <c r="M17" s="585"/>
    </row>
    <row r="18" spans="1:15" ht="18" customHeight="1" x14ac:dyDescent="0.3">
      <c r="A18" s="1034"/>
      <c r="B18" s="1035" t="s">
        <v>188</v>
      </c>
      <c r="C18" s="1036"/>
      <c r="D18" s="855">
        <f>D16+D14</f>
        <v>0</v>
      </c>
      <c r="E18" s="856"/>
      <c r="K18" s="586"/>
      <c r="O18" s="586"/>
    </row>
    <row r="19" spans="1:15" ht="50.1" customHeight="1" x14ac:dyDescent="0.3">
      <c r="A19" s="1034"/>
      <c r="B19" s="1037"/>
      <c r="C19" s="1038"/>
      <c r="D19" s="1039"/>
      <c r="E19" s="1040"/>
    </row>
    <row r="20" spans="1:15" ht="18" customHeight="1" x14ac:dyDescent="0.3">
      <c r="A20" s="587"/>
      <c r="B20" s="588"/>
      <c r="C20" s="588"/>
      <c r="D20" s="589"/>
      <c r="E20" s="589"/>
    </row>
    <row r="21" spans="1:15" ht="21.75" customHeight="1" x14ac:dyDescent="0.3">
      <c r="A21" s="590"/>
      <c r="B21" s="1044"/>
      <c r="C21" s="1044"/>
      <c r="D21" s="1044"/>
      <c r="E21" s="1044"/>
    </row>
    <row r="22" spans="1:15" ht="18" customHeight="1" x14ac:dyDescent="0.3">
      <c r="A22" s="591"/>
      <c r="B22" s="591"/>
      <c r="C22" s="591"/>
      <c r="D22" s="591"/>
      <c r="E22" s="591"/>
    </row>
    <row r="23" spans="1:15" ht="30" customHeight="1" x14ac:dyDescent="0.3">
      <c r="A23" s="591"/>
      <c r="B23" s="591"/>
      <c r="C23" s="592"/>
      <c r="D23" s="591"/>
      <c r="E23" s="591"/>
    </row>
    <row r="24" spans="1:15" ht="30" customHeight="1" x14ac:dyDescent="0.3">
      <c r="A24" s="593" t="s">
        <v>191</v>
      </c>
      <c r="B24" s="594" t="str">
        <f>IF('[1]Sch-1'!B187=0,"", '[1]Sch-1'!B187)</f>
        <v>--</v>
      </c>
      <c r="C24" s="592" t="s">
        <v>53</v>
      </c>
      <c r="D24" s="595" t="str">
        <f>IF('[1]Sch-1'!M188=0,"",'[1]Sch-1'!M188)</f>
        <v/>
      </c>
      <c r="F24" s="596"/>
    </row>
    <row r="25" spans="1:15" ht="30" customHeight="1" x14ac:dyDescent="0.3">
      <c r="A25" s="593" t="s">
        <v>192</v>
      </c>
      <c r="B25" s="597" t="str">
        <f>IF('[1]Sch-1'!B188=0,"", '[1]Sch-1'!B188)</f>
        <v/>
      </c>
      <c r="C25" s="592" t="s">
        <v>54</v>
      </c>
      <c r="D25" s="595" t="str">
        <f>IF('[1]Sch-1'!M189=0,"",'[1]Sch-1'!M189)</f>
        <v/>
      </c>
      <c r="F25" s="596"/>
    </row>
    <row r="26" spans="1:15" ht="30" customHeight="1" x14ac:dyDescent="0.3">
      <c r="A26" s="598"/>
      <c r="B26" s="599"/>
      <c r="C26" s="592"/>
      <c r="D26" s="563"/>
      <c r="E26" s="563"/>
      <c r="F26" s="596"/>
    </row>
    <row r="27" spans="1:15" ht="33" customHeight="1" x14ac:dyDescent="0.3">
      <c r="A27" s="598"/>
      <c r="B27" s="599"/>
      <c r="C27" s="569"/>
      <c r="D27" s="600"/>
      <c r="E27" s="601"/>
      <c r="F27" s="596"/>
    </row>
    <row r="28" spans="1:15" ht="21.95" customHeight="1" x14ac:dyDescent="0.3">
      <c r="A28" s="602"/>
      <c r="B28" s="602"/>
      <c r="C28" s="602"/>
      <c r="D28" s="602"/>
      <c r="E28" s="603"/>
    </row>
    <row r="29" spans="1:15" ht="21.95" customHeight="1" x14ac:dyDescent="0.3">
      <c r="A29" s="602"/>
      <c r="B29" s="602"/>
      <c r="C29" s="602"/>
      <c r="D29" s="602"/>
      <c r="E29" s="603"/>
    </row>
    <row r="30" spans="1:15" ht="21.95" customHeight="1" x14ac:dyDescent="0.3">
      <c r="A30" s="602"/>
      <c r="B30" s="602"/>
      <c r="C30" s="602"/>
      <c r="D30" s="602"/>
      <c r="E30" s="603"/>
    </row>
    <row r="31" spans="1:15" ht="21.95" customHeight="1" x14ac:dyDescent="0.3">
      <c r="A31" s="602"/>
      <c r="B31" s="602"/>
      <c r="C31" s="602"/>
      <c r="D31" s="602"/>
      <c r="E31" s="603"/>
    </row>
    <row r="32" spans="1:15" ht="21.95" customHeight="1" x14ac:dyDescent="0.3">
      <c r="A32" s="602"/>
      <c r="B32" s="602"/>
      <c r="C32" s="602"/>
      <c r="D32" s="602"/>
      <c r="E32" s="603"/>
    </row>
    <row r="33" spans="1:5" ht="21.95" customHeight="1" x14ac:dyDescent="0.3">
      <c r="A33" s="602"/>
      <c r="B33" s="602"/>
      <c r="C33" s="602"/>
      <c r="D33" s="602"/>
      <c r="E33" s="603"/>
    </row>
    <row r="34" spans="1:5" ht="24.95" customHeight="1" x14ac:dyDescent="0.3">
      <c r="A34" s="601"/>
      <c r="B34" s="601"/>
      <c r="C34" s="601"/>
      <c r="D34" s="601"/>
      <c r="E34" s="601"/>
    </row>
    <row r="35" spans="1:5" ht="24.95" customHeight="1" x14ac:dyDescent="0.3">
      <c r="A35" s="601"/>
      <c r="B35" s="601"/>
      <c r="C35" s="601"/>
      <c r="D35" s="601"/>
      <c r="E35" s="601"/>
    </row>
    <row r="36" spans="1:5" ht="24.95" customHeight="1" x14ac:dyDescent="0.3">
      <c r="A36" s="601"/>
      <c r="B36" s="601"/>
      <c r="C36" s="601"/>
      <c r="D36" s="601"/>
      <c r="E36" s="601"/>
    </row>
    <row r="37" spans="1:5" ht="24.95" customHeight="1" x14ac:dyDescent="0.3">
      <c r="A37" s="601"/>
      <c r="B37" s="601"/>
      <c r="C37" s="601"/>
      <c r="D37" s="601"/>
      <c r="E37" s="601"/>
    </row>
    <row r="38" spans="1:5" ht="24.95" customHeight="1" x14ac:dyDescent="0.3">
      <c r="A38" s="601"/>
      <c r="B38" s="601"/>
      <c r="C38" s="601"/>
      <c r="D38" s="601"/>
      <c r="E38" s="601"/>
    </row>
    <row r="39" spans="1:5" ht="24.95" customHeight="1" x14ac:dyDescent="0.3">
      <c r="A39" s="601"/>
      <c r="B39" s="601"/>
      <c r="C39" s="601"/>
      <c r="D39" s="601"/>
      <c r="E39" s="601"/>
    </row>
    <row r="40" spans="1:5" ht="24.95" customHeight="1" x14ac:dyDescent="0.3">
      <c r="A40" s="601"/>
      <c r="B40" s="601"/>
      <c r="C40" s="601"/>
      <c r="D40" s="601"/>
      <c r="E40" s="601"/>
    </row>
    <row r="41" spans="1:5" ht="24.95" customHeight="1" x14ac:dyDescent="0.3">
      <c r="A41" s="601"/>
      <c r="B41" s="601"/>
      <c r="C41" s="601"/>
      <c r="D41" s="601"/>
      <c r="E41" s="601"/>
    </row>
    <row r="42" spans="1:5" ht="24.95" customHeight="1" x14ac:dyDescent="0.3">
      <c r="A42" s="601"/>
      <c r="B42" s="601"/>
      <c r="C42" s="601"/>
      <c r="D42" s="601"/>
      <c r="E42" s="601"/>
    </row>
    <row r="43" spans="1:5" ht="24.95" customHeight="1" x14ac:dyDescent="0.3">
      <c r="A43" s="601"/>
      <c r="B43" s="601"/>
      <c r="C43" s="601"/>
      <c r="D43" s="601"/>
      <c r="E43" s="601"/>
    </row>
    <row r="44" spans="1:5" ht="24.95" customHeight="1" x14ac:dyDescent="0.3">
      <c r="A44" s="601"/>
      <c r="B44" s="601"/>
      <c r="C44" s="601"/>
      <c r="D44" s="601"/>
      <c r="E44" s="601"/>
    </row>
    <row r="45" spans="1:5" ht="24.95" customHeight="1" x14ac:dyDescent="0.3">
      <c r="A45" s="601"/>
      <c r="B45" s="601"/>
      <c r="C45" s="601"/>
      <c r="D45" s="601"/>
      <c r="E45" s="601"/>
    </row>
    <row r="46" spans="1:5" ht="24.95" customHeight="1" x14ac:dyDescent="0.3">
      <c r="A46" s="601"/>
      <c r="B46" s="601"/>
      <c r="C46" s="601"/>
      <c r="D46" s="601"/>
      <c r="E46" s="601"/>
    </row>
    <row r="47" spans="1:5" ht="24.95" customHeight="1" x14ac:dyDescent="0.3">
      <c r="A47" s="601"/>
      <c r="B47" s="601"/>
      <c r="C47" s="601"/>
      <c r="D47" s="601"/>
      <c r="E47" s="601"/>
    </row>
    <row r="48" spans="1:5" ht="24.95" customHeight="1" x14ac:dyDescent="0.3">
      <c r="A48" s="601"/>
      <c r="B48" s="601"/>
      <c r="C48" s="601"/>
      <c r="D48" s="601"/>
      <c r="E48" s="601"/>
    </row>
    <row r="49" spans="1:5" ht="24.95" customHeight="1" x14ac:dyDescent="0.3">
      <c r="A49" s="601"/>
      <c r="B49" s="601"/>
      <c r="C49" s="601"/>
      <c r="D49" s="601"/>
      <c r="E49" s="601"/>
    </row>
    <row r="50" spans="1:5" ht="24.95" customHeight="1" x14ac:dyDescent="0.3">
      <c r="A50" s="601"/>
      <c r="B50" s="601"/>
      <c r="C50" s="601"/>
      <c r="D50" s="601"/>
      <c r="E50" s="601"/>
    </row>
    <row r="51" spans="1:5" ht="24.95" customHeight="1" x14ac:dyDescent="0.3">
      <c r="A51" s="601"/>
      <c r="B51" s="601"/>
      <c r="C51" s="601"/>
      <c r="D51" s="601"/>
      <c r="E51" s="601"/>
    </row>
    <row r="52" spans="1:5" ht="24.95" customHeight="1" x14ac:dyDescent="0.3">
      <c r="A52" s="601"/>
      <c r="B52" s="601"/>
      <c r="C52" s="601"/>
      <c r="D52" s="601"/>
      <c r="E52" s="601"/>
    </row>
    <row r="53" spans="1:5" ht="24.95" customHeight="1" x14ac:dyDescent="0.3">
      <c r="A53" s="601"/>
      <c r="B53" s="601"/>
      <c r="C53" s="601"/>
      <c r="D53" s="601"/>
      <c r="E53" s="601"/>
    </row>
    <row r="54" spans="1:5" ht="24.95" customHeight="1" x14ac:dyDescent="0.3">
      <c r="A54" s="601"/>
      <c r="B54" s="601"/>
      <c r="C54" s="601"/>
      <c r="D54" s="601"/>
      <c r="E54" s="601"/>
    </row>
    <row r="55" spans="1:5" ht="24.95" customHeight="1" x14ac:dyDescent="0.3">
      <c r="A55" s="601"/>
      <c r="B55" s="601"/>
      <c r="C55" s="601"/>
      <c r="D55" s="601"/>
      <c r="E55" s="601"/>
    </row>
    <row r="56" spans="1:5" ht="24.95" customHeight="1" x14ac:dyDescent="0.3">
      <c r="A56" s="601"/>
      <c r="B56" s="601"/>
      <c r="C56" s="601"/>
      <c r="D56" s="601"/>
      <c r="E56" s="601"/>
    </row>
    <row r="57" spans="1:5" x14ac:dyDescent="0.3">
      <c r="A57" s="601"/>
      <c r="B57" s="601"/>
      <c r="C57" s="601"/>
      <c r="D57" s="601"/>
      <c r="E57" s="601"/>
    </row>
    <row r="58" spans="1:5" x14ac:dyDescent="0.3">
      <c r="A58" s="601"/>
      <c r="B58" s="601"/>
      <c r="C58" s="601"/>
      <c r="D58" s="601"/>
      <c r="E58" s="601"/>
    </row>
    <row r="59" spans="1:5" x14ac:dyDescent="0.3">
      <c r="A59" s="601"/>
      <c r="B59" s="601"/>
      <c r="C59" s="601"/>
      <c r="D59" s="601"/>
      <c r="E59" s="601"/>
    </row>
    <row r="60" spans="1:5" x14ac:dyDescent="0.3">
      <c r="A60" s="601"/>
      <c r="B60" s="601"/>
      <c r="C60" s="601"/>
      <c r="D60" s="601"/>
      <c r="E60" s="601"/>
    </row>
    <row r="61" spans="1:5" x14ac:dyDescent="0.3">
      <c r="A61" s="601"/>
      <c r="B61" s="601"/>
      <c r="C61" s="601"/>
      <c r="D61" s="601"/>
      <c r="E61" s="601"/>
    </row>
    <row r="62" spans="1:5" x14ac:dyDescent="0.3">
      <c r="A62" s="601"/>
      <c r="B62" s="601"/>
      <c r="C62" s="601"/>
      <c r="D62" s="601"/>
      <c r="E62" s="601"/>
    </row>
    <row r="63" spans="1:5" x14ac:dyDescent="0.3">
      <c r="A63" s="601"/>
      <c r="B63" s="601"/>
      <c r="C63" s="601"/>
      <c r="D63" s="601"/>
      <c r="E63" s="601"/>
    </row>
    <row r="64" spans="1:5" x14ac:dyDescent="0.3">
      <c r="A64" s="601"/>
      <c r="B64" s="601"/>
      <c r="C64" s="601"/>
      <c r="D64" s="601"/>
      <c r="E64" s="601"/>
    </row>
    <row r="65" spans="1:5" x14ac:dyDescent="0.3">
      <c r="A65" s="601"/>
      <c r="B65" s="601"/>
      <c r="C65" s="601"/>
      <c r="D65" s="601"/>
      <c r="E65" s="601"/>
    </row>
    <row r="66" spans="1:5" x14ac:dyDescent="0.3">
      <c r="A66" s="601"/>
      <c r="B66" s="601"/>
      <c r="C66" s="601"/>
      <c r="D66" s="601"/>
      <c r="E66" s="601"/>
    </row>
    <row r="67" spans="1:5" x14ac:dyDescent="0.3">
      <c r="A67" s="601"/>
      <c r="B67" s="601"/>
      <c r="C67" s="601"/>
      <c r="D67" s="601"/>
      <c r="E67" s="601"/>
    </row>
    <row r="68" spans="1:5" x14ac:dyDescent="0.3">
      <c r="A68" s="601"/>
      <c r="B68" s="601"/>
      <c r="C68" s="601"/>
      <c r="D68" s="601"/>
      <c r="E68" s="601"/>
    </row>
    <row r="69" spans="1:5" x14ac:dyDescent="0.3">
      <c r="A69" s="601"/>
      <c r="B69" s="601"/>
      <c r="C69" s="601"/>
      <c r="D69" s="601"/>
      <c r="E69" s="601"/>
    </row>
    <row r="70" spans="1:5" x14ac:dyDescent="0.3">
      <c r="A70" s="601"/>
      <c r="B70" s="601"/>
      <c r="C70" s="601"/>
      <c r="D70" s="601"/>
      <c r="E70" s="601"/>
    </row>
    <row r="71" spans="1:5" x14ac:dyDescent="0.3">
      <c r="A71" s="601"/>
      <c r="B71" s="601"/>
      <c r="C71" s="601"/>
      <c r="D71" s="601"/>
      <c r="E71" s="601"/>
    </row>
    <row r="72" spans="1:5" x14ac:dyDescent="0.3">
      <c r="A72" s="601"/>
      <c r="B72" s="601"/>
      <c r="C72" s="601"/>
      <c r="D72" s="601"/>
      <c r="E72" s="601"/>
    </row>
    <row r="73" spans="1:5" x14ac:dyDescent="0.3">
      <c r="A73" s="601"/>
      <c r="B73" s="601"/>
      <c r="C73" s="601"/>
      <c r="D73" s="601"/>
      <c r="E73" s="601"/>
    </row>
    <row r="74" spans="1:5" x14ac:dyDescent="0.3">
      <c r="A74" s="601"/>
      <c r="B74" s="601"/>
      <c r="C74" s="601"/>
      <c r="D74" s="601"/>
      <c r="E74" s="601"/>
    </row>
  </sheetData>
  <sheetProtection formatColumns="0" formatRows="0" selectLockedCells="1"/>
  <dataConsolidate/>
  <customSheetViews>
    <customSheetView guid="{302D9D75-0757-45DA-AFBF-614F08F1401B}" showPageBreaks="1" printArea="1" state="hidden" view="pageBreakPreview">
      <selection activeCell="D18" sqref="D18"/>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4452BE38-CCC8-48C7-BE23-59874684899B}" showPageBreaks="1" printArea="1" state="hidden" view="pageBreakPreview">
      <selection activeCell="D18" sqref="D18"/>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C6A7FFED-91EB-41DF-A944-2BFB2D792481}" showPageBreaks="1" printArea="1" state="hidden" view="pageBreakPreview">
      <selection activeCell="D18" sqref="D18"/>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s>
  <mergeCells count="19">
    <mergeCell ref="B11:C11"/>
    <mergeCell ref="B13:C13"/>
    <mergeCell ref="D13:E13"/>
    <mergeCell ref="A3:E3"/>
    <mergeCell ref="A4:E4"/>
    <mergeCell ref="B8:C8"/>
    <mergeCell ref="B9:C9"/>
    <mergeCell ref="B10:C10"/>
    <mergeCell ref="M13:O13"/>
    <mergeCell ref="B14:C14"/>
    <mergeCell ref="B21:E21"/>
    <mergeCell ref="B16:C16"/>
    <mergeCell ref="B17:C17"/>
    <mergeCell ref="B15:C15"/>
    <mergeCell ref="A18:A19"/>
    <mergeCell ref="B18:C18"/>
    <mergeCell ref="B19:C19"/>
    <mergeCell ref="D19:E19"/>
    <mergeCell ref="I13:K13"/>
  </mergeCells>
  <dataValidations count="2">
    <dataValidation allowBlank="1" showInputMessage="1" showErrorMessage="1" prompt="You may write remarks regarding Excise Duty here." sqref="D15:E15" xr:uid="{00000000-0002-0000-0900-000000000000}"/>
    <dataValidation allowBlank="1" showInputMessage="1" showErrorMessage="1" prompt="You may write remarks regarding Sales Tax here." sqref="D17:E17" xr:uid="{00000000-0002-0000-0900-000001000000}"/>
  </dataValidations>
  <printOptions horizontalCentered="1"/>
  <pageMargins left="0.31" right="0.25" top="0.52" bottom="0.67" header="0.23" footer="0.24"/>
  <pageSetup paperSize="9" scale="90" fitToHeight="0" orientation="portrait" r:id="rId4"/>
  <headerFooter alignWithMargins="0">
    <oddFooter>&amp;R&amp;"Book Antiqua,Bold"&amp;10Schedule-5/ Page &amp;P of &amp;N</oddFooter>
  </headerFooter>
  <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tabColor indexed="33"/>
  </sheetPr>
  <dimension ref="A1:X74"/>
  <sheetViews>
    <sheetView view="pageBreakPreview" topLeftCell="A4" zoomScaleNormal="100" zoomScaleSheetLayoutView="100" workbookViewId="0">
      <selection activeCell="D17" sqref="D17:E17"/>
    </sheetView>
  </sheetViews>
  <sheetFormatPr defaultColWidth="10" defaultRowHeight="16.5" x14ac:dyDescent="0.3"/>
  <cols>
    <col min="1" max="1" width="10.375" style="572" customWidth="1"/>
    <col min="2" max="2" width="40.875" style="572" customWidth="1"/>
    <col min="3" max="3" width="17.5" style="572" customWidth="1"/>
    <col min="4" max="4" width="20.5" style="572" customWidth="1"/>
    <col min="5" max="5" width="20" style="572" customWidth="1"/>
    <col min="6" max="6" width="10" style="563" customWidth="1"/>
    <col min="7" max="7" width="29.875" style="563" customWidth="1"/>
    <col min="8" max="8" width="10" style="563" customWidth="1"/>
    <col min="9" max="9" width="12.25" style="564" hidden="1" customWidth="1"/>
    <col min="10" max="10" width="12.625" style="564" hidden="1" customWidth="1"/>
    <col min="11" max="11" width="15" style="564" hidden="1" customWidth="1"/>
    <col min="12" max="13" width="10" style="564" hidden="1" customWidth="1"/>
    <col min="14" max="14" width="18.625" style="564" hidden="1" customWidth="1"/>
    <col min="15" max="15" width="16" style="564" hidden="1" customWidth="1"/>
    <col min="16" max="16" width="10" style="564" hidden="1" customWidth="1"/>
    <col min="17" max="17" width="10" style="564" customWidth="1"/>
    <col min="18" max="18" width="10" style="604" customWidth="1"/>
    <col min="19" max="24" width="10" style="563" customWidth="1"/>
    <col min="25" max="16384" width="10" style="604"/>
  </cols>
  <sheetData>
    <row r="1" spans="1:15" ht="18" customHeight="1" x14ac:dyDescent="0.3">
      <c r="A1" s="559" t="str">
        <f>Cover!B3</f>
        <v>Specification No: CC/NT/W-SCADA/DOM/A00/23/00395</v>
      </c>
      <c r="B1" s="560"/>
      <c r="C1" s="561"/>
      <c r="D1" s="561"/>
      <c r="E1" s="562" t="s">
        <v>171</v>
      </c>
    </row>
    <row r="2" spans="1:15" ht="8.1" customHeight="1" x14ac:dyDescent="0.3">
      <c r="A2" s="565"/>
      <c r="B2" s="566"/>
      <c r="C2" s="567"/>
      <c r="D2" s="567"/>
      <c r="E2" s="568"/>
      <c r="F2" s="569"/>
    </row>
    <row r="3" spans="1:15" ht="29.25" customHeight="1" x14ac:dyDescent="0.3">
      <c r="A3" s="1061" t="str">
        <f>Cover!$B$2</f>
        <v>Upgradation of SCADA and associated systems of NTAMC /RTAMC</v>
      </c>
      <c r="B3" s="1061"/>
      <c r="C3" s="1061"/>
      <c r="D3" s="1061"/>
      <c r="E3" s="1061"/>
    </row>
    <row r="4" spans="1:15" ht="21.95" customHeight="1" x14ac:dyDescent="0.3">
      <c r="A4" s="1053" t="s">
        <v>172</v>
      </c>
      <c r="B4" s="1053"/>
      <c r="C4" s="1053"/>
      <c r="D4" s="1053"/>
      <c r="E4" s="1053"/>
    </row>
    <row r="5" spans="1:15" ht="12" customHeight="1" x14ac:dyDescent="0.3">
      <c r="A5" s="570"/>
      <c r="B5" s="571"/>
      <c r="C5" s="571"/>
      <c r="D5" s="571"/>
      <c r="E5" s="571"/>
    </row>
    <row r="6" spans="1:15" ht="18" customHeight="1" x14ac:dyDescent="0.3">
      <c r="A6" s="535" t="str">
        <f>'[1]Sch-1'!A6</f>
        <v>Bidder’s Name and Address (Sole Bidder) :</v>
      </c>
      <c r="D6" s="573" t="s">
        <v>5</v>
      </c>
    </row>
    <row r="7" spans="1:15" ht="18" customHeight="1" x14ac:dyDescent="0.3">
      <c r="A7" s="574" t="str">
        <f>'[1]Sch-1'!A7</f>
        <v/>
      </c>
      <c r="D7" s="575" t="str">
        <f>'[1]Sch-1'!M7</f>
        <v>Contracts Services, 3rd Floor</v>
      </c>
    </row>
    <row r="8" spans="1:15" ht="18" customHeight="1" x14ac:dyDescent="0.3">
      <c r="A8" s="576" t="s">
        <v>173</v>
      </c>
      <c r="B8" s="1047" t="str">
        <f>'Sch-4b'!B8:O8</f>
        <v/>
      </c>
      <c r="C8" s="1047"/>
      <c r="D8" s="575" t="str">
        <f>'[1]Sch-1'!M8</f>
        <v>Power Grid Corporation of India Ltd.,</v>
      </c>
    </row>
    <row r="9" spans="1:15" ht="18" customHeight="1" x14ac:dyDescent="0.3">
      <c r="A9" s="576" t="s">
        <v>174</v>
      </c>
      <c r="B9" s="1047" t="str">
        <f>'Sch-4b'!B9:O9</f>
        <v/>
      </c>
      <c r="C9" s="1047"/>
      <c r="D9" s="575" t="str">
        <f>'[1]Sch-1'!M9</f>
        <v>"Saudamini", Plot No.-2</v>
      </c>
    </row>
    <row r="10" spans="1:15" ht="18" customHeight="1" x14ac:dyDescent="0.3">
      <c r="A10" s="577"/>
      <c r="B10" s="1047" t="str">
        <f>'Sch-4b'!B10:O10</f>
        <v/>
      </c>
      <c r="C10" s="1047"/>
      <c r="D10" s="575" t="str">
        <f>'[1]Sch-1'!M10</f>
        <v xml:space="preserve">Sector-29, </v>
      </c>
    </row>
    <row r="11" spans="1:15" ht="18" customHeight="1" x14ac:dyDescent="0.3">
      <c r="A11" s="577"/>
      <c r="B11" s="1047" t="str">
        <f>'Sch-4b'!B11:O11</f>
        <v/>
      </c>
      <c r="C11" s="1047"/>
      <c r="D11" s="575" t="str">
        <f>'[1]Sch-1'!M11</f>
        <v>Gurugram (Haryana) - 122001</v>
      </c>
    </row>
    <row r="12" spans="1:15" ht="8.1" customHeight="1" x14ac:dyDescent="0.3"/>
    <row r="13" spans="1:15" ht="21.95" customHeight="1" x14ac:dyDescent="0.3">
      <c r="A13" s="578" t="s">
        <v>175</v>
      </c>
      <c r="B13" s="1048" t="s">
        <v>176</v>
      </c>
      <c r="C13" s="1049"/>
      <c r="D13" s="1050" t="s">
        <v>177</v>
      </c>
      <c r="E13" s="1051"/>
      <c r="I13" s="1041" t="s">
        <v>178</v>
      </c>
      <c r="J13" s="1041"/>
      <c r="K13" s="1041"/>
      <c r="M13" s="1041" t="s">
        <v>179</v>
      </c>
      <c r="N13" s="1041"/>
      <c r="O13" s="1041"/>
    </row>
    <row r="14" spans="1:15" ht="18" customHeight="1" x14ac:dyDescent="0.3">
      <c r="A14" s="579" t="s">
        <v>180</v>
      </c>
      <c r="B14" s="1042" t="s">
        <v>181</v>
      </c>
      <c r="C14" s="1043"/>
      <c r="D14" s="1059"/>
      <c r="E14" s="1060"/>
      <c r="I14" s="580" t="s">
        <v>182</v>
      </c>
      <c r="K14" s="580" t="e">
        <f>ROUND('[1]Sch-1'!AE3*#REF!,0)</f>
        <v>#REF!</v>
      </c>
      <c r="M14" s="580" t="s">
        <v>182</v>
      </c>
      <c r="O14" s="580" t="e">
        <f>ROUND('[1]Sch-1'!AE5*#REF!,0)</f>
        <v>#REF!</v>
      </c>
    </row>
    <row r="15" spans="1:15" ht="101.25" customHeight="1" x14ac:dyDescent="0.3">
      <c r="A15" s="581"/>
      <c r="B15" s="1045" t="s">
        <v>183</v>
      </c>
      <c r="C15" s="1046"/>
      <c r="D15" s="1056">
        <f>'Sch-1'!N679+'Sch-8'!N21</f>
        <v>0</v>
      </c>
      <c r="E15" s="1057"/>
      <c r="G15" s="582"/>
    </row>
    <row r="16" spans="1:15" ht="18" customHeight="1" x14ac:dyDescent="0.3">
      <c r="A16" s="579" t="s">
        <v>184</v>
      </c>
      <c r="B16" s="1042" t="s">
        <v>185</v>
      </c>
      <c r="C16" s="1043"/>
      <c r="D16" s="1058"/>
      <c r="E16" s="1058"/>
      <c r="I16" s="580" t="s">
        <v>186</v>
      </c>
      <c r="K16" s="583">
        <f>IF(ISERROR(ROUND((#REF!+#REF!)*#REF!,0)),0, ROUND((#REF!+#REF!)*#REF!,0))</f>
        <v>0</v>
      </c>
      <c r="M16" s="580" t="s">
        <v>186</v>
      </c>
      <c r="O16" s="583">
        <f>IF(ISERROR(ROUND((#REF!+#REF!)*#REF!,0)),0, ROUND((#REF!+#REF!)*#REF!,0))</f>
        <v>0</v>
      </c>
    </row>
    <row r="17" spans="1:15" ht="90.75" customHeight="1" x14ac:dyDescent="0.3">
      <c r="A17" s="581"/>
      <c r="B17" s="1045" t="s">
        <v>187</v>
      </c>
      <c r="C17" s="1046"/>
      <c r="D17" s="1056">
        <f>'Sch-3 '!Q690+'Sch-4a'!Q33+'Sch-4b'!Q169</f>
        <v>0</v>
      </c>
      <c r="E17" s="1057"/>
      <c r="G17" s="584"/>
      <c r="I17" s="585" t="e">
        <f>#REF!/'[1]Sch-1'!AE1</f>
        <v>#REF!</v>
      </c>
      <c r="K17" s="564" t="e">
        <f>'[1]Sch-1'!AE3</f>
        <v>#REF!</v>
      </c>
      <c r="M17" s="585" t="e">
        <f>I17</f>
        <v>#REF!</v>
      </c>
      <c r="O17" s="564" t="e">
        <f>'[1]Sch-1'!AE5</f>
        <v>#REF!</v>
      </c>
    </row>
    <row r="18" spans="1:15" ht="18" customHeight="1" x14ac:dyDescent="0.3">
      <c r="A18" s="1034"/>
      <c r="B18" s="1035" t="s">
        <v>188</v>
      </c>
      <c r="C18" s="1036"/>
      <c r="D18" s="1054">
        <f>D17+D15</f>
        <v>0</v>
      </c>
      <c r="E18" s="1055"/>
      <c r="I18" s="564" t="s">
        <v>189</v>
      </c>
      <c r="K18" s="586" t="e">
        <f>K14+K16+#REF!</f>
        <v>#REF!</v>
      </c>
      <c r="M18" s="564" t="s">
        <v>190</v>
      </c>
      <c r="O18" s="586" t="e">
        <f>O14+O16+#REF!</f>
        <v>#REF!</v>
      </c>
    </row>
    <row r="19" spans="1:15" ht="24.75" customHeight="1" x14ac:dyDescent="0.3">
      <c r="A19" s="1034"/>
      <c r="B19" s="1037"/>
      <c r="C19" s="1038"/>
      <c r="D19" s="1039"/>
      <c r="E19" s="1040"/>
    </row>
    <row r="20" spans="1:15" ht="18" customHeight="1" x14ac:dyDescent="0.3">
      <c r="A20" s="587"/>
      <c r="B20" s="588"/>
      <c r="C20" s="588"/>
      <c r="D20" s="589"/>
      <c r="E20" s="589"/>
    </row>
    <row r="21" spans="1:15" ht="24" customHeight="1" x14ac:dyDescent="0.3">
      <c r="A21" s="590"/>
      <c r="B21" s="1044"/>
      <c r="C21" s="1044"/>
      <c r="D21" s="1044"/>
      <c r="E21" s="1044"/>
    </row>
    <row r="22" spans="1:15" ht="18" customHeight="1" x14ac:dyDescent="0.3">
      <c r="A22" s="591"/>
      <c r="B22" s="591"/>
      <c r="C22" s="591"/>
      <c r="D22" s="591"/>
      <c r="E22" s="591"/>
    </row>
    <row r="23" spans="1:15" ht="30" customHeight="1" x14ac:dyDescent="0.3">
      <c r="A23" s="591"/>
      <c r="B23" s="591"/>
      <c r="C23" s="592"/>
      <c r="D23" s="591"/>
      <c r="E23" s="591"/>
    </row>
    <row r="24" spans="1:15" ht="30" customHeight="1" x14ac:dyDescent="0.3">
      <c r="A24" s="593" t="s">
        <v>191</v>
      </c>
      <c r="B24" s="594" t="str">
        <f>'Sch-1'!B684</f>
        <v>--</v>
      </c>
      <c r="C24" s="592" t="s">
        <v>53</v>
      </c>
      <c r="D24" s="595" t="str">
        <f>'Sch-1'!M685</f>
        <v/>
      </c>
      <c r="F24" s="596"/>
    </row>
    <row r="25" spans="1:15" ht="30" customHeight="1" x14ac:dyDescent="0.3">
      <c r="A25" s="593" t="s">
        <v>192</v>
      </c>
      <c r="B25" s="597" t="str">
        <f>'Sch-1'!B685</f>
        <v/>
      </c>
      <c r="C25" s="592" t="s">
        <v>54</v>
      </c>
      <c r="D25" s="595" t="str">
        <f>'Sch-1'!M686</f>
        <v/>
      </c>
      <c r="F25" s="596"/>
    </row>
    <row r="26" spans="1:15" ht="30" customHeight="1" x14ac:dyDescent="0.3">
      <c r="A26" s="598"/>
      <c r="B26" s="599"/>
      <c r="C26" s="592"/>
      <c r="D26" s="563"/>
      <c r="E26" s="563"/>
      <c r="F26" s="596"/>
    </row>
    <row r="27" spans="1:15" ht="33" customHeight="1" x14ac:dyDescent="0.3">
      <c r="A27" s="598"/>
      <c r="B27" s="599"/>
      <c r="C27" s="569"/>
      <c r="D27" s="600"/>
      <c r="E27" s="601"/>
      <c r="F27" s="596"/>
    </row>
    <row r="28" spans="1:15" ht="21.95" customHeight="1" x14ac:dyDescent="0.3">
      <c r="A28" s="602"/>
      <c r="B28" s="602"/>
      <c r="C28" s="602"/>
      <c r="D28" s="602"/>
      <c r="E28" s="603"/>
    </row>
    <row r="29" spans="1:15" ht="21.95" customHeight="1" x14ac:dyDescent="0.3">
      <c r="A29" s="602"/>
      <c r="B29" s="602"/>
      <c r="C29" s="602"/>
      <c r="D29" s="602"/>
      <c r="E29" s="603"/>
    </row>
    <row r="30" spans="1:15" ht="21.95" customHeight="1" x14ac:dyDescent="0.3">
      <c r="A30" s="602"/>
      <c r="B30" s="602"/>
      <c r="C30" s="602"/>
      <c r="D30" s="602"/>
      <c r="E30" s="603"/>
    </row>
    <row r="31" spans="1:15" ht="21.95" customHeight="1" x14ac:dyDescent="0.3">
      <c r="A31" s="602"/>
      <c r="B31" s="602"/>
      <c r="C31" s="602"/>
      <c r="D31" s="602"/>
      <c r="E31" s="603"/>
    </row>
    <row r="32" spans="1:15" ht="21.95" customHeight="1" x14ac:dyDescent="0.3">
      <c r="A32" s="602"/>
      <c r="B32" s="602"/>
      <c r="C32" s="602"/>
      <c r="D32" s="602"/>
      <c r="E32" s="603"/>
    </row>
    <row r="33" spans="1:5" ht="21.95" customHeight="1" x14ac:dyDescent="0.3">
      <c r="A33" s="602"/>
      <c r="B33" s="602"/>
      <c r="C33" s="602"/>
      <c r="D33" s="602"/>
      <c r="E33" s="603"/>
    </row>
    <row r="34" spans="1:5" ht="24.95" customHeight="1" x14ac:dyDescent="0.3">
      <c r="A34" s="601"/>
      <c r="B34" s="601"/>
      <c r="C34" s="601"/>
      <c r="D34" s="601"/>
      <c r="E34" s="601"/>
    </row>
    <row r="35" spans="1:5" ht="24.95" customHeight="1" x14ac:dyDescent="0.3">
      <c r="A35" s="601"/>
      <c r="B35" s="601"/>
      <c r="C35" s="601"/>
      <c r="D35" s="601"/>
      <c r="E35" s="601"/>
    </row>
    <row r="36" spans="1:5" ht="24.95" customHeight="1" x14ac:dyDescent="0.3">
      <c r="A36" s="601"/>
      <c r="B36" s="601"/>
      <c r="C36" s="601"/>
      <c r="D36" s="601"/>
      <c r="E36" s="601"/>
    </row>
    <row r="37" spans="1:5" ht="24.95" customHeight="1" x14ac:dyDescent="0.3">
      <c r="A37" s="601"/>
      <c r="B37" s="601"/>
      <c r="C37" s="601"/>
      <c r="D37" s="601"/>
      <c r="E37" s="601"/>
    </row>
    <row r="38" spans="1:5" ht="24.95" customHeight="1" x14ac:dyDescent="0.3">
      <c r="A38" s="601"/>
      <c r="B38" s="601"/>
      <c r="C38" s="601"/>
      <c r="D38" s="601"/>
      <c r="E38" s="601"/>
    </row>
    <row r="39" spans="1:5" ht="24.95" customHeight="1" x14ac:dyDescent="0.3">
      <c r="A39" s="601"/>
      <c r="B39" s="601"/>
      <c r="C39" s="601"/>
      <c r="D39" s="601"/>
      <c r="E39" s="601"/>
    </row>
    <row r="40" spans="1:5" ht="24.95" customHeight="1" x14ac:dyDescent="0.3">
      <c r="A40" s="601"/>
      <c r="B40" s="601"/>
      <c r="C40" s="601"/>
      <c r="D40" s="601"/>
      <c r="E40" s="601"/>
    </row>
    <row r="41" spans="1:5" ht="24.95" customHeight="1" x14ac:dyDescent="0.3">
      <c r="A41" s="601"/>
      <c r="B41" s="601"/>
      <c r="C41" s="601"/>
      <c r="D41" s="601"/>
      <c r="E41" s="601"/>
    </row>
    <row r="42" spans="1:5" ht="24.95" customHeight="1" x14ac:dyDescent="0.3">
      <c r="A42" s="601"/>
      <c r="B42" s="601"/>
      <c r="C42" s="601"/>
      <c r="D42" s="601"/>
      <c r="E42" s="601"/>
    </row>
    <row r="43" spans="1:5" ht="24.95" customHeight="1" x14ac:dyDescent="0.3">
      <c r="A43" s="601"/>
      <c r="B43" s="601"/>
      <c r="C43" s="601"/>
      <c r="D43" s="601"/>
      <c r="E43" s="601"/>
    </row>
    <row r="44" spans="1:5" ht="24.95" customHeight="1" x14ac:dyDescent="0.3">
      <c r="A44" s="601"/>
      <c r="B44" s="601"/>
      <c r="C44" s="601"/>
      <c r="D44" s="601"/>
      <c r="E44" s="601"/>
    </row>
    <row r="45" spans="1:5" ht="24.95" customHeight="1" x14ac:dyDescent="0.3">
      <c r="A45" s="601"/>
      <c r="B45" s="601"/>
      <c r="C45" s="601"/>
      <c r="D45" s="601"/>
      <c r="E45" s="601"/>
    </row>
    <row r="46" spans="1:5" ht="24.95" customHeight="1" x14ac:dyDescent="0.3">
      <c r="A46" s="601"/>
      <c r="B46" s="601"/>
      <c r="C46" s="601"/>
      <c r="D46" s="601"/>
      <c r="E46" s="601"/>
    </row>
    <row r="47" spans="1:5" ht="24.95" customHeight="1" x14ac:dyDescent="0.3">
      <c r="A47" s="601"/>
      <c r="B47" s="601"/>
      <c r="C47" s="601"/>
      <c r="D47" s="601"/>
      <c r="E47" s="601"/>
    </row>
    <row r="48" spans="1:5" ht="24.95" customHeight="1" x14ac:dyDescent="0.3">
      <c r="A48" s="601"/>
      <c r="B48" s="601"/>
      <c r="C48" s="601"/>
      <c r="D48" s="601"/>
      <c r="E48" s="601"/>
    </row>
    <row r="49" spans="1:5" ht="24.95" customHeight="1" x14ac:dyDescent="0.3">
      <c r="A49" s="601"/>
      <c r="B49" s="601"/>
      <c r="C49" s="601"/>
      <c r="D49" s="601"/>
      <c r="E49" s="601"/>
    </row>
    <row r="50" spans="1:5" ht="24.95" customHeight="1" x14ac:dyDescent="0.3">
      <c r="A50" s="601"/>
      <c r="B50" s="601"/>
      <c r="C50" s="601"/>
      <c r="D50" s="601"/>
      <c r="E50" s="601"/>
    </row>
    <row r="51" spans="1:5" ht="24.95" customHeight="1" x14ac:dyDescent="0.3">
      <c r="A51" s="601"/>
      <c r="B51" s="601"/>
      <c r="C51" s="601"/>
      <c r="D51" s="601"/>
      <c r="E51" s="601"/>
    </row>
    <row r="52" spans="1:5" ht="24.95" customHeight="1" x14ac:dyDescent="0.3">
      <c r="A52" s="601"/>
      <c r="B52" s="601"/>
      <c r="C52" s="601"/>
      <c r="D52" s="601"/>
      <c r="E52" s="601"/>
    </row>
    <row r="53" spans="1:5" ht="24.95" customHeight="1" x14ac:dyDescent="0.3">
      <c r="A53" s="601"/>
      <c r="B53" s="601"/>
      <c r="C53" s="601"/>
      <c r="D53" s="601"/>
      <c r="E53" s="601"/>
    </row>
    <row r="54" spans="1:5" ht="24.95" customHeight="1" x14ac:dyDescent="0.3">
      <c r="A54" s="601"/>
      <c r="B54" s="601"/>
      <c r="C54" s="601"/>
      <c r="D54" s="601"/>
      <c r="E54" s="601"/>
    </row>
    <row r="55" spans="1:5" ht="24.95" customHeight="1" x14ac:dyDescent="0.3">
      <c r="A55" s="601"/>
      <c r="B55" s="601"/>
      <c r="C55" s="601"/>
      <c r="D55" s="601"/>
      <c r="E55" s="601"/>
    </row>
    <row r="56" spans="1:5" ht="24.95" customHeight="1" x14ac:dyDescent="0.3">
      <c r="A56" s="601"/>
      <c r="B56" s="601"/>
      <c r="C56" s="601"/>
      <c r="D56" s="601"/>
      <c r="E56" s="601"/>
    </row>
    <row r="57" spans="1:5" x14ac:dyDescent="0.3">
      <c r="A57" s="601"/>
      <c r="B57" s="601"/>
      <c r="C57" s="601"/>
      <c r="D57" s="601"/>
      <c r="E57" s="601"/>
    </row>
    <row r="58" spans="1:5" x14ac:dyDescent="0.3">
      <c r="A58" s="601"/>
      <c r="B58" s="601"/>
      <c r="C58" s="601"/>
      <c r="D58" s="601"/>
      <c r="E58" s="601"/>
    </row>
    <row r="59" spans="1:5" x14ac:dyDescent="0.3">
      <c r="A59" s="601"/>
      <c r="B59" s="601"/>
      <c r="C59" s="601"/>
      <c r="D59" s="601"/>
      <c r="E59" s="601"/>
    </row>
    <row r="60" spans="1:5" x14ac:dyDescent="0.3">
      <c r="A60" s="601"/>
      <c r="B60" s="601"/>
      <c r="C60" s="601"/>
      <c r="D60" s="601"/>
      <c r="E60" s="601"/>
    </row>
    <row r="61" spans="1:5" x14ac:dyDescent="0.3">
      <c r="A61" s="601"/>
      <c r="B61" s="601"/>
      <c r="C61" s="601"/>
      <c r="D61" s="601"/>
      <c r="E61" s="601"/>
    </row>
    <row r="62" spans="1:5" x14ac:dyDescent="0.3">
      <c r="A62" s="601"/>
      <c r="B62" s="601"/>
      <c r="C62" s="601"/>
      <c r="D62" s="601"/>
      <c r="E62" s="601"/>
    </row>
    <row r="63" spans="1:5" x14ac:dyDescent="0.3">
      <c r="A63" s="601"/>
      <c r="B63" s="601"/>
      <c r="C63" s="601"/>
      <c r="D63" s="601"/>
      <c r="E63" s="601"/>
    </row>
    <row r="64" spans="1:5" x14ac:dyDescent="0.3">
      <c r="A64" s="601"/>
      <c r="B64" s="601"/>
      <c r="C64" s="601"/>
      <c r="D64" s="601"/>
      <c r="E64" s="601"/>
    </row>
    <row r="65" spans="1:5" x14ac:dyDescent="0.3">
      <c r="A65" s="601"/>
      <c r="B65" s="601"/>
      <c r="C65" s="601"/>
      <c r="D65" s="601"/>
      <c r="E65" s="601"/>
    </row>
    <row r="66" spans="1:5" x14ac:dyDescent="0.3">
      <c r="A66" s="601"/>
      <c r="B66" s="601"/>
      <c r="C66" s="601"/>
      <c r="D66" s="601"/>
      <c r="E66" s="601"/>
    </row>
    <row r="67" spans="1:5" x14ac:dyDescent="0.3">
      <c r="A67" s="601"/>
      <c r="B67" s="601"/>
      <c r="C67" s="601"/>
      <c r="D67" s="601"/>
      <c r="E67" s="601"/>
    </row>
    <row r="68" spans="1:5" x14ac:dyDescent="0.3">
      <c r="A68" s="601"/>
      <c r="B68" s="601"/>
      <c r="C68" s="601"/>
      <c r="D68" s="601"/>
      <c r="E68" s="601"/>
    </row>
    <row r="69" spans="1:5" x14ac:dyDescent="0.3">
      <c r="A69" s="601"/>
      <c r="B69" s="601"/>
      <c r="C69" s="601"/>
      <c r="D69" s="601"/>
      <c r="E69" s="601"/>
    </row>
    <row r="70" spans="1:5" x14ac:dyDescent="0.3">
      <c r="A70" s="601"/>
      <c r="B70" s="601"/>
      <c r="C70" s="601"/>
      <c r="D70" s="601"/>
      <c r="E70" s="601"/>
    </row>
    <row r="71" spans="1:5" x14ac:dyDescent="0.3">
      <c r="A71" s="601"/>
      <c r="B71" s="601"/>
      <c r="C71" s="601"/>
      <c r="D71" s="601"/>
      <c r="E71" s="601"/>
    </row>
    <row r="72" spans="1:5" x14ac:dyDescent="0.3">
      <c r="A72" s="601"/>
      <c r="B72" s="601"/>
      <c r="C72" s="601"/>
      <c r="D72" s="601"/>
      <c r="E72" s="601"/>
    </row>
    <row r="73" spans="1:5" x14ac:dyDescent="0.3">
      <c r="A73" s="601"/>
      <c r="B73" s="601"/>
      <c r="C73" s="601"/>
      <c r="D73" s="601"/>
      <c r="E73" s="601"/>
    </row>
    <row r="74" spans="1:5" x14ac:dyDescent="0.3">
      <c r="A74" s="601"/>
      <c r="B74" s="601"/>
      <c r="C74" s="601"/>
      <c r="D74" s="601"/>
      <c r="E74" s="601"/>
    </row>
  </sheetData>
  <sheetProtection password="CC1F" sheet="1" formatColumns="0" formatRows="0" selectLockedCells="1"/>
  <dataConsolidate/>
  <customSheetViews>
    <customSheetView guid="{302D9D75-0757-45DA-AFBF-614F08F1401B}" showPageBreaks="1" printArea="1" hiddenColumns="1" view="pageBreakPreview" topLeftCell="A4">
      <selection activeCell="D17" sqref="D17:E17"/>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4452BE38-CCC8-48C7-BE23-59874684899B}" showPageBreaks="1" printArea="1" hiddenColumns="1" view="pageBreakPreview">
      <selection activeCell="D17" sqref="D17:E17"/>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C6A7FFED-91EB-41DF-A944-2BFB2D792481}" showPageBreaks="1" printArea="1" hiddenColumns="1" view="pageBreakPreview" topLeftCell="A4">
      <selection activeCell="D17" sqref="D17:E17"/>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s>
  <mergeCells count="24">
    <mergeCell ref="B11:C11"/>
    <mergeCell ref="A3:E3"/>
    <mergeCell ref="A4:E4"/>
    <mergeCell ref="B8:C8"/>
    <mergeCell ref="B9:C9"/>
    <mergeCell ref="B10:C10"/>
    <mergeCell ref="B13:C13"/>
    <mergeCell ref="D13:E13"/>
    <mergeCell ref="I13:K13"/>
    <mergeCell ref="M13:O13"/>
    <mergeCell ref="B14:C14"/>
    <mergeCell ref="D14:E14"/>
    <mergeCell ref="B21:E21"/>
    <mergeCell ref="B15:C15"/>
    <mergeCell ref="D15:E15"/>
    <mergeCell ref="B16:C16"/>
    <mergeCell ref="D16:E16"/>
    <mergeCell ref="B17:C17"/>
    <mergeCell ref="D17:E17"/>
    <mergeCell ref="A18:A19"/>
    <mergeCell ref="B18:C18"/>
    <mergeCell ref="D18:E18"/>
    <mergeCell ref="B19:C19"/>
    <mergeCell ref="D19:E19"/>
  </mergeCells>
  <dataValidations count="2">
    <dataValidation allowBlank="1" showErrorMessage="1" prompt="_x000a_" sqref="D17 D15" xr:uid="{00000000-0002-0000-0A00-000000000000}"/>
    <dataValidation allowBlank="1" showInputMessage="1" showErrorMessage="1" prompt="You may write remarks regarding Sales Tax here." sqref="E17" xr:uid="{00000000-0002-0000-0A00-000001000000}"/>
  </dataValidations>
  <printOptions horizontalCentered="1"/>
  <pageMargins left="0.31" right="0.25" top="0.52" bottom="0.67" header="0.23" footer="0.24"/>
  <pageSetup paperSize="9" scale="90" fitToHeight="0" orientation="portrait" r:id="rId4"/>
  <headerFooter alignWithMargins="0">
    <oddFooter>&amp;R&amp;"Book Antiqua,Bold"&amp;10Schedule-5/ Page &amp;P of &amp;N</oddFooter>
  </headerFooter>
  <drawing r:id="rId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7D78D-8E86-4AF3-B7F1-3963987C2606}">
  <sheetPr>
    <tabColor indexed="11"/>
    <pageSetUpPr fitToPage="1"/>
  </sheetPr>
  <dimension ref="A1:AD35"/>
  <sheetViews>
    <sheetView view="pageBreakPreview" zoomScale="90" zoomScaleNormal="100" zoomScaleSheetLayoutView="90" workbookViewId="0">
      <selection activeCell="O21" sqref="O21"/>
    </sheetView>
  </sheetViews>
  <sheetFormatPr defaultColWidth="9" defaultRowHeight="13.5" x14ac:dyDescent="0.3"/>
  <cols>
    <col min="1" max="1" width="10.75" style="527" customWidth="1"/>
    <col min="2" max="2" width="12.625" style="527" customWidth="1"/>
    <col min="3" max="3" width="8" style="527" customWidth="1"/>
    <col min="4" max="4" width="8.625" style="527" customWidth="1"/>
    <col min="5" max="5" width="8.375" style="527" customWidth="1"/>
    <col min="6" max="6" width="14.5" style="527" customWidth="1"/>
    <col min="7" max="7" width="12.375" style="527" customWidth="1"/>
    <col min="8" max="8" width="9.375" style="527" hidden="1" customWidth="1"/>
    <col min="9" max="9" width="15.375" style="527" hidden="1" customWidth="1"/>
    <col min="10" max="10" width="8.5" style="527" hidden="1" customWidth="1"/>
    <col min="11" max="11" width="18" style="527" hidden="1" customWidth="1"/>
    <col min="12" max="12" width="103.125" style="527" customWidth="1"/>
    <col min="13" max="13" width="9.5" style="527" customWidth="1"/>
    <col min="14" max="14" width="10.5" style="527" customWidth="1"/>
    <col min="15" max="15" width="12.5" style="527" customWidth="1"/>
    <col min="16" max="16" width="17.625" style="527" customWidth="1"/>
    <col min="17" max="17" width="17" style="527" hidden="1" customWidth="1"/>
    <col min="18" max="18" width="19.625" style="527" hidden="1" customWidth="1"/>
    <col min="19" max="19" width="12.25" style="527" hidden="1" customWidth="1"/>
    <col min="20" max="20" width="9" style="528" hidden="1" customWidth="1"/>
    <col min="21" max="16384" width="9" style="528"/>
  </cols>
  <sheetData>
    <row r="1" spans="1:19" ht="18" customHeight="1" x14ac:dyDescent="0.3">
      <c r="A1" s="522" t="str">
        <f>Cover!B3</f>
        <v>Specification No: CC/NT/W-SCADA/DOM/A00/23/00395</v>
      </c>
      <c r="B1" s="523"/>
      <c r="C1" s="524"/>
      <c r="D1" s="524"/>
      <c r="E1" s="524"/>
      <c r="F1" s="524"/>
      <c r="G1" s="524"/>
      <c r="H1" s="524"/>
      <c r="I1" s="524"/>
      <c r="J1" s="524"/>
      <c r="K1" s="524"/>
      <c r="L1" s="524"/>
      <c r="M1" s="524"/>
      <c r="N1" s="524" t="s">
        <v>607</v>
      </c>
      <c r="O1" s="524"/>
      <c r="P1" s="525"/>
      <c r="Q1" s="526" t="s">
        <v>603</v>
      </c>
    </row>
    <row r="2" spans="1:19" ht="18" customHeight="1" x14ac:dyDescent="0.3">
      <c r="A2" s="529"/>
      <c r="B2" s="530"/>
      <c r="C2" s="531"/>
      <c r="D2" s="531"/>
      <c r="E2" s="531"/>
      <c r="F2" s="531"/>
      <c r="G2" s="531"/>
      <c r="H2" s="531"/>
      <c r="I2" s="531"/>
      <c r="J2" s="531"/>
      <c r="K2" s="531"/>
      <c r="L2" s="531"/>
      <c r="M2" s="531"/>
      <c r="N2" s="531"/>
      <c r="O2" s="531"/>
      <c r="P2" s="532"/>
      <c r="Q2" s="532"/>
    </row>
    <row r="3" spans="1:19" ht="24.75" customHeight="1" x14ac:dyDescent="0.3">
      <c r="A3" s="1031" t="str">
        <f>Cover!$B$2</f>
        <v>Upgradation of SCADA and associated systems of NTAMC /RTAMC</v>
      </c>
      <c r="B3" s="1031"/>
      <c r="C3" s="1031"/>
      <c r="D3" s="1031"/>
      <c r="E3" s="1031"/>
      <c r="F3" s="1031"/>
      <c r="G3" s="1031"/>
      <c r="H3" s="1031"/>
      <c r="I3" s="1031"/>
      <c r="J3" s="1031"/>
      <c r="K3" s="1031"/>
      <c r="L3" s="1031"/>
      <c r="M3" s="1031"/>
      <c r="N3" s="1031"/>
      <c r="O3" s="1031"/>
      <c r="P3" s="1031"/>
      <c r="Q3" s="1031"/>
    </row>
    <row r="4" spans="1:19" ht="21.95" customHeight="1" x14ac:dyDescent="0.3">
      <c r="A4" s="1032" t="s">
        <v>136</v>
      </c>
      <c r="B4" s="1032"/>
      <c r="C4" s="1032"/>
      <c r="D4" s="1032"/>
      <c r="E4" s="1032"/>
      <c r="F4" s="1032"/>
      <c r="G4" s="1032"/>
      <c r="H4" s="1032"/>
      <c r="I4" s="1032"/>
      <c r="J4" s="1032"/>
      <c r="K4" s="1032"/>
      <c r="L4" s="1032"/>
      <c r="M4" s="1032"/>
      <c r="N4" s="1032"/>
      <c r="O4" s="1032"/>
      <c r="P4" s="1032"/>
      <c r="Q4" s="1032"/>
    </row>
    <row r="5" spans="1:19" ht="18" customHeight="1" x14ac:dyDescent="0.3">
      <c r="A5" s="533"/>
      <c r="B5" s="534"/>
      <c r="C5" s="533"/>
      <c r="D5" s="533"/>
      <c r="E5" s="533"/>
      <c r="F5" s="533"/>
      <c r="G5" s="533"/>
      <c r="H5" s="533"/>
      <c r="I5" s="533"/>
      <c r="J5" s="533"/>
      <c r="K5" s="533"/>
      <c r="L5" s="533"/>
      <c r="M5" s="533"/>
      <c r="N5" s="533"/>
      <c r="O5" s="533"/>
      <c r="P5" s="533"/>
      <c r="Q5" s="533"/>
    </row>
    <row r="6" spans="1:19" ht="18" customHeight="1" x14ac:dyDescent="0.3">
      <c r="A6" s="535" t="str">
        <f>'[1]Sch-1'!A6</f>
        <v>Bidder’s Name and Address (Sole Bidder) :</v>
      </c>
      <c r="B6" s="536"/>
      <c r="C6" s="536"/>
      <c r="D6" s="536"/>
      <c r="E6" s="536"/>
      <c r="F6" s="536"/>
      <c r="G6" s="536"/>
      <c r="H6" s="536"/>
      <c r="I6" s="536"/>
      <c r="J6" s="536"/>
      <c r="K6" s="536"/>
      <c r="L6" s="536"/>
      <c r="M6" s="536"/>
      <c r="N6" s="536"/>
      <c r="O6" s="536"/>
      <c r="P6" s="537" t="s">
        <v>5</v>
      </c>
      <c r="Q6" s="532"/>
    </row>
    <row r="7" spans="1:19" ht="36" customHeight="1" x14ac:dyDescent="0.3">
      <c r="A7" s="1033" t="str">
        <f>'[1]Sch-1'!A7</f>
        <v/>
      </c>
      <c r="B7" s="1033"/>
      <c r="C7" s="1033"/>
      <c r="D7" s="1033"/>
      <c r="E7" s="1033"/>
      <c r="F7" s="1033"/>
      <c r="G7" s="1033"/>
      <c r="H7" s="1033"/>
      <c r="I7" s="1033"/>
      <c r="J7" s="1033"/>
      <c r="K7" s="1033"/>
      <c r="L7" s="1033"/>
      <c r="M7" s="1033"/>
      <c r="N7" s="1033"/>
      <c r="O7" s="1033"/>
      <c r="P7" s="538" t="str">
        <f>'[1]Sch-1'!M7</f>
        <v>Contracts Services, 3rd Floor</v>
      </c>
      <c r="Q7" s="532"/>
    </row>
    <row r="8" spans="1:19" ht="18" customHeight="1" x14ac:dyDescent="0.3">
      <c r="A8" s="539" t="s">
        <v>7</v>
      </c>
      <c r="B8" s="1025" t="str">
        <f>'Sch-4a'!B8:O8</f>
        <v/>
      </c>
      <c r="C8" s="1025"/>
      <c r="D8" s="1025"/>
      <c r="E8" s="1025"/>
      <c r="F8" s="1025"/>
      <c r="G8" s="1025"/>
      <c r="H8" s="1025"/>
      <c r="I8" s="1025"/>
      <c r="J8" s="1025"/>
      <c r="K8" s="1025"/>
      <c r="L8" s="1025"/>
      <c r="M8" s="1025"/>
      <c r="N8" s="1025"/>
      <c r="O8" s="1025"/>
      <c r="P8" s="538" t="str">
        <f>'[1]Sch-1'!M8</f>
        <v>Power Grid Corporation of India Ltd.,</v>
      </c>
      <c r="Q8" s="532"/>
    </row>
    <row r="9" spans="1:19" ht="18" customHeight="1" x14ac:dyDescent="0.3">
      <c r="A9" s="539" t="s">
        <v>9</v>
      </c>
      <c r="B9" s="1025" t="str">
        <f>'Sch-4a'!B9:O9</f>
        <v/>
      </c>
      <c r="C9" s="1025"/>
      <c r="D9" s="1025"/>
      <c r="E9" s="1025"/>
      <c r="F9" s="1025"/>
      <c r="G9" s="1025"/>
      <c r="H9" s="1025"/>
      <c r="I9" s="1025"/>
      <c r="J9" s="1025"/>
      <c r="K9" s="1025"/>
      <c r="L9" s="1025"/>
      <c r="M9" s="1025"/>
      <c r="N9" s="1025"/>
      <c r="O9" s="1025"/>
      <c r="P9" s="538" t="str">
        <f>'[1]Sch-1'!M9</f>
        <v>"Saudamini", Plot No.-2</v>
      </c>
      <c r="Q9" s="532"/>
    </row>
    <row r="10" spans="1:19" ht="18" customHeight="1" x14ac:dyDescent="0.3">
      <c r="A10" s="540"/>
      <c r="B10" s="1025" t="str">
        <f>'Sch-4a'!B10:O10</f>
        <v/>
      </c>
      <c r="C10" s="1025"/>
      <c r="D10" s="1025"/>
      <c r="E10" s="1025"/>
      <c r="F10" s="1025"/>
      <c r="G10" s="1025"/>
      <c r="H10" s="1025"/>
      <c r="I10" s="1025"/>
      <c r="J10" s="1025"/>
      <c r="K10" s="1025"/>
      <c r="L10" s="1025"/>
      <c r="M10" s="1025"/>
      <c r="N10" s="1025"/>
      <c r="O10" s="1025"/>
      <c r="P10" s="538" t="str">
        <f>'[1]Sch-1'!M10</f>
        <v xml:space="preserve">Sector-29, </v>
      </c>
      <c r="Q10" s="532"/>
    </row>
    <row r="11" spans="1:19" ht="18" customHeight="1" x14ac:dyDescent="0.3">
      <c r="A11" s="540"/>
      <c r="B11" s="1025" t="str">
        <f>'Sch-4a'!B11:O11</f>
        <v/>
      </c>
      <c r="C11" s="1025"/>
      <c r="D11" s="1025"/>
      <c r="E11" s="1025"/>
      <c r="F11" s="1025"/>
      <c r="G11" s="1025"/>
      <c r="H11" s="1025"/>
      <c r="I11" s="1025"/>
      <c r="J11" s="1025"/>
      <c r="K11" s="1025"/>
      <c r="L11" s="1025"/>
      <c r="M11" s="1025"/>
      <c r="N11" s="1025"/>
      <c r="O11" s="1025"/>
      <c r="P11" s="538" t="str">
        <f>'[1]Sch-1'!M11</f>
        <v>Gurugram (Haryana) - 122001</v>
      </c>
      <c r="Q11" s="532"/>
    </row>
    <row r="12" spans="1:19" ht="18" customHeight="1" x14ac:dyDescent="0.3">
      <c r="A12" s="541"/>
      <c r="B12" s="542"/>
      <c r="C12" s="542"/>
      <c r="D12" s="542"/>
      <c r="E12" s="542"/>
      <c r="F12" s="542"/>
      <c r="G12" s="542"/>
      <c r="H12" s="542"/>
      <c r="I12" s="542"/>
      <c r="J12" s="542"/>
      <c r="K12" s="542"/>
      <c r="L12" s="542"/>
      <c r="M12" s="542"/>
      <c r="N12" s="542"/>
      <c r="O12" s="542"/>
      <c r="P12" s="543"/>
      <c r="Q12" s="532"/>
    </row>
    <row r="13" spans="1:19" ht="26.25" customHeight="1" x14ac:dyDescent="0.3">
      <c r="A13" s="492"/>
      <c r="B13" s="493"/>
      <c r="C13" s="492"/>
      <c r="D13" s="492"/>
      <c r="E13" s="492"/>
      <c r="F13" s="492"/>
      <c r="G13" s="492"/>
      <c r="H13" s="492"/>
      <c r="I13" s="492"/>
      <c r="J13" s="492"/>
      <c r="K13" s="492"/>
      <c r="L13" s="492"/>
      <c r="M13" s="492"/>
      <c r="N13" s="492"/>
      <c r="O13" s="492"/>
      <c r="P13" s="492"/>
      <c r="Q13" s="492"/>
    </row>
    <row r="14" spans="1:19" s="547" customFormat="1" ht="27.75" customHeight="1" x14ac:dyDescent="0.3">
      <c r="A14" s="494" t="s">
        <v>592</v>
      </c>
      <c r="B14" s="544"/>
      <c r="C14" s="545"/>
      <c r="D14" s="545"/>
      <c r="E14" s="545"/>
      <c r="F14" s="545"/>
      <c r="G14" s="545"/>
      <c r="H14" s="545"/>
      <c r="I14" s="545"/>
      <c r="J14" s="545"/>
      <c r="K14" s="545"/>
      <c r="L14" s="545"/>
      <c r="M14" s="545"/>
      <c r="N14" s="545"/>
      <c r="O14" s="545"/>
      <c r="P14" s="545"/>
      <c r="Q14" s="545"/>
      <c r="R14" s="546"/>
      <c r="S14" s="546"/>
    </row>
    <row r="15" spans="1:19" ht="16.5" x14ac:dyDescent="0.3">
      <c r="A15" s="499"/>
      <c r="B15" s="493"/>
      <c r="C15" s="492"/>
      <c r="D15" s="492"/>
      <c r="E15" s="492"/>
      <c r="F15" s="492"/>
      <c r="G15" s="492"/>
      <c r="H15" s="492"/>
      <c r="I15" s="492"/>
      <c r="J15" s="492"/>
      <c r="K15" s="492"/>
      <c r="L15" s="492"/>
      <c r="M15" s="492"/>
      <c r="N15" s="492"/>
      <c r="O15" s="492"/>
      <c r="P15" s="492" t="s">
        <v>15</v>
      </c>
      <c r="Q15" s="492"/>
    </row>
    <row r="16" spans="1:19" ht="94.5" x14ac:dyDescent="0.3">
      <c r="A16" s="380" t="s">
        <v>17</v>
      </c>
      <c r="B16" s="381" t="s">
        <v>18</v>
      </c>
      <c r="C16" s="381" t="s">
        <v>19</v>
      </c>
      <c r="D16" s="381" t="s">
        <v>146</v>
      </c>
      <c r="E16" s="381" t="s">
        <v>147</v>
      </c>
      <c r="F16" s="381" t="s">
        <v>20</v>
      </c>
      <c r="G16" s="382" t="s">
        <v>21</v>
      </c>
      <c r="H16" s="69" t="s">
        <v>22</v>
      </c>
      <c r="I16" s="885" t="s">
        <v>605</v>
      </c>
      <c r="J16" s="886" t="s">
        <v>24</v>
      </c>
      <c r="K16" s="886" t="s">
        <v>606</v>
      </c>
      <c r="L16" s="71" t="s">
        <v>26</v>
      </c>
      <c r="M16" s="386" t="s">
        <v>27</v>
      </c>
      <c r="N16" s="386" t="s">
        <v>125</v>
      </c>
      <c r="O16" s="381" t="s">
        <v>599</v>
      </c>
      <c r="P16" s="381" t="s">
        <v>600</v>
      </c>
      <c r="Q16" s="387" t="s">
        <v>153</v>
      </c>
    </row>
    <row r="17" spans="1:30" ht="16.5" x14ac:dyDescent="0.3">
      <c r="A17" s="389">
        <v>1</v>
      </c>
      <c r="B17" s="390">
        <v>2</v>
      </c>
      <c r="C17" s="390">
        <v>3</v>
      </c>
      <c r="D17" s="390">
        <v>4</v>
      </c>
      <c r="E17" s="390">
        <v>5</v>
      </c>
      <c r="F17" s="391">
        <v>6</v>
      </c>
      <c r="G17" s="390">
        <v>7</v>
      </c>
      <c r="H17" s="392">
        <v>8</v>
      </c>
      <c r="I17" s="393">
        <v>9</v>
      </c>
      <c r="J17" s="394">
        <v>10</v>
      </c>
      <c r="K17" s="394">
        <v>11</v>
      </c>
      <c r="L17" s="395">
        <v>12</v>
      </c>
      <c r="M17" s="395">
        <v>13</v>
      </c>
      <c r="N17" s="395">
        <v>14</v>
      </c>
      <c r="O17" s="395">
        <v>15</v>
      </c>
      <c r="P17" s="395" t="s">
        <v>154</v>
      </c>
      <c r="Q17" s="395">
        <v>17</v>
      </c>
    </row>
    <row r="18" spans="1:30" s="549" customFormat="1" ht="24" customHeight="1" x14ac:dyDescent="0.3">
      <c r="A18" s="875"/>
      <c r="B18" s="876"/>
      <c r="C18" s="508"/>
      <c r="D18" s="508"/>
      <c r="E18" s="508"/>
      <c r="F18" s="508"/>
      <c r="G18" s="508"/>
      <c r="H18" s="508"/>
      <c r="I18" s="508"/>
      <c r="J18" s="508"/>
      <c r="K18" s="508"/>
      <c r="L18" s="508"/>
      <c r="M18" s="508"/>
      <c r="N18" s="508"/>
      <c r="O18" s="508"/>
      <c r="P18" s="508"/>
      <c r="Q18" s="508"/>
      <c r="R18" s="548"/>
      <c r="S18" s="548"/>
    </row>
    <row r="19" spans="1:30" s="350" customFormat="1" ht="16.5" x14ac:dyDescent="0.3">
      <c r="A19" s="406">
        <v>1</v>
      </c>
      <c r="B19" s="406"/>
      <c r="C19" s="406"/>
      <c r="D19" s="406"/>
      <c r="E19" s="406"/>
      <c r="F19" s="406"/>
      <c r="G19" s="406"/>
      <c r="H19" s="406"/>
      <c r="I19" s="509"/>
      <c r="J19" s="550"/>
      <c r="K19" s="409"/>
      <c r="L19" s="879" t="s">
        <v>630</v>
      </c>
      <c r="M19" s="880" t="s">
        <v>593</v>
      </c>
      <c r="N19" s="880">
        <v>9</v>
      </c>
      <c r="O19" s="411"/>
      <c r="P19" s="412" t="str">
        <f t="shared" ref="P19" si="0">IF(O19=0, "Included", IF(ISERROR(N19*O19), O19,N19* O19))</f>
        <v>Included</v>
      </c>
      <c r="Q19" s="413">
        <f t="shared" ref="Q19" si="1">S19</f>
        <v>0</v>
      </c>
      <c r="R19" s="350">
        <f t="shared" ref="R19" si="2">IF(P19="Included",0,P19)</f>
        <v>0</v>
      </c>
      <c r="S19" s="350">
        <f t="shared" ref="S19" si="3">IF(K19="",(R19*J19),(R19*K19))</f>
        <v>0</v>
      </c>
      <c r="T19" s="414"/>
      <c r="AC19" s="415"/>
    </row>
    <row r="20" spans="1:30" s="350" customFormat="1" ht="16.5" x14ac:dyDescent="0.3">
      <c r="A20" s="406">
        <v>1</v>
      </c>
      <c r="B20" s="406"/>
      <c r="C20" s="406"/>
      <c r="D20" s="406"/>
      <c r="E20" s="406"/>
      <c r="F20" s="406"/>
      <c r="G20" s="406"/>
      <c r="H20" s="406"/>
      <c r="I20" s="509"/>
      <c r="J20" s="550"/>
      <c r="K20" s="409"/>
      <c r="L20" s="879" t="s">
        <v>631</v>
      </c>
      <c r="M20" s="880" t="s">
        <v>593</v>
      </c>
      <c r="N20" s="880">
        <v>9</v>
      </c>
      <c r="O20" s="411"/>
      <c r="P20" s="412" t="str">
        <f t="shared" ref="P20" si="4">IF(O20=0, "Included", IF(ISERROR(N20*O20), O20,N20* O20))</f>
        <v>Included</v>
      </c>
      <c r="Q20" s="413">
        <f t="shared" ref="Q20" si="5">S20</f>
        <v>0</v>
      </c>
      <c r="R20" s="350">
        <f t="shared" ref="R20" si="6">IF(P20="Included",0,P20)</f>
        <v>0</v>
      </c>
      <c r="S20" s="350">
        <f t="shared" ref="S20" si="7">IF(K20="",(R20*J20),(R20*K20))</f>
        <v>0</v>
      </c>
      <c r="T20" s="414"/>
      <c r="AC20" s="415"/>
    </row>
    <row r="21" spans="1:30" s="350" customFormat="1" ht="16.5" x14ac:dyDescent="0.3">
      <c r="A21" s="406">
        <v>1</v>
      </c>
      <c r="B21" s="406"/>
      <c r="C21" s="406"/>
      <c r="D21" s="406"/>
      <c r="E21" s="406"/>
      <c r="F21" s="406"/>
      <c r="G21" s="406"/>
      <c r="H21" s="406"/>
      <c r="I21" s="509"/>
      <c r="J21" s="550"/>
      <c r="K21" s="409"/>
      <c r="L21" s="879" t="s">
        <v>632</v>
      </c>
      <c r="M21" s="880" t="s">
        <v>593</v>
      </c>
      <c r="N21" s="880">
        <v>9</v>
      </c>
      <c r="O21" s="411"/>
      <c r="P21" s="412" t="str">
        <f t="shared" ref="P21" si="8">IF(O21=0, "Included", IF(ISERROR(N21*O21), O21,N21* O21))</f>
        <v>Included</v>
      </c>
      <c r="Q21" s="413">
        <f t="shared" ref="Q21" si="9">S21</f>
        <v>0</v>
      </c>
      <c r="R21" s="350">
        <f t="shared" ref="R21" si="10">IF(P21="Included",0,P21)</f>
        <v>0</v>
      </c>
      <c r="S21" s="350">
        <f t="shared" ref="S21" si="11">IF(K21="",(R21*J21),(R21*K21))</f>
        <v>0</v>
      </c>
      <c r="T21" s="414"/>
      <c r="AC21" s="415"/>
    </row>
    <row r="22" spans="1:30" ht="19.5" customHeight="1" x14ac:dyDescent="0.3">
      <c r="A22" s="551"/>
      <c r="B22" s="552"/>
      <c r="C22" s="552"/>
      <c r="D22" s="552"/>
      <c r="E22" s="552"/>
      <c r="F22" s="552"/>
      <c r="G22" s="552"/>
      <c r="H22" s="552"/>
      <c r="I22" s="552"/>
      <c r="J22" s="552"/>
      <c r="K22" s="552"/>
      <c r="L22" s="552"/>
      <c r="M22" s="552"/>
      <c r="N22" s="552"/>
      <c r="O22" s="552"/>
      <c r="P22" s="552"/>
      <c r="Q22" s="552"/>
    </row>
    <row r="23" spans="1:30" s="16" customFormat="1" ht="22.5" customHeight="1" x14ac:dyDescent="0.3">
      <c r="A23" s="1004"/>
      <c r="B23" s="1005"/>
      <c r="C23" s="1005"/>
      <c r="D23" s="1005"/>
      <c r="E23" s="1005"/>
      <c r="F23" s="1005"/>
      <c r="G23" s="1005"/>
      <c r="H23" s="1005"/>
      <c r="I23" s="1006"/>
      <c r="J23" s="1026" t="s">
        <v>598</v>
      </c>
      <c r="K23" s="1027"/>
      <c r="L23" s="1027"/>
      <c r="M23" s="1027"/>
      <c r="N23" s="1027"/>
      <c r="O23" s="1028"/>
      <c r="P23" s="420">
        <f>SUM(P19:P21)</f>
        <v>0</v>
      </c>
      <c r="Q23" s="553"/>
      <c r="R23" s="9"/>
      <c r="S23" s="514" t="e">
        <f>SUM(#REF!)</f>
        <v>#REF!</v>
      </c>
      <c r="AB23" s="13"/>
      <c r="AC23" s="13"/>
      <c r="AD23" s="13"/>
    </row>
    <row r="24" spans="1:30" s="16" customFormat="1" ht="19.5" customHeight="1" x14ac:dyDescent="0.3">
      <c r="A24" s="422"/>
      <c r="B24" s="423"/>
      <c r="C24" s="423"/>
      <c r="D24" s="423"/>
      <c r="E24" s="423"/>
      <c r="F24" s="423"/>
      <c r="G24" s="423"/>
      <c r="H24" s="424"/>
      <c r="I24" s="425"/>
      <c r="J24" s="1029" t="s">
        <v>153</v>
      </c>
      <c r="K24" s="1029"/>
      <c r="L24" s="1029"/>
      <c r="M24" s="1029"/>
      <c r="N24" s="1029"/>
      <c r="O24" s="1030"/>
      <c r="P24" s="420"/>
      <c r="Q24" s="426">
        <f>SUM(Q21:Q21)</f>
        <v>0</v>
      </c>
      <c r="R24" s="9"/>
      <c r="S24" s="9"/>
      <c r="AB24" s="13"/>
      <c r="AC24" s="13"/>
      <c r="AD24" s="13"/>
    </row>
    <row r="25" spans="1:30" ht="16.5" x14ac:dyDescent="0.3">
      <c r="A25" s="499"/>
      <c r="B25" s="493"/>
      <c r="C25" s="492"/>
      <c r="D25" s="492"/>
      <c r="E25" s="492"/>
      <c r="F25" s="492"/>
      <c r="G25" s="492"/>
      <c r="H25" s="492"/>
      <c r="I25" s="492"/>
      <c r="J25" s="492"/>
      <c r="K25" s="492"/>
      <c r="L25" s="492"/>
      <c r="M25" s="492"/>
      <c r="N25" s="492"/>
      <c r="O25" s="492"/>
      <c r="P25" s="492"/>
      <c r="Q25" s="492"/>
    </row>
    <row r="26" spans="1:30" ht="22.5" customHeight="1" x14ac:dyDescent="0.3">
      <c r="A26" s="882" t="s">
        <v>594</v>
      </c>
      <c r="B26" s="1064" t="s">
        <v>595</v>
      </c>
      <c r="C26" s="1064"/>
      <c r="D26" s="1064"/>
      <c r="E26" s="1064"/>
      <c r="F26" s="1064"/>
      <c r="G26" s="1064"/>
      <c r="H26" s="1064"/>
      <c r="I26" s="1064"/>
      <c r="J26" s="1064"/>
      <c r="K26" s="1064"/>
      <c r="L26" s="1064"/>
      <c r="M26" s="1064"/>
      <c r="N26" s="1064"/>
      <c r="O26" s="1064"/>
      <c r="P26" s="1064"/>
      <c r="Q26" s="883"/>
    </row>
    <row r="27" spans="1:30" ht="27" customHeight="1" x14ac:dyDescent="0.3">
      <c r="A27" s="882" t="s">
        <v>594</v>
      </c>
      <c r="B27" s="1064" t="s">
        <v>596</v>
      </c>
      <c r="C27" s="1064"/>
      <c r="D27" s="1064"/>
      <c r="E27" s="1064"/>
      <c r="F27" s="1064"/>
      <c r="G27" s="1064"/>
      <c r="H27" s="1064"/>
      <c r="I27" s="1064"/>
      <c r="J27" s="1064"/>
      <c r="K27" s="1064"/>
      <c r="L27" s="1064"/>
      <c r="M27" s="1064"/>
      <c r="N27" s="1064"/>
      <c r="O27" s="1064"/>
      <c r="P27" s="1064"/>
      <c r="Q27" s="883"/>
    </row>
    <row r="28" spans="1:30" ht="37.5" customHeight="1" x14ac:dyDescent="0.3">
      <c r="A28" s="882" t="s">
        <v>594</v>
      </c>
      <c r="B28" s="1064" t="s">
        <v>597</v>
      </c>
      <c r="C28" s="1064"/>
      <c r="D28" s="1064"/>
      <c r="E28" s="1064"/>
      <c r="F28" s="1064"/>
      <c r="G28" s="1064"/>
      <c r="H28" s="1064"/>
      <c r="I28" s="1064"/>
      <c r="J28" s="1064"/>
      <c r="K28" s="1064"/>
      <c r="L28" s="1064"/>
      <c r="M28" s="1064"/>
      <c r="N28" s="1064"/>
      <c r="O28" s="1064"/>
      <c r="P28" s="1064"/>
      <c r="Q28" s="883"/>
    </row>
    <row r="29" spans="1:30" ht="21" customHeight="1" x14ac:dyDescent="0.3">
      <c r="A29" s="884" t="s">
        <v>601</v>
      </c>
      <c r="B29" s="1063" t="s">
        <v>604</v>
      </c>
      <c r="C29" s="1063"/>
      <c r="D29" s="1063"/>
      <c r="E29" s="1063"/>
      <c r="F29" s="1063"/>
      <c r="G29" s="1063"/>
      <c r="H29" s="1063"/>
      <c r="I29" s="1063"/>
      <c r="J29" s="1063"/>
      <c r="K29" s="1063"/>
      <c r="L29" s="1063"/>
      <c r="M29" s="1063"/>
      <c r="N29" s="1063"/>
      <c r="O29" s="1062"/>
      <c r="P29" s="1062"/>
      <c r="Q29" s="1062"/>
    </row>
    <row r="30" spans="1:30" ht="21" customHeight="1" x14ac:dyDescent="0.3">
      <c r="A30" s="884"/>
      <c r="B30" s="1063"/>
      <c r="C30" s="1063"/>
      <c r="D30" s="1063"/>
      <c r="E30" s="1063"/>
      <c r="F30" s="1063"/>
      <c r="G30" s="1063"/>
      <c r="H30" s="1063"/>
      <c r="I30" s="1063"/>
      <c r="J30" s="1063"/>
      <c r="K30" s="1063"/>
      <c r="L30" s="1063"/>
      <c r="M30" s="1063"/>
      <c r="N30" s="1063"/>
      <c r="O30" s="1062"/>
      <c r="P30" s="1062"/>
      <c r="Q30" s="1062"/>
    </row>
    <row r="31" spans="1:30" ht="21" customHeight="1" x14ac:dyDescent="0.3">
      <c r="A31" s="881"/>
      <c r="B31" s="1065"/>
      <c r="C31" s="1065"/>
      <c r="D31" s="1065"/>
      <c r="E31" s="1065"/>
      <c r="F31" s="1065"/>
      <c r="G31" s="1065"/>
      <c r="H31" s="1065"/>
      <c r="I31" s="1065"/>
      <c r="J31" s="1065"/>
      <c r="K31" s="1065"/>
      <c r="L31" s="1065"/>
      <c r="M31" s="1065"/>
      <c r="N31" s="1065"/>
      <c r="O31" s="1024"/>
      <c r="P31" s="1024"/>
      <c r="Q31" s="1024"/>
    </row>
    <row r="32" spans="1:30" ht="33.6" customHeight="1" x14ac:dyDescent="0.3">
      <c r="A32" s="554" t="s">
        <v>51</v>
      </c>
      <c r="B32" s="555" t="str">
        <f>'Sch-1'!B684</f>
        <v>--</v>
      </c>
      <c r="C32" s="556"/>
      <c r="D32" s="556"/>
      <c r="E32" s="556"/>
      <c r="F32" s="556"/>
      <c r="G32" s="556"/>
      <c r="H32" s="556"/>
      <c r="I32" s="556"/>
      <c r="J32" s="556"/>
      <c r="K32" s="556"/>
      <c r="L32" s="556"/>
      <c r="M32" s="556"/>
      <c r="N32" s="859" t="s">
        <v>328</v>
      </c>
      <c r="O32" s="1014" t="str">
        <f>'Sch-3 '!O694</f>
        <v/>
      </c>
      <c r="P32" s="1014"/>
      <c r="Q32" s="1014"/>
    </row>
    <row r="33" spans="1:17" ht="33.6" customHeight="1" x14ac:dyDescent="0.3">
      <c r="A33" s="554" t="s">
        <v>52</v>
      </c>
      <c r="B33" s="555" t="str">
        <f>'Sch-1'!B685</f>
        <v/>
      </c>
      <c r="C33" s="532"/>
      <c r="D33" s="532"/>
      <c r="E33" s="532"/>
      <c r="F33" s="532"/>
      <c r="G33" s="532"/>
      <c r="H33" s="532"/>
      <c r="I33" s="532"/>
      <c r="J33" s="532"/>
      <c r="K33" s="532"/>
      <c r="L33" s="532"/>
      <c r="M33" s="532"/>
      <c r="N33" s="860" t="s">
        <v>115</v>
      </c>
      <c r="O33" s="1014" t="str">
        <f>'Sch-3 '!O695</f>
        <v/>
      </c>
      <c r="P33" s="1014"/>
      <c r="Q33" s="1014"/>
    </row>
    <row r="34" spans="1:17" ht="33.6" customHeight="1" x14ac:dyDescent="0.3">
      <c r="A34" s="531"/>
      <c r="B34" s="530"/>
      <c r="C34" s="532"/>
      <c r="D34" s="532"/>
      <c r="E34" s="532"/>
      <c r="F34" s="532"/>
      <c r="G34" s="532"/>
      <c r="H34" s="532"/>
      <c r="I34" s="532"/>
      <c r="J34" s="532"/>
      <c r="K34" s="532"/>
      <c r="L34" s="532"/>
      <c r="M34" s="532"/>
      <c r="N34" s="532"/>
      <c r="O34" s="1024"/>
      <c r="P34" s="1024"/>
      <c r="Q34" s="1024"/>
    </row>
    <row r="35" spans="1:17" ht="33.6" customHeight="1" x14ac:dyDescent="0.3">
      <c r="A35" s="531"/>
      <c r="B35" s="530"/>
      <c r="C35" s="532"/>
      <c r="D35" s="532"/>
      <c r="E35" s="532"/>
      <c r="F35" s="532"/>
      <c r="G35" s="532"/>
      <c r="H35" s="532"/>
      <c r="I35" s="532"/>
      <c r="J35" s="532"/>
      <c r="K35" s="532"/>
      <c r="L35" s="532"/>
      <c r="M35" s="532"/>
      <c r="N35" s="532"/>
      <c r="O35" s="531"/>
      <c r="P35" s="557"/>
      <c r="Q35" s="558"/>
    </row>
  </sheetData>
  <sheetProtection algorithmName="SHA-512" hashValue="CTdNutoH3GzH2iEAp4bdG/LHWU19U/poDzfByTy9OMoZ5HuVvyfeXAvtKZBwkf+WWSRhcGWeJ08A+t9F3CEJOA==" saltValue="3dBt6PYKyXJ6zCgAi4O/+g==" spinCount="100000" sheet="1" selectLockedCells="1"/>
  <customSheetViews>
    <customSheetView guid="{302D9D75-0757-45DA-AFBF-614F08F1401B}" scale="90" showPageBreaks="1" fitToPage="1" printArea="1" hiddenColumns="1" view="pageBreakPreview">
      <selection activeCell="O21" sqref="O21"/>
      <pageMargins left="0.25" right="0.25" top="0.75" bottom="0.75" header="0.3" footer="0.3"/>
      <pageSetup scale="59" fitToHeight="0" orientation="landscape" r:id="rId1"/>
      <headerFooter alignWithMargins="0">
        <oddFooter>&amp;R&amp;"Book Antiqua,Bold"&amp;10Schedule-4/ Page &amp;P of &amp;N</oddFooter>
      </headerFooter>
    </customSheetView>
    <customSheetView guid="{4452BE38-CCC8-48C7-BE23-59874684899B}" scale="90" showPageBreaks="1" fitToPage="1" printArea="1" hiddenColumns="1" view="pageBreakPreview" topLeftCell="D4">
      <selection activeCell="O19" sqref="O19"/>
      <pageMargins left="0.25" right="0.25" top="0.75" bottom="0.75" header="0.3" footer="0.3"/>
      <pageSetup scale="48" fitToHeight="0" orientation="landscape" r:id="rId2"/>
      <headerFooter alignWithMargins="0">
        <oddFooter>&amp;R&amp;"Book Antiqua,Bold"&amp;10Schedule-4/ Page &amp;P of &amp;N</oddFooter>
      </headerFooter>
    </customSheetView>
    <customSheetView guid="{C6A7FFED-91EB-41DF-A944-2BFB2D792481}" scale="90" showPageBreaks="1" fitToPage="1" printArea="1" hiddenColumns="1" view="pageBreakPreview">
      <selection activeCell="O21" sqref="O21"/>
      <pageMargins left="0.25" right="0.25" top="0.75" bottom="0.75" header="0.3" footer="0.3"/>
      <pageSetup scale="59" fitToHeight="0" orientation="landscape" r:id="rId3"/>
      <headerFooter alignWithMargins="0">
        <oddFooter>&amp;R&amp;"Book Antiqua,Bold"&amp;10Schedule-4/ Page &amp;P of &amp;N</oddFooter>
      </headerFooter>
    </customSheetView>
  </customSheetViews>
  <mergeCells count="22">
    <mergeCell ref="O32:Q32"/>
    <mergeCell ref="O33:Q33"/>
    <mergeCell ref="O34:Q34"/>
    <mergeCell ref="B31:N31"/>
    <mergeCell ref="B30:N30"/>
    <mergeCell ref="B11:O11"/>
    <mergeCell ref="A23:I23"/>
    <mergeCell ref="J23:O23"/>
    <mergeCell ref="J24:O24"/>
    <mergeCell ref="O31:Q31"/>
    <mergeCell ref="O30:Q30"/>
    <mergeCell ref="B29:N29"/>
    <mergeCell ref="O29:Q29"/>
    <mergeCell ref="B26:P26"/>
    <mergeCell ref="B27:P27"/>
    <mergeCell ref="B28:P28"/>
    <mergeCell ref="B10:O10"/>
    <mergeCell ref="A3:Q3"/>
    <mergeCell ref="A4:Q4"/>
    <mergeCell ref="A7:O7"/>
    <mergeCell ref="B8:O8"/>
    <mergeCell ref="B9:O9"/>
  </mergeCells>
  <conditionalFormatting sqref="K21">
    <cfRule type="cellIs" dxfId="14" priority="54" stopIfTrue="1" operator="equal">
      <formula>"a"</formula>
    </cfRule>
  </conditionalFormatting>
  <conditionalFormatting sqref="O21">
    <cfRule type="expression" dxfId="13" priority="53" stopIfTrue="1">
      <formula>N21&gt;0</formula>
    </cfRule>
  </conditionalFormatting>
  <conditionalFormatting sqref="I21">
    <cfRule type="expression" dxfId="12" priority="52" stopIfTrue="1">
      <formula>H21&gt;0</formula>
    </cfRule>
  </conditionalFormatting>
  <conditionalFormatting sqref="K21">
    <cfRule type="expression" dxfId="11" priority="49" stopIfTrue="1">
      <formula>J21&gt;0</formula>
    </cfRule>
  </conditionalFormatting>
  <conditionalFormatting sqref="K20">
    <cfRule type="cellIs" dxfId="10" priority="8" stopIfTrue="1" operator="equal">
      <formula>"a"</formula>
    </cfRule>
  </conditionalFormatting>
  <conditionalFormatting sqref="O20">
    <cfRule type="expression" dxfId="9" priority="7" stopIfTrue="1">
      <formula>N20&gt;0</formula>
    </cfRule>
  </conditionalFormatting>
  <conditionalFormatting sqref="I20">
    <cfRule type="expression" dxfId="8" priority="6" stopIfTrue="1">
      <formula>H20&gt;0</formula>
    </cfRule>
  </conditionalFormatting>
  <conditionalFormatting sqref="K20">
    <cfRule type="expression" dxfId="7" priority="5" stopIfTrue="1">
      <formula>J20&gt;0</formula>
    </cfRule>
  </conditionalFormatting>
  <conditionalFormatting sqref="K19">
    <cfRule type="cellIs" dxfId="6" priority="4" stopIfTrue="1" operator="equal">
      <formula>"a"</formula>
    </cfRule>
  </conditionalFormatting>
  <conditionalFormatting sqref="O19">
    <cfRule type="expression" dxfId="5" priority="3" stopIfTrue="1">
      <formula>N19&gt;0</formula>
    </cfRule>
  </conditionalFormatting>
  <conditionalFormatting sqref="I19">
    <cfRule type="expression" dxfId="4" priority="2" stopIfTrue="1">
      <formula>H19&gt;0</formula>
    </cfRule>
  </conditionalFormatting>
  <conditionalFormatting sqref="K19">
    <cfRule type="expression" dxfId="3" priority="1" stopIfTrue="1">
      <formula>J19&gt;0</formula>
    </cfRule>
  </conditionalFormatting>
  <dataValidations count="4">
    <dataValidation type="whole" operator="greaterThan" allowBlank="1" showInputMessage="1" showErrorMessage="1" error="Enter only Numeric Value greater than zero or leave the cell blank !" sqref="O19:O21" xr:uid="{4C8A8295-5819-4909-A0DE-769E4E1326B0}">
      <formula1>0</formula1>
    </dataValidation>
    <dataValidation type="list" operator="greaterThan" allowBlank="1" showInputMessage="1" showErrorMessage="1" sqref="K19:K21" xr:uid="{A029B1BC-97DE-4179-9680-B405D62E90E6}">
      <formula1>"0%,5%,12%,18%,28%"</formula1>
    </dataValidation>
    <dataValidation type="whole" operator="greaterThan" allowBlank="1" showInputMessage="1" showErrorMessage="1" sqref="I19:I21" xr:uid="{D0C7C448-DB24-4551-9EEE-190C0374CA51}">
      <formula1>1</formula1>
    </dataValidation>
    <dataValidation operator="greaterThan" allowBlank="1" showInputMessage="1" showErrorMessage="1" error="Enter only Numeric Value greater than zero or leave the cell blank !" sqref="K16:K17" xr:uid="{9D5F1E05-1D42-40C3-BC0E-175554ADA0B9}"/>
  </dataValidations>
  <pageMargins left="0.25" right="0.25" top="0.75" bottom="0.75" header="0.3" footer="0.3"/>
  <pageSetup scale="59" fitToHeight="0" orientation="landscape" r:id="rId4"/>
  <headerFooter alignWithMargins="0">
    <oddFooter>&amp;R&amp;"Book Antiqua,Bold"&amp;10Schedule-4/ Page &amp;P of &amp;N</oddFooter>
  </headerFooter>
  <drawing r:id="rId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tabColor indexed="13"/>
    <pageSetUpPr fitToPage="1"/>
  </sheetPr>
  <dimension ref="A1:F38"/>
  <sheetViews>
    <sheetView tabSelected="1" view="pageBreakPreview" zoomScaleNormal="100" zoomScaleSheetLayoutView="100" workbookViewId="0">
      <selection activeCell="D30" sqref="A30:XFD30"/>
    </sheetView>
  </sheetViews>
  <sheetFormatPr defaultColWidth="10" defaultRowHeight="16.5" x14ac:dyDescent="0.3"/>
  <cols>
    <col min="1" max="1" width="10.625" style="572" customWidth="1"/>
    <col min="2" max="2" width="27.5" style="572" customWidth="1"/>
    <col min="3" max="3" width="21" style="572" customWidth="1"/>
    <col min="4" max="4" width="34.375" style="572" customWidth="1"/>
    <col min="5" max="16384" width="10" style="604"/>
  </cols>
  <sheetData>
    <row r="1" spans="1:6" ht="18" customHeight="1" x14ac:dyDescent="0.3">
      <c r="A1" s="522" t="str">
        <f>Cover!B3</f>
        <v>Specification No: CC/NT/W-SCADA/DOM/A00/23/00395</v>
      </c>
      <c r="B1" s="523"/>
      <c r="C1" s="525"/>
      <c r="D1" s="526" t="s">
        <v>617</v>
      </c>
    </row>
    <row r="2" spans="1:6" ht="18" customHeight="1" x14ac:dyDescent="0.3">
      <c r="A2" s="605"/>
      <c r="B2" s="606"/>
      <c r="C2" s="607"/>
      <c r="D2" s="607"/>
    </row>
    <row r="3" spans="1:6" ht="22.5" customHeight="1" x14ac:dyDescent="0.3">
      <c r="A3" s="1074" t="str">
        <f>Cover!$B$2</f>
        <v>Upgradation of SCADA and associated systems of NTAMC /RTAMC</v>
      </c>
      <c r="B3" s="1074"/>
      <c r="C3" s="1074"/>
      <c r="D3" s="1074"/>
      <c r="E3" s="608"/>
      <c r="F3" s="608"/>
    </row>
    <row r="4" spans="1:6" ht="21.95" customHeight="1" x14ac:dyDescent="0.3">
      <c r="A4" s="1053" t="s">
        <v>193</v>
      </c>
      <c r="B4" s="1053"/>
      <c r="C4" s="1053"/>
      <c r="D4" s="1053"/>
    </row>
    <row r="5" spans="1:6" ht="18" customHeight="1" x14ac:dyDescent="0.3">
      <c r="A5" s="609"/>
    </row>
    <row r="6" spans="1:6" ht="18" customHeight="1" x14ac:dyDescent="0.3">
      <c r="A6" s="535" t="str">
        <f>'[1]Sch-1'!A6</f>
        <v>Bidder’s Name and Address (Sole Bidder) :</v>
      </c>
      <c r="D6" s="573" t="s">
        <v>5</v>
      </c>
    </row>
    <row r="7" spans="1:6" ht="36" customHeight="1" x14ac:dyDescent="0.3">
      <c r="A7" s="1075" t="str">
        <f>'[1]Sch-1'!A7</f>
        <v/>
      </c>
      <c r="B7" s="1075"/>
      <c r="C7" s="1075"/>
      <c r="D7" s="575" t="str">
        <f>'[1]Sch-1'!M7</f>
        <v>Contracts Services, 3rd Floor</v>
      </c>
    </row>
    <row r="8" spans="1:6" ht="18" customHeight="1" x14ac:dyDescent="0.3">
      <c r="A8" s="576" t="s">
        <v>173</v>
      </c>
      <c r="B8" s="1047" t="str">
        <f>IF('[1]Sch-1'!C8=0, "", '[1]Sch-1'!C8)</f>
        <v/>
      </c>
      <c r="C8" s="1047"/>
      <c r="D8" s="575" t="str">
        <f>'[1]Sch-1'!M8</f>
        <v>Power Grid Corporation of India Ltd.,</v>
      </c>
    </row>
    <row r="9" spans="1:6" ht="18" customHeight="1" x14ac:dyDescent="0.3">
      <c r="A9" s="576" t="s">
        <v>174</v>
      </c>
      <c r="B9" s="1047" t="str">
        <f>IF('[1]Sch-1'!C9=0, "", '[1]Sch-1'!C9)</f>
        <v/>
      </c>
      <c r="C9" s="1047"/>
      <c r="D9" s="575" t="str">
        <f>'[1]Sch-1'!M9</f>
        <v>"Saudamini", Plot No.-2</v>
      </c>
    </row>
    <row r="10" spans="1:6" ht="18" customHeight="1" x14ac:dyDescent="0.3">
      <c r="A10" s="577"/>
      <c r="B10" s="1047" t="str">
        <f>IF('[1]Sch-1'!C10=0, "", '[1]Sch-1'!C10)</f>
        <v/>
      </c>
      <c r="C10" s="1047"/>
      <c r="D10" s="575" t="str">
        <f>'[1]Sch-1'!M10</f>
        <v xml:space="preserve">Sector-29, </v>
      </c>
    </row>
    <row r="11" spans="1:6" ht="18" customHeight="1" x14ac:dyDescent="0.3">
      <c r="A11" s="577"/>
      <c r="B11" s="1047" t="str">
        <f>IF('[1]Sch-1'!C11=0, "", '[1]Sch-1'!C11)</f>
        <v/>
      </c>
      <c r="C11" s="1047"/>
      <c r="D11" s="575" t="str">
        <f>'[1]Sch-1'!M11</f>
        <v>Gurugram (Haryana) - 122001</v>
      </c>
    </row>
    <row r="12" spans="1:6" ht="18" customHeight="1" x14ac:dyDescent="0.3">
      <c r="A12" s="610"/>
      <c r="B12" s="610"/>
      <c r="C12" s="610"/>
      <c r="D12" s="611"/>
    </row>
    <row r="13" spans="1:6" ht="21.95" customHeight="1" x14ac:dyDescent="0.3">
      <c r="A13" s="887" t="s">
        <v>175</v>
      </c>
      <c r="B13" s="1072" t="s">
        <v>124</v>
      </c>
      <c r="C13" s="1073"/>
      <c r="D13" s="888" t="s">
        <v>177</v>
      </c>
    </row>
    <row r="14" spans="1:6" ht="21.95" customHeight="1" x14ac:dyDescent="0.3">
      <c r="A14" s="579" t="s">
        <v>180</v>
      </c>
      <c r="B14" s="1066" t="s">
        <v>194</v>
      </c>
      <c r="C14" s="1066"/>
      <c r="D14" s="614">
        <f>'Sch-1'!N678</f>
        <v>0</v>
      </c>
    </row>
    <row r="15" spans="1:6" ht="35.1" customHeight="1" x14ac:dyDescent="0.3">
      <c r="A15" s="615"/>
      <c r="B15" s="1067" t="s">
        <v>195</v>
      </c>
      <c r="C15" s="1068"/>
      <c r="D15" s="616"/>
    </row>
    <row r="16" spans="1:6" ht="21.95" customHeight="1" x14ac:dyDescent="0.3">
      <c r="A16" s="579" t="s">
        <v>184</v>
      </c>
      <c r="B16" s="1066" t="s">
        <v>196</v>
      </c>
      <c r="C16" s="1066"/>
      <c r="D16" s="614">
        <f>'Sch-2'!J676</f>
        <v>0</v>
      </c>
    </row>
    <row r="17" spans="1:4" ht="35.1" customHeight="1" x14ac:dyDescent="0.3">
      <c r="A17" s="615"/>
      <c r="B17" s="1069" t="s">
        <v>197</v>
      </c>
      <c r="C17" s="1068"/>
      <c r="D17" s="616"/>
    </row>
    <row r="18" spans="1:4" ht="21.95" customHeight="1" x14ac:dyDescent="0.3">
      <c r="A18" s="579" t="s">
        <v>198</v>
      </c>
      <c r="B18" s="1066" t="s">
        <v>199</v>
      </c>
      <c r="C18" s="1066"/>
      <c r="D18" s="614">
        <f>'Sch-3 '!P689</f>
        <v>0</v>
      </c>
    </row>
    <row r="19" spans="1:4" ht="30" customHeight="1" x14ac:dyDescent="0.3">
      <c r="A19" s="615"/>
      <c r="B19" s="1067" t="s">
        <v>200</v>
      </c>
      <c r="C19" s="1068"/>
      <c r="D19" s="616"/>
    </row>
    <row r="20" spans="1:4" ht="21.95" customHeight="1" x14ac:dyDescent="0.3">
      <c r="A20" s="579" t="s">
        <v>201</v>
      </c>
      <c r="B20" s="1066" t="s">
        <v>202</v>
      </c>
      <c r="C20" s="1066"/>
      <c r="D20" s="617">
        <f>'Sch-4a'!P32</f>
        <v>0</v>
      </c>
    </row>
    <row r="21" spans="1:4" ht="30" customHeight="1" x14ac:dyDescent="0.3">
      <c r="A21" s="615"/>
      <c r="B21" s="1067" t="s">
        <v>203</v>
      </c>
      <c r="C21" s="1068"/>
      <c r="D21" s="616"/>
    </row>
    <row r="22" spans="1:4" ht="21.95" customHeight="1" x14ac:dyDescent="0.3">
      <c r="A22" s="579" t="s">
        <v>204</v>
      </c>
      <c r="B22" s="1066" t="s">
        <v>205</v>
      </c>
      <c r="C22" s="1066"/>
      <c r="D22" s="617">
        <f>'Sch-4b'!P168</f>
        <v>0</v>
      </c>
    </row>
    <row r="23" spans="1:4" ht="44.25" customHeight="1" x14ac:dyDescent="0.3">
      <c r="A23" s="615"/>
      <c r="B23" s="1069" t="s">
        <v>167</v>
      </c>
      <c r="C23" s="1068"/>
      <c r="D23" s="616"/>
    </row>
    <row r="24" spans="1:4" ht="30" customHeight="1" x14ac:dyDescent="0.3">
      <c r="A24" s="579">
        <v>5</v>
      </c>
      <c r="B24" s="1066" t="s">
        <v>206</v>
      </c>
      <c r="C24" s="1066"/>
      <c r="D24" s="614">
        <f>'Sch-5'!D18:E18</f>
        <v>0</v>
      </c>
    </row>
    <row r="25" spans="1:4" ht="33" customHeight="1" x14ac:dyDescent="0.3">
      <c r="A25" s="615"/>
      <c r="B25" s="1067" t="s">
        <v>207</v>
      </c>
      <c r="C25" s="1068"/>
      <c r="D25" s="618"/>
    </row>
    <row r="26" spans="1:4" ht="21.95" customHeight="1" x14ac:dyDescent="0.3">
      <c r="A26" s="579" t="s">
        <v>208</v>
      </c>
      <c r="B26" s="1066" t="s">
        <v>612</v>
      </c>
      <c r="C26" s="1066"/>
      <c r="D26" s="619" t="str">
        <f>'Sch-8'!M18</f>
        <v>Included</v>
      </c>
    </row>
    <row r="27" spans="1:4" ht="35.1" customHeight="1" x14ac:dyDescent="0.3">
      <c r="A27" s="615"/>
      <c r="B27" s="1067" t="s">
        <v>209</v>
      </c>
      <c r="C27" s="1068"/>
      <c r="D27" s="616"/>
    </row>
    <row r="28" spans="1:4" ht="21.95" customHeight="1" x14ac:dyDescent="0.3">
      <c r="A28" s="579" t="s">
        <v>611</v>
      </c>
      <c r="B28" s="1066" t="s">
        <v>613</v>
      </c>
      <c r="C28" s="1066"/>
      <c r="D28" s="619">
        <f>'Sch-6(buy-back)'!P23</f>
        <v>0</v>
      </c>
    </row>
    <row r="29" spans="1:4" ht="35.1" customHeight="1" x14ac:dyDescent="0.3">
      <c r="A29" s="615"/>
      <c r="B29" s="1069" t="s">
        <v>616</v>
      </c>
      <c r="C29" s="1068"/>
      <c r="D29" s="616"/>
    </row>
    <row r="30" spans="1:4" ht="17.25" hidden="1" customHeight="1" x14ac:dyDescent="0.3">
      <c r="A30" s="1034">
        <v>8</v>
      </c>
      <c r="B30" s="1035" t="s">
        <v>614</v>
      </c>
      <c r="C30" s="1036"/>
      <c r="D30" s="620">
        <f>SUM(D14,D16,D18,D20,D22,D24)</f>
        <v>0</v>
      </c>
    </row>
    <row r="31" spans="1:4" ht="24.75" customHeight="1" x14ac:dyDescent="0.3">
      <c r="A31" s="1034"/>
      <c r="B31" s="1070"/>
      <c r="C31" s="1071"/>
      <c r="D31" s="890">
        <f>D30-D28</f>
        <v>0</v>
      </c>
    </row>
    <row r="32" spans="1:4" ht="18.75" customHeight="1" x14ac:dyDescent="0.3">
      <c r="A32" s="621"/>
      <c r="B32" s="622"/>
      <c r="C32" s="622"/>
      <c r="D32" s="623"/>
    </row>
    <row r="33" spans="1:6" ht="13.5" customHeight="1" x14ac:dyDescent="0.3">
      <c r="A33" s="621"/>
      <c r="B33" s="622"/>
      <c r="C33" s="624"/>
      <c r="D33" s="623"/>
    </row>
    <row r="34" spans="1:6" ht="27.95" customHeight="1" x14ac:dyDescent="0.3">
      <c r="A34" s="554" t="s">
        <v>51</v>
      </c>
      <c r="B34" s="625" t="str">
        <f>'Sch-5'!B24</f>
        <v>--</v>
      </c>
      <c r="C34" s="624" t="s">
        <v>53</v>
      </c>
      <c r="D34" s="626" t="str">
        <f>'Sch-5'!D24</f>
        <v/>
      </c>
      <c r="F34" s="627"/>
    </row>
    <row r="35" spans="1:6" ht="27.95" customHeight="1" x14ac:dyDescent="0.3">
      <c r="A35" s="554" t="s">
        <v>52</v>
      </c>
      <c r="B35" s="625" t="str">
        <f>'Sch-5'!B25</f>
        <v/>
      </c>
      <c r="C35" s="624" t="s">
        <v>54</v>
      </c>
      <c r="D35" s="626" t="str">
        <f>'Sch-5'!D25</f>
        <v/>
      </c>
      <c r="F35" s="628"/>
    </row>
    <row r="36" spans="1:6" ht="27.95" customHeight="1" x14ac:dyDescent="0.3">
      <c r="A36" s="629"/>
      <c r="B36" s="606"/>
      <c r="C36" s="624"/>
      <c r="F36" s="628"/>
    </row>
    <row r="37" spans="1:6" ht="30" customHeight="1" x14ac:dyDescent="0.3">
      <c r="A37" s="629"/>
      <c r="B37" s="606"/>
      <c r="C37" s="624"/>
      <c r="D37" s="629"/>
      <c r="F37" s="627"/>
    </row>
    <row r="38" spans="1:6" ht="30" customHeight="1" x14ac:dyDescent="0.25">
      <c r="A38" s="630"/>
      <c r="B38" s="630"/>
      <c r="C38" s="631"/>
      <c r="E38" s="632"/>
    </row>
  </sheetData>
  <sheetProtection algorithmName="SHA-512" hashValue="wITYNQ5HqXHfM4eBBlPCALMB3MAmqn8MfrZ7gqqksE4qdt98U33UJg9cMRYnjWj1JvD1FEsuz+w48n+MP3Qj1w==" saltValue="BhC4AEFCyx54GUZCaJjSpA==" spinCount="100000" sheet="1" selectLockedCells="1"/>
  <customSheetViews>
    <customSheetView guid="{302D9D75-0757-45DA-AFBF-614F08F1401B}" showPageBreaks="1" fitToPage="1" printArea="1" hiddenRows="1" view="pageBreakPreview">
      <selection activeCell="D30" sqref="A30:XFD30"/>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4452BE38-CCC8-48C7-BE23-59874684899B}" showPageBreaks="1" fitToPage="1" printArea="1" hiddenRows="1" view="pageBreakPreview" topLeftCell="A16">
      <selection activeCell="G25" sqref="G25"/>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C6A7FFED-91EB-41DF-A944-2BFB2D792481}" showPageBreaks="1" fitToPage="1" printArea="1" hiddenRows="1" view="pageBreakPreview" topLeftCell="A16">
      <selection activeCell="D30" sqref="A30:XFD30"/>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s>
  <mergeCells count="26">
    <mergeCell ref="B10:C10"/>
    <mergeCell ref="A3:D3"/>
    <mergeCell ref="A4:D4"/>
    <mergeCell ref="A7:C7"/>
    <mergeCell ref="B8:C8"/>
    <mergeCell ref="B9:C9"/>
    <mergeCell ref="B23:C23"/>
    <mergeCell ref="B11:C11"/>
    <mergeCell ref="B13:C13"/>
    <mergeCell ref="B14:C14"/>
    <mergeCell ref="B15:C15"/>
    <mergeCell ref="B16:C16"/>
    <mergeCell ref="B17:C17"/>
    <mergeCell ref="B18:C18"/>
    <mergeCell ref="B19:C19"/>
    <mergeCell ref="B20:C20"/>
    <mergeCell ref="B21:C21"/>
    <mergeCell ref="B22:C22"/>
    <mergeCell ref="B24:C24"/>
    <mergeCell ref="B25:C25"/>
    <mergeCell ref="B28:C28"/>
    <mergeCell ref="B29:C29"/>
    <mergeCell ref="A30:A31"/>
    <mergeCell ref="B30:C31"/>
    <mergeCell ref="B26:C26"/>
    <mergeCell ref="B27:C27"/>
  </mergeCells>
  <printOptions horizontalCentered="1"/>
  <pageMargins left="0.5" right="0.38" top="0.56999999999999995" bottom="0.48" header="0.38" footer="0.24"/>
  <pageSetup paperSize="9" fitToHeight="0" orientation="portrait" r:id="rId4"/>
  <headerFooter alignWithMargins="0">
    <oddFooter>&amp;R&amp;"Book Antiqua,Bold"&amp;10Schedule-6/ Page &amp;P of &amp;N</oddFooter>
  </headerFooter>
  <drawing r:id="rId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2">
    <tabColor rgb="FFFF0000"/>
  </sheetPr>
  <dimension ref="A1:F38"/>
  <sheetViews>
    <sheetView view="pageBreakPreview" topLeftCell="A11" zoomScaleNormal="100" zoomScaleSheetLayoutView="100" workbookViewId="0">
      <selection activeCell="J23" sqref="J23"/>
    </sheetView>
  </sheetViews>
  <sheetFormatPr defaultColWidth="10" defaultRowHeight="16.5" x14ac:dyDescent="0.3"/>
  <cols>
    <col min="1" max="1" width="10.625" style="572" customWidth="1"/>
    <col min="2" max="2" width="27.5" style="572" customWidth="1"/>
    <col min="3" max="3" width="21" style="572" customWidth="1"/>
    <col min="4" max="4" width="34.375" style="572" customWidth="1"/>
    <col min="5" max="16384" width="10" style="604"/>
  </cols>
  <sheetData>
    <row r="1" spans="1:6" ht="18" customHeight="1" x14ac:dyDescent="0.3">
      <c r="A1" s="522" t="str">
        <f>Cover!B3</f>
        <v>Specification No: CC/NT/W-SCADA/DOM/A00/23/00395</v>
      </c>
      <c r="B1" s="523"/>
      <c r="C1" s="525"/>
      <c r="D1" s="526" t="s">
        <v>618</v>
      </c>
    </row>
    <row r="2" spans="1:6" ht="18" customHeight="1" x14ac:dyDescent="0.3">
      <c r="A2" s="605"/>
      <c r="B2" s="606"/>
      <c r="C2" s="607"/>
      <c r="D2" s="607"/>
    </row>
    <row r="3" spans="1:6" ht="19.5" customHeight="1" x14ac:dyDescent="0.3">
      <c r="A3" s="1061" t="str">
        <f>Cover!$B$2</f>
        <v>Upgradation of SCADA and associated systems of NTAMC /RTAMC</v>
      </c>
      <c r="B3" s="1061"/>
      <c r="C3" s="1061"/>
      <c r="D3" s="1061"/>
      <c r="E3" s="608"/>
      <c r="F3" s="608"/>
    </row>
    <row r="4" spans="1:6" ht="21.95" customHeight="1" x14ac:dyDescent="0.3">
      <c r="A4" s="1053" t="s">
        <v>193</v>
      </c>
      <c r="B4" s="1053"/>
      <c r="C4" s="1053"/>
      <c r="D4" s="1053"/>
    </row>
    <row r="5" spans="1:6" ht="18" customHeight="1" x14ac:dyDescent="0.3">
      <c r="A5" s="609"/>
    </row>
    <row r="6" spans="1:6" ht="18" customHeight="1" x14ac:dyDescent="0.3">
      <c r="A6" s="535" t="str">
        <f>'[1]Sch-1'!A6</f>
        <v>Bidder’s Name and Address (Sole Bidder) :</v>
      </c>
      <c r="D6" s="573" t="s">
        <v>5</v>
      </c>
    </row>
    <row r="7" spans="1:6" ht="36" customHeight="1" x14ac:dyDescent="0.3">
      <c r="A7" s="1075" t="str">
        <f>'[1]Sch-1'!A7</f>
        <v/>
      </c>
      <c r="B7" s="1075"/>
      <c r="C7" s="1075"/>
      <c r="D7" s="575" t="str">
        <f>'[1]Sch-1'!M7</f>
        <v>Contracts Services, 3rd Floor</v>
      </c>
    </row>
    <row r="8" spans="1:6" ht="18" customHeight="1" x14ac:dyDescent="0.3">
      <c r="A8" s="576" t="s">
        <v>173</v>
      </c>
      <c r="B8" s="1047" t="str">
        <f>IF('[1]Sch-1'!C8=0, "", '[1]Sch-1'!C8)</f>
        <v/>
      </c>
      <c r="C8" s="1047"/>
      <c r="D8" s="575" t="str">
        <f>'[1]Sch-1'!M8</f>
        <v>Power Grid Corporation of India Ltd.,</v>
      </c>
    </row>
    <row r="9" spans="1:6" ht="18" customHeight="1" x14ac:dyDescent="0.3">
      <c r="A9" s="576" t="s">
        <v>174</v>
      </c>
      <c r="B9" s="1047" t="str">
        <f>IF('[1]Sch-1'!C9=0, "", '[1]Sch-1'!C9)</f>
        <v/>
      </c>
      <c r="C9" s="1047"/>
      <c r="D9" s="575" t="str">
        <f>'[1]Sch-1'!M9</f>
        <v>"Saudamini", Plot No.-2</v>
      </c>
    </row>
    <row r="10" spans="1:6" ht="18" customHeight="1" x14ac:dyDescent="0.3">
      <c r="A10" s="577"/>
      <c r="B10" s="1047" t="str">
        <f>IF('[1]Sch-1'!C10=0, "", '[1]Sch-1'!C10)</f>
        <v/>
      </c>
      <c r="C10" s="1047"/>
      <c r="D10" s="575" t="str">
        <f>'[1]Sch-1'!M10</f>
        <v xml:space="preserve">Sector-29, </v>
      </c>
    </row>
    <row r="11" spans="1:6" ht="18" customHeight="1" x14ac:dyDescent="0.3">
      <c r="A11" s="577"/>
      <c r="B11" s="1047" t="str">
        <f>IF('[1]Sch-1'!C11=0, "", '[1]Sch-1'!C11)</f>
        <v/>
      </c>
      <c r="C11" s="1047"/>
      <c r="D11" s="575" t="str">
        <f>'[1]Sch-1'!M11</f>
        <v>Gurugram (Haryana) - 122001</v>
      </c>
    </row>
    <row r="12" spans="1:6" ht="18" customHeight="1" x14ac:dyDescent="0.3">
      <c r="A12" s="610"/>
      <c r="B12" s="610"/>
      <c r="C12" s="610"/>
      <c r="D12" s="611"/>
    </row>
    <row r="13" spans="1:6" ht="21.95" customHeight="1" x14ac:dyDescent="0.3">
      <c r="A13" s="612" t="s">
        <v>175</v>
      </c>
      <c r="B13" s="1050" t="s">
        <v>124</v>
      </c>
      <c r="C13" s="1051"/>
      <c r="D13" s="613" t="s">
        <v>177</v>
      </c>
    </row>
    <row r="14" spans="1:6" ht="21.95" customHeight="1" x14ac:dyDescent="0.3">
      <c r="A14" s="579" t="s">
        <v>180</v>
      </c>
      <c r="B14" s="1066" t="s">
        <v>194</v>
      </c>
      <c r="C14" s="1066"/>
      <c r="D14" s="614">
        <f>'Sch-1'!N676*(1-Discount!K18)+(1-Discount!K23)*'Sch-1'!N677</f>
        <v>0</v>
      </c>
    </row>
    <row r="15" spans="1:6" ht="35.1" customHeight="1" x14ac:dyDescent="0.3">
      <c r="A15" s="615"/>
      <c r="B15" s="1067" t="s">
        <v>195</v>
      </c>
      <c r="C15" s="1068"/>
      <c r="D15" s="616"/>
    </row>
    <row r="16" spans="1:6" ht="21.95" customHeight="1" x14ac:dyDescent="0.3">
      <c r="A16" s="579" t="s">
        <v>184</v>
      </c>
      <c r="B16" s="1066" t="s">
        <v>196</v>
      </c>
      <c r="C16" s="1066"/>
      <c r="D16" s="614">
        <f>'Sch-7'!D16*(1-Discount!K19)</f>
        <v>0</v>
      </c>
    </row>
    <row r="17" spans="1:4" ht="35.1" customHeight="1" x14ac:dyDescent="0.3">
      <c r="A17" s="615"/>
      <c r="B17" s="1069" t="s">
        <v>197</v>
      </c>
      <c r="C17" s="1068"/>
      <c r="D17" s="616"/>
    </row>
    <row r="18" spans="1:4" ht="21.95" customHeight="1" x14ac:dyDescent="0.3">
      <c r="A18" s="579" t="s">
        <v>198</v>
      </c>
      <c r="B18" s="1066" t="s">
        <v>199</v>
      </c>
      <c r="C18" s="1066"/>
      <c r="D18" s="614">
        <f>'Sch-7'!D18*(1-Discount!K20)</f>
        <v>0</v>
      </c>
    </row>
    <row r="19" spans="1:4" ht="30" customHeight="1" x14ac:dyDescent="0.3">
      <c r="A19" s="615"/>
      <c r="B19" s="1067" t="s">
        <v>200</v>
      </c>
      <c r="C19" s="1068"/>
      <c r="D19" s="616"/>
    </row>
    <row r="20" spans="1:4" ht="21.95" customHeight="1" x14ac:dyDescent="0.3">
      <c r="A20" s="579" t="s">
        <v>201</v>
      </c>
      <c r="B20" s="1066" t="s">
        <v>202</v>
      </c>
      <c r="C20" s="1066"/>
      <c r="D20" s="619">
        <f>'Sch-7'!D20*(1-Discount!K21)</f>
        <v>0</v>
      </c>
    </row>
    <row r="21" spans="1:4" ht="30" customHeight="1" x14ac:dyDescent="0.3">
      <c r="A21" s="615"/>
      <c r="B21" s="1067" t="s">
        <v>203</v>
      </c>
      <c r="C21" s="1068"/>
      <c r="D21" s="616"/>
    </row>
    <row r="22" spans="1:4" ht="21.95" customHeight="1" x14ac:dyDescent="0.3">
      <c r="A22" s="579" t="s">
        <v>204</v>
      </c>
      <c r="B22" s="1066" t="s">
        <v>205</v>
      </c>
      <c r="C22" s="1066"/>
      <c r="D22" s="619">
        <f>'Sch-7'!D22*(1-Discount!K22)</f>
        <v>0</v>
      </c>
    </row>
    <row r="23" spans="1:4" ht="38.25" customHeight="1" x14ac:dyDescent="0.3">
      <c r="A23" s="615"/>
      <c r="B23" s="1069" t="s">
        <v>167</v>
      </c>
      <c r="C23" s="1068"/>
      <c r="D23" s="616"/>
    </row>
    <row r="24" spans="1:4" ht="30" customHeight="1" x14ac:dyDescent="0.3">
      <c r="A24" s="579">
        <v>5</v>
      </c>
      <c r="B24" s="1066" t="s">
        <v>206</v>
      </c>
      <c r="C24" s="1066"/>
      <c r="D24" s="857">
        <f>'Sch-5 Dis'!D18</f>
        <v>0</v>
      </c>
    </row>
    <row r="25" spans="1:4" x14ac:dyDescent="0.3">
      <c r="A25" s="615"/>
      <c r="B25" s="1067" t="s">
        <v>207</v>
      </c>
      <c r="C25" s="1068"/>
      <c r="D25" s="633"/>
    </row>
    <row r="26" spans="1:4" ht="21.95" customHeight="1" x14ac:dyDescent="0.3">
      <c r="A26" s="579" t="s">
        <v>208</v>
      </c>
      <c r="B26" s="1066" t="s">
        <v>612</v>
      </c>
      <c r="C26" s="1066"/>
      <c r="D26" s="619" t="s">
        <v>619</v>
      </c>
    </row>
    <row r="27" spans="1:4" ht="35.1" customHeight="1" x14ac:dyDescent="0.3">
      <c r="A27" s="615"/>
      <c r="B27" s="1067" t="s">
        <v>209</v>
      </c>
      <c r="C27" s="1068"/>
      <c r="D27" s="616"/>
    </row>
    <row r="28" spans="1:4" ht="21.95" customHeight="1" x14ac:dyDescent="0.3">
      <c r="A28" s="579" t="s">
        <v>611</v>
      </c>
      <c r="B28" s="1066" t="s">
        <v>613</v>
      </c>
      <c r="C28" s="1066"/>
      <c r="D28" s="619">
        <f>'Sch-7'!D28</f>
        <v>0</v>
      </c>
    </row>
    <row r="29" spans="1:4" ht="35.1" customHeight="1" x14ac:dyDescent="0.3">
      <c r="A29" s="615"/>
      <c r="B29" s="1069" t="s">
        <v>615</v>
      </c>
      <c r="C29" s="1068"/>
      <c r="D29" s="616"/>
    </row>
    <row r="30" spans="1:4" ht="28.5" hidden="1" customHeight="1" x14ac:dyDescent="0.3">
      <c r="A30" s="1034">
        <v>8</v>
      </c>
      <c r="B30" s="1076" t="s">
        <v>614</v>
      </c>
      <c r="C30" s="1077"/>
      <c r="D30" s="620">
        <f>SUM(D14,D16,D18,D20,D22,D24)</f>
        <v>0</v>
      </c>
    </row>
    <row r="31" spans="1:4" ht="25.5" customHeight="1" x14ac:dyDescent="0.3">
      <c r="A31" s="1034"/>
      <c r="B31" s="1078"/>
      <c r="C31" s="1079"/>
      <c r="D31" s="889">
        <f>D30-D28</f>
        <v>0</v>
      </c>
    </row>
    <row r="32" spans="1:4" ht="18.75" customHeight="1" x14ac:dyDescent="0.3">
      <c r="A32" s="621"/>
      <c r="B32" s="622"/>
      <c r="C32" s="622"/>
      <c r="D32" s="623"/>
    </row>
    <row r="33" spans="1:6" ht="27.95" customHeight="1" x14ac:dyDescent="0.3">
      <c r="A33" s="621"/>
      <c r="B33" s="622"/>
      <c r="C33" s="624"/>
      <c r="D33" s="623"/>
    </row>
    <row r="34" spans="1:6" ht="27.95" customHeight="1" x14ac:dyDescent="0.3">
      <c r="A34" s="554" t="s">
        <v>51</v>
      </c>
      <c r="B34" s="625" t="str">
        <f>'Sch-7'!B34</f>
        <v>--</v>
      </c>
      <c r="C34" s="624" t="s">
        <v>53</v>
      </c>
      <c r="D34" s="626" t="str">
        <f>'Sch-7'!D34</f>
        <v/>
      </c>
      <c r="F34" s="627"/>
    </row>
    <row r="35" spans="1:6" ht="27.95" customHeight="1" x14ac:dyDescent="0.3">
      <c r="A35" s="554" t="s">
        <v>52</v>
      </c>
      <c r="B35" s="625" t="str">
        <f>'Sch-7'!B35</f>
        <v/>
      </c>
      <c r="C35" s="624" t="s">
        <v>54</v>
      </c>
      <c r="D35" s="626" t="str">
        <f>'Sch-7'!D35</f>
        <v/>
      </c>
      <c r="F35" s="628"/>
    </row>
    <row r="36" spans="1:6" ht="27.95" customHeight="1" x14ac:dyDescent="0.3">
      <c r="A36" s="629"/>
      <c r="B36" s="606"/>
      <c r="C36" s="624"/>
      <c r="F36" s="628"/>
    </row>
    <row r="37" spans="1:6" ht="30" customHeight="1" x14ac:dyDescent="0.3">
      <c r="A37" s="629"/>
      <c r="B37" s="606"/>
      <c r="C37" s="624"/>
      <c r="D37" s="629"/>
      <c r="F37" s="627"/>
    </row>
    <row r="38" spans="1:6" ht="30" customHeight="1" x14ac:dyDescent="0.25">
      <c r="A38" s="630"/>
      <c r="B38" s="630"/>
      <c r="C38" s="631"/>
      <c r="E38" s="632"/>
    </row>
  </sheetData>
  <sheetProtection algorithmName="SHA-512" hashValue="+I7PL/wJrpqRqghZQSx164Ctv7xIltdxfjpZPMqp23j4MCv/ob+AC/Yzcf2le2GkB3x1DyKHa7NoSbXJFLN7gQ==" saltValue="fgHtRZvEvPrfJ0XAMy710Q==" spinCount="100000" sheet="1" selectLockedCells="1"/>
  <customSheetViews>
    <customSheetView guid="{302D9D75-0757-45DA-AFBF-614F08F1401B}" showPageBreaks="1" printArea="1" hiddenRows="1" view="pageBreakPreview" topLeftCell="A11">
      <selection activeCell="J23" sqref="J23"/>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4452BE38-CCC8-48C7-BE23-59874684899B}" showPageBreaks="1" printArea="1" hiddenRows="1" view="pageBreakPreview" topLeftCell="A16">
      <selection activeCell="G24" sqref="G2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C6A7FFED-91EB-41DF-A944-2BFB2D792481}" showPageBreaks="1" printArea="1" hiddenRows="1" view="pageBreakPreview" topLeftCell="A11">
      <selection activeCell="J23" sqref="J23"/>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s>
  <mergeCells count="26">
    <mergeCell ref="B10:C10"/>
    <mergeCell ref="A3:D3"/>
    <mergeCell ref="A4:D4"/>
    <mergeCell ref="A7:C7"/>
    <mergeCell ref="B8:C8"/>
    <mergeCell ref="B9:C9"/>
    <mergeCell ref="B23:C23"/>
    <mergeCell ref="B11:C11"/>
    <mergeCell ref="B13:C13"/>
    <mergeCell ref="B14:C14"/>
    <mergeCell ref="B15:C15"/>
    <mergeCell ref="B16:C16"/>
    <mergeCell ref="B17:C17"/>
    <mergeCell ref="B18:C18"/>
    <mergeCell ref="B19:C19"/>
    <mergeCell ref="B20:C20"/>
    <mergeCell ref="B21:C21"/>
    <mergeCell ref="B22:C22"/>
    <mergeCell ref="B24:C24"/>
    <mergeCell ref="B25:C25"/>
    <mergeCell ref="B28:C28"/>
    <mergeCell ref="B29:C29"/>
    <mergeCell ref="A30:A31"/>
    <mergeCell ref="B30:C31"/>
    <mergeCell ref="B26:C26"/>
    <mergeCell ref="B27:C27"/>
  </mergeCells>
  <printOptions horizontalCentered="1"/>
  <pageMargins left="0.5" right="0.38" top="0.56999999999999995" bottom="0.48" header="0.38" footer="0.24"/>
  <pageSetup paperSize="9" fitToHeight="0" orientation="portrait" r:id="rId4"/>
  <headerFooter alignWithMargins="0">
    <oddFooter>&amp;R&amp;"Book Antiqua,Bold"&amp;10Schedule-6/ Page &amp;P of &amp;N</oddFooter>
  </headerFooter>
  <drawing r:id="rId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indexed="53"/>
    <pageSetUpPr autoPageBreaks="0" fitToPage="1"/>
  </sheetPr>
  <dimension ref="A1:AV221"/>
  <sheetViews>
    <sheetView view="pageBreakPreview" zoomScaleNormal="100" zoomScaleSheetLayoutView="100" workbookViewId="0">
      <selection activeCell="H15" sqref="H15"/>
    </sheetView>
  </sheetViews>
  <sheetFormatPr defaultColWidth="9" defaultRowHeight="16.5" x14ac:dyDescent="0.3"/>
  <cols>
    <col min="1" max="5" width="11.375" style="690" customWidth="1"/>
    <col min="6" max="6" width="15.5" style="690" customWidth="1"/>
    <col min="7" max="7" width="11.375" style="690" customWidth="1"/>
    <col min="8" max="8" width="17.75" style="690" customWidth="1"/>
    <col min="9" max="9" width="31.375" style="645" customWidth="1"/>
    <col min="10" max="10" width="7.625" style="645" customWidth="1"/>
    <col min="11" max="11" width="10.25" style="645" customWidth="1"/>
    <col min="12" max="12" width="15.375" style="645" customWidth="1"/>
    <col min="13" max="13" width="15.75" style="645" customWidth="1"/>
    <col min="14" max="14" width="17" style="634" customWidth="1"/>
    <col min="15" max="15" width="9" style="635" customWidth="1"/>
    <col min="16" max="16" width="0" style="636" hidden="1" customWidth="1"/>
    <col min="17" max="17" width="18.5" style="636" hidden="1" customWidth="1"/>
    <col min="18" max="18" width="34.25" style="636" hidden="1" customWidth="1"/>
    <col min="19" max="32" width="9" style="636"/>
    <col min="33" max="33" width="0" style="637" hidden="1" customWidth="1"/>
    <col min="34" max="34" width="13.875" style="637" hidden="1" customWidth="1"/>
    <col min="35" max="35" width="13.625" style="637" hidden="1" customWidth="1"/>
    <col min="36" max="36" width="21.375" style="636" hidden="1" customWidth="1"/>
    <col min="37" max="37" width="12" style="636" hidden="1" customWidth="1"/>
    <col min="38" max="39" width="0" style="636" hidden="1" customWidth="1"/>
    <col min="40" max="44" width="9" style="636"/>
    <col min="45" max="48" width="9" style="638"/>
    <col min="49" max="16384" width="9" style="639"/>
  </cols>
  <sheetData>
    <row r="1" spans="1:48" ht="18" customHeight="1" x14ac:dyDescent="0.3">
      <c r="A1" s="522" t="str">
        <f>Cover!B3</f>
        <v>Specification No: CC/NT/W-SCADA/DOM/A00/23/00395</v>
      </c>
      <c r="B1" s="522"/>
      <c r="C1" s="522"/>
      <c r="D1" s="522"/>
      <c r="E1" s="522"/>
      <c r="F1" s="522"/>
      <c r="G1" s="522"/>
      <c r="H1" s="522"/>
      <c r="I1" s="523"/>
      <c r="J1" s="524"/>
      <c r="K1" s="524"/>
      <c r="L1" s="524"/>
      <c r="M1" s="526" t="s">
        <v>608</v>
      </c>
    </row>
    <row r="2" spans="1:48" ht="3" customHeight="1" x14ac:dyDescent="0.3">
      <c r="A2" s="605"/>
      <c r="B2" s="605"/>
      <c r="C2" s="605"/>
      <c r="D2" s="605"/>
      <c r="E2" s="605"/>
      <c r="F2" s="605"/>
      <c r="G2" s="605"/>
      <c r="H2" s="605"/>
      <c r="I2" s="606"/>
      <c r="J2" s="629"/>
      <c r="K2" s="629"/>
      <c r="L2" s="629"/>
      <c r="M2" s="629"/>
    </row>
    <row r="3" spans="1:48" ht="23.25" customHeight="1" x14ac:dyDescent="0.3">
      <c r="A3" s="1102" t="str">
        <f>Cover!$B$2</f>
        <v>Upgradation of SCADA and associated systems of NTAMC /RTAMC</v>
      </c>
      <c r="B3" s="1102"/>
      <c r="C3" s="1102"/>
      <c r="D3" s="1102"/>
      <c r="E3" s="1102"/>
      <c r="F3" s="1102"/>
      <c r="G3" s="1102"/>
      <c r="H3" s="1102"/>
      <c r="I3" s="1102"/>
      <c r="J3" s="1102"/>
      <c r="K3" s="1102"/>
      <c r="L3" s="1102"/>
      <c r="M3" s="1102"/>
      <c r="AG3" s="640" t="s">
        <v>135</v>
      </c>
      <c r="AI3" s="641">
        <f>IF(ISERROR(#REF!/('[1]Sch-6'!D14+'[1]Sch-6'!D16+'[1]Sch-6'!D18)),0,#REF!/( '[1]Sch-6'!D14+'[1]Sch-6'!D16+'[1]Sch-6'!D18))</f>
        <v>0</v>
      </c>
    </row>
    <row r="4" spans="1:48" ht="21.95" customHeight="1" x14ac:dyDescent="0.3">
      <c r="A4" s="1032" t="s">
        <v>136</v>
      </c>
      <c r="B4" s="1032"/>
      <c r="C4" s="1032"/>
      <c r="D4" s="1032"/>
      <c r="E4" s="1032"/>
      <c r="F4" s="1032"/>
      <c r="G4" s="1032"/>
      <c r="H4" s="1032"/>
      <c r="I4" s="1032"/>
      <c r="J4" s="1032"/>
      <c r="K4" s="1032"/>
      <c r="L4" s="1032"/>
      <c r="M4" s="1032"/>
      <c r="AG4" s="640" t="s">
        <v>137</v>
      </c>
      <c r="AI4" s="641" t="e">
        <f>#REF!</f>
        <v>#REF!</v>
      </c>
    </row>
    <row r="5" spans="1:48" ht="18.600000000000001" customHeight="1" x14ac:dyDescent="0.3">
      <c r="A5" s="642"/>
      <c r="B5" s="642"/>
      <c r="C5" s="642"/>
      <c r="D5" s="642"/>
      <c r="E5" s="642"/>
      <c r="F5" s="642"/>
      <c r="G5" s="642"/>
      <c r="H5" s="642"/>
      <c r="I5" s="643"/>
      <c r="J5" s="643"/>
      <c r="K5" s="643"/>
      <c r="L5" s="643"/>
      <c r="M5" s="643"/>
      <c r="AG5" s="640" t="s">
        <v>211</v>
      </c>
      <c r="AI5" s="641">
        <f>IF(ISERROR(#REF!/#REF!),0,#REF! /#REF!)</f>
        <v>0</v>
      </c>
    </row>
    <row r="6" spans="1:48" ht="27.95" customHeight="1" x14ac:dyDescent="0.3">
      <c r="A6" s="535" t="str">
        <f>'[1]Sch-1'!A6</f>
        <v>Bidder’s Name and Address (Sole Bidder) :</v>
      </c>
      <c r="B6" s="535"/>
      <c r="C6" s="535"/>
      <c r="D6" s="535"/>
      <c r="E6" s="535"/>
      <c r="F6" s="535"/>
      <c r="G6" s="535"/>
      <c r="H6" s="535"/>
      <c r="I6" s="572"/>
      <c r="J6" s="572"/>
      <c r="K6" s="644" t="s">
        <v>5</v>
      </c>
      <c r="M6" s="572"/>
      <c r="N6" s="646"/>
      <c r="AG6" s="640" t="s">
        <v>212</v>
      </c>
      <c r="AI6" s="641" t="e">
        <f>#REF!</f>
        <v>#REF!</v>
      </c>
    </row>
    <row r="7" spans="1:48" ht="36" customHeight="1" x14ac:dyDescent="0.3">
      <c r="A7" s="1088" t="str">
        <f>'[1]Sch-1'!A7</f>
        <v/>
      </c>
      <c r="B7" s="1088"/>
      <c r="C7" s="1088"/>
      <c r="D7" s="1088"/>
      <c r="E7" s="1088"/>
      <c r="F7" s="1088"/>
      <c r="G7" s="1088"/>
      <c r="H7" s="1088"/>
      <c r="I7" s="1088"/>
      <c r="J7" s="1088"/>
      <c r="K7" s="647" t="str">
        <f>'[1]Sch-1'!M7</f>
        <v>Contracts Services, 3rd Floor</v>
      </c>
      <c r="M7" s="648"/>
      <c r="N7" s="646"/>
      <c r="AG7" s="640" t="s">
        <v>140</v>
      </c>
      <c r="AI7" s="641" t="e">
        <f>SUM(AI3:AI6)</f>
        <v>#REF!</v>
      </c>
    </row>
    <row r="8" spans="1:48" ht="27.95" customHeight="1" x14ac:dyDescent="0.3">
      <c r="A8" s="576" t="s">
        <v>173</v>
      </c>
      <c r="B8" s="576"/>
      <c r="C8" s="576"/>
      <c r="D8" s="576"/>
      <c r="E8" s="576"/>
      <c r="F8" s="576"/>
      <c r="G8" s="576"/>
      <c r="H8" s="576"/>
      <c r="I8" s="1047" t="str">
        <f>IF('[1]Sch-1'!C8=0, "", '[1]Sch-1'!C8)</f>
        <v/>
      </c>
      <c r="J8" s="1047"/>
      <c r="K8" s="647" t="str">
        <f>'[1]Sch-1'!M8</f>
        <v>Power Grid Corporation of India Ltd.,</v>
      </c>
      <c r="M8" s="649"/>
      <c r="N8" s="646"/>
    </row>
    <row r="9" spans="1:48" ht="27.95" customHeight="1" x14ac:dyDescent="0.3">
      <c r="A9" s="576" t="s">
        <v>174</v>
      </c>
      <c r="B9" s="576"/>
      <c r="C9" s="576"/>
      <c r="D9" s="576"/>
      <c r="E9" s="576"/>
      <c r="F9" s="576"/>
      <c r="G9" s="576"/>
      <c r="H9" s="576"/>
      <c r="I9" s="1047" t="str">
        <f>IF('[1]Sch-1'!C9=0, "", '[1]Sch-1'!C9)</f>
        <v/>
      </c>
      <c r="J9" s="1047"/>
      <c r="K9" s="647" t="str">
        <f>'[1]Sch-1'!M9</f>
        <v>"Saudamini", Plot No.-2</v>
      </c>
      <c r="M9" s="649"/>
      <c r="N9" s="646"/>
    </row>
    <row r="10" spans="1:48" ht="27.95" customHeight="1" x14ac:dyDescent="0.3">
      <c r="A10" s="577"/>
      <c r="B10" s="577"/>
      <c r="C10" s="577"/>
      <c r="D10" s="577"/>
      <c r="E10" s="577"/>
      <c r="F10" s="577"/>
      <c r="G10" s="577"/>
      <c r="H10" s="577"/>
      <c r="I10" s="1047" t="str">
        <f>IF('[1]Sch-1'!C10=0, "", '[1]Sch-1'!C10)</f>
        <v/>
      </c>
      <c r="J10" s="1047"/>
      <c r="K10" s="647" t="str">
        <f>'[1]Sch-1'!M10</f>
        <v xml:space="preserve">Sector-29, </v>
      </c>
      <c r="M10" s="649"/>
      <c r="N10" s="646"/>
      <c r="AG10" s="640" t="s">
        <v>213</v>
      </c>
      <c r="AI10" s="650" t="e">
        <f>'[1]Sch-1'!AA10</f>
        <v>#REF!</v>
      </c>
    </row>
    <row r="11" spans="1:48" ht="27.95" customHeight="1" x14ac:dyDescent="0.3">
      <c r="A11" s="577"/>
      <c r="B11" s="577"/>
      <c r="C11" s="577"/>
      <c r="D11" s="577"/>
      <c r="E11" s="577"/>
      <c r="F11" s="577"/>
      <c r="G11" s="577"/>
      <c r="H11" s="577"/>
      <c r="I11" s="1047" t="str">
        <f>IF('[1]Sch-1'!C11=0, "", '[1]Sch-1'!C11)</f>
        <v/>
      </c>
      <c r="J11" s="1047"/>
      <c r="K11" s="647" t="str">
        <f>'[1]Sch-1'!M11</f>
        <v>Gurugram (Haryana) - 122001</v>
      </c>
      <c r="M11" s="649"/>
      <c r="N11" s="646"/>
      <c r="AG11" s="640"/>
      <c r="AI11" s="641"/>
    </row>
    <row r="12" spans="1:48" ht="7.5" customHeight="1" x14ac:dyDescent="0.3">
      <c r="A12" s="577"/>
      <c r="B12" s="577"/>
      <c r="C12" s="577"/>
      <c r="D12" s="577"/>
      <c r="E12" s="577"/>
      <c r="F12" s="577"/>
      <c r="G12" s="577"/>
      <c r="H12" s="577"/>
      <c r="I12" s="649"/>
      <c r="J12" s="649"/>
      <c r="K12" s="649"/>
      <c r="L12" s="649"/>
      <c r="M12" s="649"/>
      <c r="N12" s="651"/>
      <c r="O12" s="636"/>
      <c r="AG12" s="640"/>
      <c r="AI12" s="641"/>
    </row>
    <row r="13" spans="1:48" ht="27.95" customHeight="1" thickBot="1" x14ac:dyDescent="0.35">
      <c r="A13" s="1097" t="s">
        <v>214</v>
      </c>
      <c r="B13" s="1097"/>
      <c r="C13" s="1097"/>
      <c r="D13" s="1097"/>
      <c r="E13" s="1097"/>
      <c r="F13" s="1097"/>
      <c r="G13" s="1097"/>
      <c r="H13" s="1097"/>
      <c r="I13" s="1097"/>
      <c r="J13" s="1097"/>
      <c r="K13" s="1097"/>
      <c r="L13" s="1097"/>
      <c r="M13" s="1097"/>
      <c r="N13" s="652"/>
      <c r="O13" s="636"/>
      <c r="AJ13" s="637"/>
    </row>
    <row r="14" spans="1:48" ht="116.25" customHeight="1" x14ac:dyDescent="0.3">
      <c r="A14" s="653" t="s">
        <v>215</v>
      </c>
      <c r="B14" s="654" t="s">
        <v>18</v>
      </c>
      <c r="C14" s="654" t="s">
        <v>216</v>
      </c>
      <c r="D14" s="655" t="s">
        <v>217</v>
      </c>
      <c r="E14" s="656" t="s">
        <v>22</v>
      </c>
      <c r="F14" s="656" t="s">
        <v>609</v>
      </c>
      <c r="G14" s="656" t="s">
        <v>24</v>
      </c>
      <c r="H14" s="656" t="s">
        <v>610</v>
      </c>
      <c r="I14" s="657" t="s">
        <v>218</v>
      </c>
      <c r="J14" s="657" t="s">
        <v>27</v>
      </c>
      <c r="K14" s="657" t="s">
        <v>125</v>
      </c>
      <c r="L14" s="657" t="s">
        <v>219</v>
      </c>
      <c r="M14" s="658" t="s">
        <v>220</v>
      </c>
      <c r="N14" s="387" t="s">
        <v>153</v>
      </c>
      <c r="O14" s="636"/>
      <c r="Q14" s="659" t="s">
        <v>221</v>
      </c>
      <c r="R14" s="659" t="s">
        <v>222</v>
      </c>
      <c r="AH14" s="1081" t="s">
        <v>223</v>
      </c>
      <c r="AI14" s="1081"/>
      <c r="AJ14" s="660" t="s">
        <v>144</v>
      </c>
      <c r="AK14" s="1081" t="s">
        <v>224</v>
      </c>
      <c r="AL14" s="1081"/>
    </row>
    <row r="15" spans="1:48" s="667" customFormat="1" x14ac:dyDescent="0.3">
      <c r="A15" s="661">
        <v>1</v>
      </c>
      <c r="B15" s="661">
        <v>2</v>
      </c>
      <c r="C15" s="661">
        <v>3</v>
      </c>
      <c r="D15" s="661">
        <v>4</v>
      </c>
      <c r="E15" s="662">
        <v>5</v>
      </c>
      <c r="F15" s="662">
        <v>6</v>
      </c>
      <c r="G15" s="662">
        <v>7</v>
      </c>
      <c r="H15" s="662">
        <v>8</v>
      </c>
      <c r="I15" s="657">
        <v>9</v>
      </c>
      <c r="J15" s="657">
        <v>10</v>
      </c>
      <c r="K15" s="657">
        <v>11</v>
      </c>
      <c r="L15" s="657">
        <v>12</v>
      </c>
      <c r="M15" s="658" t="s">
        <v>225</v>
      </c>
      <c r="N15" s="395">
        <v>14</v>
      </c>
      <c r="O15" s="663"/>
      <c r="P15" s="663"/>
      <c r="Q15" s="19"/>
      <c r="R15" s="90"/>
      <c r="S15" s="663"/>
      <c r="T15" s="663"/>
      <c r="U15" s="663"/>
      <c r="V15" s="663"/>
      <c r="W15" s="663"/>
      <c r="X15" s="663"/>
      <c r="Y15" s="663"/>
      <c r="Z15" s="663"/>
      <c r="AA15" s="663"/>
      <c r="AB15" s="663"/>
      <c r="AC15" s="663"/>
      <c r="AD15" s="663"/>
      <c r="AE15" s="663"/>
      <c r="AF15" s="663"/>
      <c r="AG15" s="664"/>
      <c r="AH15" s="665"/>
      <c r="AI15" s="665"/>
      <c r="AJ15" s="660"/>
      <c r="AK15" s="665"/>
      <c r="AL15" s="665"/>
      <c r="AM15" s="663"/>
      <c r="AN15" s="663"/>
      <c r="AO15" s="663"/>
      <c r="AP15" s="663"/>
      <c r="AQ15" s="663"/>
      <c r="AR15" s="663"/>
      <c r="AS15" s="666"/>
      <c r="AT15" s="666"/>
      <c r="AU15" s="666"/>
      <c r="AV15" s="666"/>
    </row>
    <row r="16" spans="1:48" s="667" customFormat="1" x14ac:dyDescent="0.3">
      <c r="A16" s="668"/>
      <c r="B16" s="1098"/>
      <c r="C16" s="1099"/>
      <c r="D16" s="1099"/>
      <c r="E16" s="1099"/>
      <c r="F16" s="1099"/>
      <c r="G16" s="1099"/>
      <c r="H16" s="1099"/>
      <c r="I16" s="1099"/>
      <c r="J16" s="1099"/>
      <c r="K16" s="1099"/>
      <c r="L16" s="1099"/>
      <c r="M16" s="1099"/>
      <c r="N16" s="1100"/>
      <c r="O16" s="663"/>
      <c r="P16" s="663"/>
      <c r="Q16" s="19"/>
      <c r="R16" s="90"/>
      <c r="S16" s="663"/>
      <c r="T16" s="663"/>
      <c r="U16" s="663"/>
      <c r="V16" s="663"/>
      <c r="W16" s="663"/>
      <c r="X16" s="663"/>
      <c r="Y16" s="663"/>
      <c r="Z16" s="663"/>
      <c r="AA16" s="663"/>
      <c r="AB16" s="663"/>
      <c r="AC16" s="663"/>
      <c r="AD16" s="663"/>
      <c r="AE16" s="663"/>
      <c r="AF16" s="663"/>
      <c r="AG16" s="664"/>
      <c r="AH16" s="665"/>
      <c r="AI16" s="665"/>
      <c r="AJ16" s="660"/>
      <c r="AK16" s="665"/>
      <c r="AL16" s="665"/>
      <c r="AM16" s="663"/>
      <c r="AN16" s="663"/>
      <c r="AO16" s="663"/>
      <c r="AP16" s="663"/>
      <c r="AQ16" s="663"/>
      <c r="AR16" s="663"/>
      <c r="AS16" s="666"/>
      <c r="AT16" s="666"/>
      <c r="AU16" s="666"/>
      <c r="AV16" s="666"/>
    </row>
    <row r="17" spans="1:48" s="679" customFormat="1" hidden="1" x14ac:dyDescent="0.3">
      <c r="A17" s="669">
        <v>1</v>
      </c>
      <c r="B17" s="670"/>
      <c r="C17" s="670"/>
      <c r="D17" s="670"/>
      <c r="E17" s="669"/>
      <c r="F17" s="671"/>
      <c r="G17" s="93"/>
      <c r="H17" s="85"/>
      <c r="I17" s="672"/>
      <c r="J17" s="673"/>
      <c r="K17" s="674"/>
      <c r="L17" s="675"/>
      <c r="M17" s="676" t="str">
        <f>IF(L17=0, "Included", IF(ISERROR(K17*L17), L17, K17*L17))</f>
        <v>Included</v>
      </c>
      <c r="N17" s="677">
        <f>R17</f>
        <v>0</v>
      </c>
      <c r="O17" s="678"/>
      <c r="P17" s="678"/>
      <c r="Q17" s="19">
        <f>IF(M17="Included",0,M17)</f>
        <v>0</v>
      </c>
      <c r="R17" s="90">
        <f>IF(H17="", G17*Q17,H17*Q17)</f>
        <v>0</v>
      </c>
      <c r="S17" s="678"/>
      <c r="T17" s="678"/>
    </row>
    <row r="18" spans="1:48" s="679" customFormat="1" hidden="1" x14ac:dyDescent="0.3">
      <c r="A18" s="669">
        <v>2</v>
      </c>
      <c r="B18" s="670"/>
      <c r="C18" s="670"/>
      <c r="D18" s="670"/>
      <c r="E18" s="669"/>
      <c r="F18" s="671"/>
      <c r="G18" s="93"/>
      <c r="H18" s="85"/>
      <c r="I18" s="672"/>
      <c r="J18" s="673"/>
      <c r="K18" s="674"/>
      <c r="L18" s="675"/>
      <c r="M18" s="676" t="str">
        <f>IF(L18=0, "Included", IF(ISERROR(K18*L18), L18, K18*L18))</f>
        <v>Included</v>
      </c>
      <c r="N18" s="677">
        <f>R18</f>
        <v>0</v>
      </c>
      <c r="O18" s="678"/>
      <c r="P18" s="678"/>
      <c r="Q18" s="19">
        <f>IF(M18="Included",0,M18)</f>
        <v>0</v>
      </c>
      <c r="R18" s="90">
        <f>IF(H18="", G18*Q18,H18*Q18)</f>
        <v>0</v>
      </c>
      <c r="S18" s="678"/>
      <c r="T18" s="678"/>
    </row>
    <row r="19" spans="1:48" ht="45" customHeight="1" x14ac:dyDescent="0.3">
      <c r="A19" s="577"/>
      <c r="B19" s="577"/>
      <c r="C19" s="577"/>
      <c r="D19" s="577"/>
      <c r="E19" s="577"/>
      <c r="F19" s="1101" t="s">
        <v>226</v>
      </c>
      <c r="G19" s="1101"/>
      <c r="H19" s="1101"/>
      <c r="I19" s="1101"/>
      <c r="J19" s="1101"/>
      <c r="K19" s="1101"/>
      <c r="L19" s="1101"/>
      <c r="M19" s="649"/>
      <c r="N19" s="651"/>
      <c r="O19" s="636"/>
      <c r="AG19" s="640"/>
      <c r="AI19" s="641"/>
    </row>
    <row r="20" spans="1:48" s="679" customFormat="1" ht="24.75" customHeight="1" x14ac:dyDescent="0.3">
      <c r="A20" s="1089"/>
      <c r="B20" s="1090"/>
      <c r="C20" s="1090"/>
      <c r="D20" s="1090"/>
      <c r="E20" s="1090"/>
      <c r="F20" s="1090"/>
      <c r="G20" s="1090"/>
      <c r="H20" s="1091"/>
      <c r="I20" s="680" t="s">
        <v>227</v>
      </c>
      <c r="J20" s="680"/>
      <c r="K20" s="680"/>
      <c r="L20" s="680"/>
      <c r="M20" s="681">
        <f>SUM(M17:M18)</f>
        <v>0</v>
      </c>
      <c r="N20" s="682"/>
      <c r="O20" s="678"/>
      <c r="P20" s="678"/>
      <c r="Q20" s="678"/>
      <c r="R20" s="678"/>
      <c r="S20" s="678"/>
      <c r="T20" s="678"/>
    </row>
    <row r="21" spans="1:48" ht="26.25" customHeight="1" x14ac:dyDescent="0.3">
      <c r="A21" s="1092"/>
      <c r="B21" s="1093"/>
      <c r="C21" s="1093"/>
      <c r="D21" s="1093"/>
      <c r="E21" s="1093"/>
      <c r="F21" s="1093"/>
      <c r="G21" s="1093"/>
      <c r="H21" s="1094"/>
      <c r="I21" s="683" t="s">
        <v>153</v>
      </c>
      <c r="J21" s="683"/>
      <c r="K21" s="683"/>
      <c r="L21" s="683"/>
      <c r="M21" s="683"/>
      <c r="N21" s="681">
        <f>SUM(N17:N18)</f>
        <v>0</v>
      </c>
      <c r="O21" s="636"/>
      <c r="AH21" s="684"/>
      <c r="AI21" s="684"/>
      <c r="AJ21" s="637"/>
      <c r="AK21" s="684"/>
      <c r="AL21" s="684"/>
      <c r="AM21" s="639"/>
      <c r="AN21" s="639"/>
      <c r="AO21" s="639"/>
      <c r="AP21" s="639"/>
      <c r="AQ21" s="639"/>
      <c r="AR21" s="639"/>
      <c r="AS21" s="639"/>
      <c r="AT21" s="639"/>
      <c r="AU21" s="639"/>
      <c r="AV21" s="639"/>
    </row>
    <row r="22" spans="1:48" ht="26.25" customHeight="1" x14ac:dyDescent="0.3">
      <c r="A22" s="685"/>
      <c r="B22" s="685"/>
      <c r="C22" s="685"/>
      <c r="D22" s="685"/>
      <c r="E22" s="685"/>
      <c r="F22" s="685"/>
      <c r="G22" s="685"/>
      <c r="H22" s="685"/>
      <c r="I22" s="685"/>
      <c r="J22" s="685"/>
      <c r="K22" s="685"/>
      <c r="L22" s="685"/>
      <c r="M22" s="685"/>
      <c r="N22" s="685"/>
      <c r="O22" s="636"/>
      <c r="AH22" s="684"/>
      <c r="AI22" s="684"/>
      <c r="AJ22" s="637"/>
      <c r="AK22" s="684"/>
      <c r="AL22" s="684"/>
      <c r="AM22" s="639"/>
      <c r="AN22" s="639"/>
      <c r="AO22" s="639"/>
      <c r="AP22" s="639"/>
      <c r="AQ22" s="639"/>
      <c r="AR22" s="639"/>
      <c r="AS22" s="639"/>
      <c r="AT22" s="639"/>
      <c r="AU22" s="639"/>
      <c r="AV22" s="639"/>
    </row>
    <row r="23" spans="1:48" ht="26.25" customHeight="1" x14ac:dyDescent="0.3">
      <c r="A23" s="686" t="s">
        <v>49</v>
      </c>
      <c r="B23" s="1095" t="s">
        <v>50</v>
      </c>
      <c r="C23" s="1095"/>
      <c r="D23" s="1095"/>
      <c r="E23" s="1095"/>
      <c r="F23" s="1095"/>
      <c r="G23" s="1095"/>
      <c r="H23" s="1095"/>
      <c r="I23" s="1095"/>
      <c r="J23" s="1095"/>
      <c r="K23" s="1095"/>
      <c r="L23" s="1095"/>
      <c r="M23" s="1095"/>
      <c r="N23" s="1095"/>
      <c r="O23" s="1095"/>
      <c r="AH23" s="684"/>
      <c r="AI23" s="684"/>
      <c r="AJ23" s="637"/>
      <c r="AK23" s="684"/>
      <c r="AL23" s="684"/>
      <c r="AM23" s="639"/>
      <c r="AN23" s="639"/>
      <c r="AO23" s="639"/>
      <c r="AP23" s="639"/>
      <c r="AQ23" s="639"/>
      <c r="AR23" s="639"/>
      <c r="AS23" s="639"/>
      <c r="AT23" s="639"/>
      <c r="AU23" s="639"/>
      <c r="AV23" s="639"/>
    </row>
    <row r="24" spans="1:48" ht="19.5" customHeight="1" x14ac:dyDescent="0.3">
      <c r="A24" s="685"/>
      <c r="B24" s="685"/>
      <c r="C24" s="685"/>
      <c r="D24" s="685"/>
      <c r="E24" s="685"/>
      <c r="F24" s="685"/>
      <c r="G24" s="685"/>
      <c r="H24" s="685"/>
      <c r="I24" s="685"/>
      <c r="J24" s="1096"/>
      <c r="K24" s="1096"/>
      <c r="L24" s="1096"/>
      <c r="M24" s="1096"/>
      <c r="AH24" s="687"/>
      <c r="AI24" s="688"/>
      <c r="AJ24" s="637"/>
      <c r="AM24" s="639"/>
      <c r="AN24" s="639"/>
      <c r="AO24" s="639"/>
      <c r="AP24" s="639"/>
      <c r="AQ24" s="639"/>
      <c r="AR24" s="639"/>
      <c r="AS24" s="639"/>
      <c r="AT24" s="639"/>
      <c r="AU24" s="639"/>
      <c r="AV24" s="639"/>
    </row>
    <row r="25" spans="1:48" ht="19.5" customHeight="1" x14ac:dyDescent="0.3">
      <c r="A25" s="554" t="s">
        <v>51</v>
      </c>
      <c r="B25" s="554"/>
      <c r="C25" s="554"/>
      <c r="D25" s="554"/>
      <c r="E25" s="625" t="str">
        <f>'Sch-7 After Discount'!B34</f>
        <v>--</v>
      </c>
      <c r="F25" s="554"/>
      <c r="G25" s="554"/>
      <c r="H25" s="554"/>
      <c r="J25" s="1096" t="str">
        <f>"Printed Name   : " &amp; '[1]Sch-1'!M188</f>
        <v xml:space="preserve">Printed Name   : </v>
      </c>
      <c r="K25" s="1096"/>
      <c r="L25" s="1096"/>
      <c r="M25" s="1096"/>
      <c r="N25" s="861" t="str">
        <f>'Sch-7 After Discount'!D34</f>
        <v/>
      </c>
      <c r="AJ25" s="637"/>
      <c r="AM25" s="639"/>
      <c r="AN25" s="639"/>
      <c r="AO25" s="639"/>
      <c r="AP25" s="639"/>
      <c r="AQ25" s="639"/>
      <c r="AR25" s="639"/>
      <c r="AS25" s="639"/>
      <c r="AT25" s="639"/>
      <c r="AU25" s="639"/>
      <c r="AV25" s="639"/>
    </row>
    <row r="26" spans="1:48" ht="27.75" customHeight="1" x14ac:dyDescent="0.3">
      <c r="A26" s="554" t="s">
        <v>52</v>
      </c>
      <c r="B26" s="554"/>
      <c r="C26" s="554"/>
      <c r="D26" s="554"/>
      <c r="E26" s="626" t="str">
        <f>'Sch-7 After Discount'!B35</f>
        <v/>
      </c>
      <c r="F26" s="554"/>
      <c r="G26" s="554"/>
      <c r="H26" s="554"/>
      <c r="J26" s="1096" t="str">
        <f>"Designation      : " &amp; '[1]Sch-1'!M189</f>
        <v xml:space="preserve">Designation      : </v>
      </c>
      <c r="K26" s="1096"/>
      <c r="L26" s="1096"/>
      <c r="M26" s="1096"/>
      <c r="N26" s="634" t="str">
        <f>'Sch-7 After Discount'!D35</f>
        <v/>
      </c>
      <c r="AJ26" s="637"/>
      <c r="AM26" s="639"/>
      <c r="AN26" s="639"/>
      <c r="AO26" s="639"/>
      <c r="AP26" s="639"/>
      <c r="AQ26" s="639"/>
      <c r="AR26" s="639"/>
      <c r="AS26" s="639"/>
      <c r="AT26" s="639"/>
      <c r="AU26" s="639"/>
      <c r="AV26" s="639"/>
    </row>
    <row r="27" spans="1:48" ht="36.75" customHeight="1" x14ac:dyDescent="0.3">
      <c r="A27" s="689" t="s">
        <v>228</v>
      </c>
      <c r="B27" s="689"/>
      <c r="C27" s="689"/>
      <c r="D27" s="689"/>
      <c r="E27" s="1085" t="s">
        <v>229</v>
      </c>
      <c r="F27" s="1085"/>
      <c r="G27" s="1085"/>
      <c r="H27" s="1085"/>
      <c r="I27" s="1085"/>
      <c r="J27" s="1085"/>
      <c r="K27" s="1085"/>
      <c r="L27" s="1085"/>
      <c r="M27" s="1085"/>
      <c r="AM27" s="639"/>
      <c r="AN27" s="639"/>
      <c r="AO27" s="639"/>
      <c r="AP27" s="639"/>
      <c r="AQ27" s="639"/>
      <c r="AR27" s="639"/>
      <c r="AS27" s="639"/>
      <c r="AT27" s="639"/>
      <c r="AU27" s="639"/>
      <c r="AV27" s="639"/>
    </row>
    <row r="28" spans="1:48" ht="31.5" customHeight="1" x14ac:dyDescent="0.3">
      <c r="N28" s="691"/>
      <c r="AM28" s="639"/>
      <c r="AN28" s="639"/>
      <c r="AO28" s="639"/>
      <c r="AP28" s="639"/>
      <c r="AQ28" s="639"/>
      <c r="AR28" s="639"/>
      <c r="AS28" s="639"/>
      <c r="AT28" s="639"/>
      <c r="AU28" s="639"/>
      <c r="AV28" s="639"/>
    </row>
    <row r="97" spans="1:38" s="637" customFormat="1" x14ac:dyDescent="0.3">
      <c r="A97" s="692"/>
      <c r="B97" s="692"/>
      <c r="C97" s="692"/>
      <c r="D97" s="692"/>
      <c r="E97" s="692"/>
      <c r="F97" s="692"/>
      <c r="G97" s="692"/>
      <c r="H97" s="692"/>
      <c r="I97" s="693"/>
      <c r="J97" s="693"/>
      <c r="K97" s="693"/>
      <c r="L97" s="693"/>
      <c r="M97" s="693"/>
      <c r="N97" s="694"/>
      <c r="O97" s="695"/>
    </row>
    <row r="98" spans="1:38" s="637" customFormat="1" x14ac:dyDescent="0.3">
      <c r="A98" s="692"/>
      <c r="B98" s="692"/>
      <c r="C98" s="692"/>
      <c r="D98" s="692"/>
      <c r="E98" s="692"/>
      <c r="F98" s="692"/>
      <c r="G98" s="692"/>
      <c r="H98" s="692"/>
      <c r="I98" s="693"/>
      <c r="J98" s="693"/>
      <c r="K98" s="693"/>
      <c r="L98" s="693"/>
      <c r="M98" s="693"/>
      <c r="N98" s="694"/>
      <c r="O98" s="695"/>
    </row>
    <row r="99" spans="1:38" s="637" customFormat="1" x14ac:dyDescent="0.3">
      <c r="A99" s="692"/>
      <c r="B99" s="692"/>
      <c r="C99" s="692"/>
      <c r="D99" s="692"/>
      <c r="E99" s="692"/>
      <c r="F99" s="692"/>
      <c r="G99" s="692"/>
      <c r="H99" s="692"/>
      <c r="I99" s="693"/>
      <c r="J99" s="693"/>
      <c r="K99" s="693"/>
      <c r="L99" s="693"/>
      <c r="M99" s="693"/>
      <c r="N99" s="694"/>
      <c r="O99" s="695"/>
    </row>
    <row r="100" spans="1:38" s="695" customFormat="1" hidden="1" x14ac:dyDescent="0.3">
      <c r="A100" s="696" t="str">
        <f>A1</f>
        <v>Specification No: CC/NT/W-SCADA/DOM/A00/23/00395</v>
      </c>
      <c r="B100" s="696"/>
      <c r="C100" s="696"/>
      <c r="D100" s="696"/>
      <c r="E100" s="696"/>
      <c r="F100" s="696"/>
      <c r="G100" s="696"/>
      <c r="H100" s="696"/>
      <c r="I100" s="554"/>
      <c r="J100" s="697"/>
      <c r="K100" s="697"/>
      <c r="L100" s="697"/>
      <c r="M100" s="697"/>
      <c r="N100" s="698"/>
    </row>
    <row r="101" spans="1:38" s="695" customFormat="1" hidden="1" x14ac:dyDescent="0.3">
      <c r="A101" s="605"/>
      <c r="B101" s="605"/>
      <c r="C101" s="605"/>
      <c r="D101" s="605"/>
      <c r="E101" s="605"/>
      <c r="F101" s="605"/>
      <c r="G101" s="605"/>
      <c r="H101" s="605"/>
      <c r="I101" s="606"/>
      <c r="J101" s="629"/>
      <c r="K101" s="629"/>
      <c r="L101" s="629"/>
      <c r="M101" s="629"/>
      <c r="N101" s="698"/>
    </row>
    <row r="102" spans="1:38" s="695" customFormat="1" ht="35.25" hidden="1" customHeight="1" x14ac:dyDescent="0.3">
      <c r="A102" s="1086" t="str">
        <f>A3</f>
        <v>Upgradation of SCADA and associated systems of NTAMC /RTAMC</v>
      </c>
      <c r="B102" s="1086"/>
      <c r="C102" s="1086"/>
      <c r="D102" s="1086"/>
      <c r="E102" s="1086"/>
      <c r="F102" s="1086"/>
      <c r="G102" s="1086"/>
      <c r="H102" s="1086"/>
      <c r="I102" s="1086">
        <f>I3</f>
        <v>0</v>
      </c>
      <c r="J102" s="1086">
        <f>J3</f>
        <v>0</v>
      </c>
      <c r="K102" s="1086"/>
      <c r="L102" s="1086"/>
      <c r="M102" s="1086"/>
      <c r="N102" s="698"/>
    </row>
    <row r="103" spans="1:38" s="695" customFormat="1" hidden="1" x14ac:dyDescent="0.3">
      <c r="A103" s="1087" t="str">
        <f>A4</f>
        <v>(SCHEDULE OF RATES AND PRICES )</v>
      </c>
      <c r="B103" s="1087"/>
      <c r="C103" s="1087"/>
      <c r="D103" s="1087"/>
      <c r="E103" s="1087"/>
      <c r="F103" s="1087"/>
      <c r="G103" s="1087"/>
      <c r="H103" s="1087"/>
      <c r="I103" s="1087">
        <f>I4</f>
        <v>0</v>
      </c>
      <c r="J103" s="1087">
        <f>J4</f>
        <v>0</v>
      </c>
      <c r="K103" s="1087"/>
      <c r="L103" s="1087"/>
      <c r="M103" s="1087"/>
      <c r="N103" s="698"/>
    </row>
    <row r="104" spans="1:38" s="695" customFormat="1" hidden="1" x14ac:dyDescent="0.3">
      <c r="A104" s="699"/>
      <c r="B104" s="699"/>
      <c r="C104" s="699"/>
      <c r="D104" s="699"/>
      <c r="E104" s="699"/>
      <c r="F104" s="699"/>
      <c r="G104" s="699"/>
      <c r="H104" s="699"/>
      <c r="I104" s="700"/>
      <c r="J104" s="700"/>
      <c r="K104" s="700"/>
      <c r="L104" s="700"/>
      <c r="M104" s="700"/>
      <c r="N104" s="698"/>
    </row>
    <row r="105" spans="1:38" s="695" customFormat="1" hidden="1" x14ac:dyDescent="0.3">
      <c r="A105" s="701" t="str">
        <f>A6</f>
        <v>Bidder’s Name and Address (Sole Bidder) :</v>
      </c>
      <c r="B105" s="701"/>
      <c r="C105" s="701"/>
      <c r="D105" s="701"/>
      <c r="E105" s="701"/>
      <c r="F105" s="701"/>
      <c r="G105" s="701"/>
      <c r="H105" s="701"/>
      <c r="I105" s="702"/>
      <c r="J105" s="702"/>
      <c r="K105" s="702"/>
      <c r="L105" s="702"/>
      <c r="M105" s="702"/>
      <c r="N105" s="698"/>
    </row>
    <row r="106" spans="1:38" s="695" customFormat="1" hidden="1" x14ac:dyDescent="0.3">
      <c r="A106" s="1088" t="str">
        <f>A7</f>
        <v/>
      </c>
      <c r="B106" s="1088"/>
      <c r="C106" s="1088"/>
      <c r="D106" s="1088"/>
      <c r="E106" s="1088"/>
      <c r="F106" s="1088"/>
      <c r="G106" s="1088"/>
      <c r="H106" s="1088"/>
      <c r="I106" s="1088">
        <f t="shared" ref="I106:J110" si="0">I7</f>
        <v>0</v>
      </c>
      <c r="J106" s="1088">
        <f t="shared" si="0"/>
        <v>0</v>
      </c>
      <c r="K106" s="648"/>
      <c r="L106" s="648"/>
      <c r="M106" s="648"/>
      <c r="N106" s="698"/>
    </row>
    <row r="107" spans="1:38" s="695" customFormat="1" hidden="1" x14ac:dyDescent="0.3">
      <c r="A107" s="703" t="str">
        <f>A8</f>
        <v>Name     :</v>
      </c>
      <c r="B107" s="703"/>
      <c r="C107" s="703"/>
      <c r="D107" s="703"/>
      <c r="E107" s="703"/>
      <c r="F107" s="703"/>
      <c r="G107" s="703"/>
      <c r="H107" s="703"/>
      <c r="I107" s="1083" t="str">
        <f t="shared" si="0"/>
        <v/>
      </c>
      <c r="J107" s="1083">
        <f t="shared" si="0"/>
        <v>0</v>
      </c>
      <c r="K107" s="704"/>
      <c r="L107" s="704"/>
      <c r="M107" s="704"/>
      <c r="N107" s="698"/>
    </row>
    <row r="108" spans="1:38" s="695" customFormat="1" hidden="1" x14ac:dyDescent="0.3">
      <c r="A108" s="703" t="str">
        <f>A9</f>
        <v>Address :</v>
      </c>
      <c r="B108" s="703"/>
      <c r="C108" s="703"/>
      <c r="D108" s="703"/>
      <c r="E108" s="703"/>
      <c r="F108" s="703"/>
      <c r="G108" s="703"/>
      <c r="H108" s="703"/>
      <c r="I108" s="1083" t="str">
        <f t="shared" si="0"/>
        <v/>
      </c>
      <c r="J108" s="1083">
        <f t="shared" si="0"/>
        <v>0</v>
      </c>
      <c r="K108" s="704"/>
      <c r="L108" s="704"/>
      <c r="M108" s="704"/>
      <c r="N108" s="698"/>
    </row>
    <row r="109" spans="1:38" s="695" customFormat="1" hidden="1" x14ac:dyDescent="0.3">
      <c r="A109" s="705"/>
      <c r="B109" s="705"/>
      <c r="C109" s="705"/>
      <c r="D109" s="705"/>
      <c r="E109" s="705"/>
      <c r="F109" s="705"/>
      <c r="G109" s="705"/>
      <c r="H109" s="705"/>
      <c r="I109" s="1083" t="str">
        <f t="shared" si="0"/>
        <v/>
      </c>
      <c r="J109" s="1083">
        <f t="shared" si="0"/>
        <v>0</v>
      </c>
      <c r="K109" s="704"/>
      <c r="L109" s="704"/>
      <c r="M109" s="704"/>
      <c r="N109" s="698"/>
    </row>
    <row r="110" spans="1:38" s="695" customFormat="1" hidden="1" x14ac:dyDescent="0.3">
      <c r="A110" s="705"/>
      <c r="B110" s="705"/>
      <c r="C110" s="705"/>
      <c r="D110" s="705"/>
      <c r="E110" s="705"/>
      <c r="F110" s="705"/>
      <c r="G110" s="705"/>
      <c r="H110" s="705"/>
      <c r="I110" s="1083" t="str">
        <f t="shared" si="0"/>
        <v/>
      </c>
      <c r="J110" s="1083">
        <f t="shared" si="0"/>
        <v>0</v>
      </c>
      <c r="K110" s="704"/>
      <c r="L110" s="704"/>
      <c r="M110" s="704"/>
      <c r="N110" s="698"/>
    </row>
    <row r="111" spans="1:38" s="695" customFormat="1" hidden="1" x14ac:dyDescent="0.3">
      <c r="A111" s="706"/>
      <c r="B111" s="706"/>
      <c r="C111" s="706"/>
      <c r="D111" s="706"/>
      <c r="E111" s="706"/>
      <c r="F111" s="706"/>
      <c r="G111" s="706"/>
      <c r="H111" s="706"/>
      <c r="I111" s="707"/>
      <c r="J111" s="707"/>
      <c r="K111" s="707"/>
      <c r="L111" s="707"/>
      <c r="M111" s="707"/>
      <c r="N111" s="698"/>
    </row>
    <row r="112" spans="1:38" s="695" customFormat="1" ht="33.75" hidden="1" customHeight="1" x14ac:dyDescent="0.3">
      <c r="A112" s="708" t="str">
        <f>A14</f>
        <v>SL. NO.</v>
      </c>
      <c r="B112" s="708"/>
      <c r="C112" s="708"/>
      <c r="D112" s="708"/>
      <c r="E112" s="708"/>
      <c r="F112" s="708"/>
      <c r="G112" s="708"/>
      <c r="H112" s="708"/>
      <c r="I112" s="709" t="str">
        <f>I14</f>
        <v>Description of Test</v>
      </c>
      <c r="J112" s="1084" t="e">
        <f>#REF!</f>
        <v>#REF!</v>
      </c>
      <c r="K112" s="1084"/>
      <c r="L112" s="1084"/>
      <c r="M112" s="1084"/>
      <c r="N112" s="698"/>
      <c r="AH112" s="1084"/>
      <c r="AI112" s="1084"/>
      <c r="AK112" s="1084"/>
      <c r="AL112" s="1084"/>
    </row>
    <row r="113" spans="1:38" s="695" customFormat="1" hidden="1" x14ac:dyDescent="0.3">
      <c r="A113" s="700" t="e">
        <f>#REF!</f>
        <v>#REF!</v>
      </c>
      <c r="B113" s="700"/>
      <c r="C113" s="700"/>
      <c r="D113" s="700"/>
      <c r="E113" s="700"/>
      <c r="F113" s="700"/>
      <c r="G113" s="700"/>
      <c r="H113" s="700"/>
      <c r="I113" s="700" t="e">
        <f>#REF!</f>
        <v>#REF!</v>
      </c>
      <c r="J113" s="1082" t="e">
        <f>#REF!</f>
        <v>#REF!</v>
      </c>
      <c r="K113" s="1082"/>
      <c r="L113" s="1082"/>
      <c r="M113" s="1082"/>
      <c r="N113" s="698"/>
      <c r="AH113" s="1082"/>
      <c r="AI113" s="1082"/>
      <c r="AK113" s="1082"/>
      <c r="AL113" s="1082"/>
    </row>
    <row r="114" spans="1:38" s="695" customFormat="1" hidden="1" x14ac:dyDescent="0.3">
      <c r="A114" s="710" t="e">
        <f>#REF!</f>
        <v>#REF!</v>
      </c>
      <c r="B114" s="710"/>
      <c r="C114" s="710"/>
      <c r="D114" s="710"/>
      <c r="E114" s="710"/>
      <c r="F114" s="710"/>
      <c r="G114" s="710"/>
      <c r="H114" s="710"/>
      <c r="I114" s="711" t="e">
        <f>#REF!</f>
        <v>#REF!</v>
      </c>
      <c r="J114" s="1082"/>
      <c r="K114" s="1082"/>
      <c r="L114" s="1082"/>
      <c r="M114" s="1082"/>
      <c r="N114" s="698"/>
      <c r="AH114" s="1082"/>
      <c r="AI114" s="1082"/>
      <c r="AK114" s="1082"/>
      <c r="AL114" s="1082"/>
    </row>
    <row r="115" spans="1:38" s="695" customFormat="1" hidden="1" x14ac:dyDescent="0.3">
      <c r="A115" s="712" t="e">
        <f>#REF!</f>
        <v>#REF!</v>
      </c>
      <c r="B115" s="712"/>
      <c r="C115" s="712"/>
      <c r="D115" s="712"/>
      <c r="E115" s="712"/>
      <c r="F115" s="712"/>
      <c r="G115" s="712"/>
      <c r="H115" s="712"/>
      <c r="I115" s="713" t="e">
        <f>#REF!</f>
        <v>#REF!</v>
      </c>
      <c r="J115" s="1080" t="e">
        <f>#REF!</f>
        <v>#REF!</v>
      </c>
      <c r="K115" s="1080"/>
      <c r="L115" s="1080"/>
      <c r="M115" s="1080"/>
      <c r="N115" s="714"/>
      <c r="AH115" s="715"/>
      <c r="AI115" s="715"/>
      <c r="AK115" s="715"/>
      <c r="AL115" s="715"/>
    </row>
    <row r="116" spans="1:38" s="695" customFormat="1" hidden="1" x14ac:dyDescent="0.3">
      <c r="A116" s="712" t="e">
        <f>#REF!</f>
        <v>#REF!</v>
      </c>
      <c r="B116" s="712"/>
      <c r="C116" s="712"/>
      <c r="D116" s="712"/>
      <c r="E116" s="712"/>
      <c r="F116" s="712"/>
      <c r="G116" s="712"/>
      <c r="H116" s="712"/>
      <c r="I116" s="713" t="e">
        <f>#REF!</f>
        <v>#REF!</v>
      </c>
      <c r="J116" s="1080" t="e">
        <f>#REF!</f>
        <v>#REF!</v>
      </c>
      <c r="K116" s="1080"/>
      <c r="L116" s="1080"/>
      <c r="M116" s="1080"/>
      <c r="N116" s="714"/>
      <c r="AH116" s="716"/>
      <c r="AI116" s="716"/>
      <c r="AK116" s="715"/>
      <c r="AL116" s="716"/>
    </row>
    <row r="117" spans="1:38" s="695" customFormat="1" ht="20.100000000000001" hidden="1" customHeight="1" x14ac:dyDescent="0.3">
      <c r="A117" s="717"/>
      <c r="B117" s="717"/>
      <c r="C117" s="717"/>
      <c r="D117" s="717"/>
      <c r="E117" s="717"/>
      <c r="F117" s="717"/>
      <c r="G117" s="717"/>
      <c r="H117" s="717"/>
      <c r="I117" s="711" t="e">
        <f>#REF!</f>
        <v>#REF!</v>
      </c>
      <c r="J117" s="1080" t="e">
        <f>#REF!</f>
        <v>#REF!</v>
      </c>
      <c r="K117" s="1080"/>
      <c r="L117" s="1080"/>
      <c r="M117" s="1080"/>
      <c r="N117" s="698"/>
      <c r="AH117" s="716"/>
      <c r="AI117" s="716"/>
      <c r="AK117" s="716"/>
      <c r="AL117" s="716"/>
    </row>
    <row r="118" spans="1:38" s="695" customFormat="1" hidden="1" x14ac:dyDescent="0.3">
      <c r="A118" s="710" t="e">
        <f>#REF!</f>
        <v>#REF!</v>
      </c>
      <c r="B118" s="710"/>
      <c r="C118" s="710"/>
      <c r="D118" s="710"/>
      <c r="E118" s="710"/>
      <c r="F118" s="710"/>
      <c r="G118" s="710"/>
      <c r="H118" s="710"/>
      <c r="I118" s="711" t="e">
        <f>#REF!</f>
        <v>#REF!</v>
      </c>
      <c r="J118" s="1080"/>
      <c r="K118" s="1080"/>
      <c r="L118" s="1080"/>
      <c r="M118" s="1080"/>
      <c r="N118" s="698"/>
      <c r="AH118" s="1080"/>
      <c r="AI118" s="1080"/>
      <c r="AK118" s="1080"/>
      <c r="AL118" s="1080"/>
    </row>
    <row r="119" spans="1:38" s="695" customFormat="1" hidden="1" x14ac:dyDescent="0.3">
      <c r="A119" s="718" t="e">
        <f>#REF!</f>
        <v>#REF!</v>
      </c>
      <c r="B119" s="718"/>
      <c r="C119" s="718"/>
      <c r="D119" s="718"/>
      <c r="E119" s="718"/>
      <c r="F119" s="718"/>
      <c r="G119" s="718"/>
      <c r="H119" s="718"/>
      <c r="I119" s="711" t="e">
        <f>#REF!</f>
        <v>#REF!</v>
      </c>
      <c r="J119" s="1080"/>
      <c r="K119" s="1080"/>
      <c r="L119" s="1080"/>
      <c r="M119" s="1080"/>
      <c r="N119" s="698"/>
      <c r="AH119" s="1080"/>
      <c r="AI119" s="1080"/>
      <c r="AK119" s="1080"/>
      <c r="AL119" s="1080"/>
    </row>
    <row r="120" spans="1:38" s="695" customFormat="1" hidden="1" x14ac:dyDescent="0.3">
      <c r="A120" s="719" t="e">
        <f>#REF!</f>
        <v>#REF!</v>
      </c>
      <c r="B120" s="719"/>
      <c r="C120" s="719"/>
      <c r="D120" s="719"/>
      <c r="E120" s="719"/>
      <c r="F120" s="719"/>
      <c r="G120" s="719"/>
      <c r="H120" s="719"/>
      <c r="I120" s="711" t="e">
        <f>#REF!</f>
        <v>#REF!</v>
      </c>
      <c r="J120" s="1080"/>
      <c r="K120" s="1080"/>
      <c r="L120" s="1080"/>
      <c r="M120" s="1080"/>
      <c r="N120" s="698"/>
      <c r="AH120" s="1080"/>
      <c r="AI120" s="1080"/>
      <c r="AK120" s="1080"/>
      <c r="AL120" s="1080"/>
    </row>
    <row r="121" spans="1:38" s="695" customFormat="1" hidden="1" x14ac:dyDescent="0.3">
      <c r="A121" s="712" t="e">
        <f>#REF!</f>
        <v>#REF!</v>
      </c>
      <c r="B121" s="712"/>
      <c r="C121" s="712"/>
      <c r="D121" s="712"/>
      <c r="E121" s="712"/>
      <c r="F121" s="712"/>
      <c r="G121" s="712"/>
      <c r="H121" s="712"/>
      <c r="I121" s="713" t="e">
        <f>#REF!</f>
        <v>#REF!</v>
      </c>
      <c r="J121" s="1080" t="e">
        <f>#REF!</f>
        <v>#REF!</v>
      </c>
      <c r="K121" s="1080"/>
      <c r="L121" s="1080"/>
      <c r="M121" s="1080"/>
      <c r="N121" s="714"/>
      <c r="AH121" s="716"/>
      <c r="AI121" s="716"/>
      <c r="AK121" s="715"/>
      <c r="AL121" s="716"/>
    </row>
    <row r="122" spans="1:38" s="695" customFormat="1" hidden="1" x14ac:dyDescent="0.3">
      <c r="A122" s="712" t="e">
        <f>#REF!</f>
        <v>#REF!</v>
      </c>
      <c r="B122" s="712"/>
      <c r="C122" s="712"/>
      <c r="D122" s="712"/>
      <c r="E122" s="712"/>
      <c r="F122" s="712"/>
      <c r="G122" s="712"/>
      <c r="H122" s="712"/>
      <c r="I122" s="713" t="e">
        <f>#REF!</f>
        <v>#REF!</v>
      </c>
      <c r="J122" s="1080" t="e">
        <f>#REF!</f>
        <v>#REF!</v>
      </c>
      <c r="K122" s="1080"/>
      <c r="L122" s="1080"/>
      <c r="M122" s="1080"/>
      <c r="N122" s="714"/>
      <c r="AH122" s="716"/>
      <c r="AI122" s="716"/>
      <c r="AK122" s="715"/>
      <c r="AL122" s="716"/>
    </row>
    <row r="123" spans="1:38" s="695" customFormat="1" hidden="1" x14ac:dyDescent="0.3">
      <c r="A123" s="712" t="e">
        <f>#REF!</f>
        <v>#REF!</v>
      </c>
      <c r="B123" s="712"/>
      <c r="C123" s="712"/>
      <c r="D123" s="712"/>
      <c r="E123" s="712"/>
      <c r="F123" s="712"/>
      <c r="G123" s="712"/>
      <c r="H123" s="712"/>
      <c r="I123" s="713" t="e">
        <f>#REF!</f>
        <v>#REF!</v>
      </c>
      <c r="J123" s="1080" t="e">
        <f>#REF!</f>
        <v>#REF!</v>
      </c>
      <c r="K123" s="1080"/>
      <c r="L123" s="1080"/>
      <c r="M123" s="1080"/>
      <c r="N123" s="714"/>
      <c r="AH123" s="716"/>
      <c r="AI123" s="716"/>
      <c r="AK123" s="715"/>
      <c r="AL123" s="716"/>
    </row>
    <row r="124" spans="1:38" s="695" customFormat="1" hidden="1" x14ac:dyDescent="0.3">
      <c r="A124" s="712" t="e">
        <f>#REF!</f>
        <v>#REF!</v>
      </c>
      <c r="B124" s="712"/>
      <c r="C124" s="712"/>
      <c r="D124" s="712"/>
      <c r="E124" s="712"/>
      <c r="F124" s="712"/>
      <c r="G124" s="712"/>
      <c r="H124" s="712"/>
      <c r="I124" s="713" t="e">
        <f>#REF!</f>
        <v>#REF!</v>
      </c>
      <c r="J124" s="1080" t="e">
        <f>#REF!</f>
        <v>#REF!</v>
      </c>
      <c r="K124" s="1080"/>
      <c r="L124" s="1080"/>
      <c r="M124" s="1080"/>
      <c r="N124" s="714"/>
      <c r="AH124" s="716"/>
      <c r="AI124" s="716"/>
      <c r="AK124" s="715"/>
      <c r="AL124" s="716"/>
    </row>
    <row r="125" spans="1:38" s="695" customFormat="1" hidden="1" x14ac:dyDescent="0.3">
      <c r="A125" s="712"/>
      <c r="B125" s="712"/>
      <c r="C125" s="712"/>
      <c r="D125" s="712"/>
      <c r="E125" s="712"/>
      <c r="F125" s="712"/>
      <c r="G125" s="712"/>
      <c r="H125" s="712"/>
      <c r="I125" s="711" t="e">
        <f>#REF!</f>
        <v>#REF!</v>
      </c>
      <c r="J125" s="1080" t="e">
        <f>#REF!</f>
        <v>#REF!</v>
      </c>
      <c r="K125" s="1080"/>
      <c r="L125" s="1080"/>
      <c r="M125" s="1080"/>
      <c r="N125" s="714"/>
      <c r="AH125" s="716"/>
      <c r="AI125" s="716"/>
      <c r="AK125" s="716"/>
      <c r="AL125" s="716"/>
    </row>
    <row r="126" spans="1:38" s="695" customFormat="1" ht="20.100000000000001" hidden="1" customHeight="1" x14ac:dyDescent="0.3">
      <c r="A126" s="719" t="e">
        <f>#REF!</f>
        <v>#REF!</v>
      </c>
      <c r="B126" s="719"/>
      <c r="C126" s="719"/>
      <c r="D126" s="719"/>
      <c r="E126" s="719"/>
      <c r="F126" s="719"/>
      <c r="G126" s="719"/>
      <c r="H126" s="719"/>
      <c r="I126" s="711" t="e">
        <f>#REF!</f>
        <v>#REF!</v>
      </c>
      <c r="J126" s="1080"/>
      <c r="K126" s="1080"/>
      <c r="L126" s="1080"/>
      <c r="M126" s="1080"/>
      <c r="N126" s="714"/>
      <c r="AH126" s="716"/>
      <c r="AI126" s="716"/>
      <c r="AK126" s="716"/>
      <c r="AL126" s="716"/>
    </row>
    <row r="127" spans="1:38" s="695" customFormat="1" hidden="1" x14ac:dyDescent="0.3">
      <c r="A127" s="712" t="e">
        <f>#REF!</f>
        <v>#REF!</v>
      </c>
      <c r="B127" s="712"/>
      <c r="C127" s="712"/>
      <c r="D127" s="712"/>
      <c r="E127" s="712"/>
      <c r="F127" s="712"/>
      <c r="G127" s="712"/>
      <c r="H127" s="712"/>
      <c r="I127" s="713" t="e">
        <f>#REF!</f>
        <v>#REF!</v>
      </c>
      <c r="J127" s="1080" t="e">
        <f>#REF!</f>
        <v>#REF!</v>
      </c>
      <c r="K127" s="1080"/>
      <c r="L127" s="1080"/>
      <c r="M127" s="1080"/>
      <c r="N127" s="714"/>
      <c r="AH127" s="716"/>
      <c r="AI127" s="716"/>
      <c r="AK127" s="715"/>
      <c r="AL127" s="716"/>
    </row>
    <row r="128" spans="1:38" s="695" customFormat="1" hidden="1" x14ac:dyDescent="0.3">
      <c r="A128" s="712" t="e">
        <f>#REF!</f>
        <v>#REF!</v>
      </c>
      <c r="B128" s="712"/>
      <c r="C128" s="712"/>
      <c r="D128" s="712"/>
      <c r="E128" s="712"/>
      <c r="F128" s="712"/>
      <c r="G128" s="712"/>
      <c r="H128" s="712"/>
      <c r="I128" s="713" t="e">
        <f>#REF!</f>
        <v>#REF!</v>
      </c>
      <c r="J128" s="1080" t="e">
        <f>#REF!</f>
        <v>#REF!</v>
      </c>
      <c r="K128" s="1080"/>
      <c r="L128" s="1080"/>
      <c r="M128" s="1080"/>
      <c r="N128" s="714"/>
      <c r="AH128" s="716"/>
      <c r="AI128" s="716"/>
      <c r="AK128" s="715"/>
      <c r="AL128" s="716"/>
    </row>
    <row r="129" spans="1:38" s="695" customFormat="1" ht="20.100000000000001" hidden="1" customHeight="1" x14ac:dyDescent="0.3">
      <c r="A129" s="712" t="e">
        <f>#REF!</f>
        <v>#REF!</v>
      </c>
      <c r="B129" s="712"/>
      <c r="C129" s="712"/>
      <c r="D129" s="712"/>
      <c r="E129" s="712"/>
      <c r="F129" s="712"/>
      <c r="G129" s="712"/>
      <c r="H129" s="712"/>
      <c r="I129" s="713" t="e">
        <f>#REF!</f>
        <v>#REF!</v>
      </c>
      <c r="J129" s="1080" t="e">
        <f>#REF!</f>
        <v>#REF!</v>
      </c>
      <c r="K129" s="1080"/>
      <c r="L129" s="1080"/>
      <c r="M129" s="1080"/>
      <c r="N129" s="714"/>
      <c r="AH129" s="716"/>
      <c r="AI129" s="716"/>
      <c r="AK129" s="715"/>
      <c r="AL129" s="716"/>
    </row>
    <row r="130" spans="1:38" s="695" customFormat="1" hidden="1" x14ac:dyDescent="0.3">
      <c r="A130" s="712" t="e">
        <f>#REF!</f>
        <v>#REF!</v>
      </c>
      <c r="B130" s="712"/>
      <c r="C130" s="712"/>
      <c r="D130" s="712"/>
      <c r="E130" s="712"/>
      <c r="F130" s="712"/>
      <c r="G130" s="712"/>
      <c r="H130" s="712"/>
      <c r="I130" s="713" t="e">
        <f>#REF!</f>
        <v>#REF!</v>
      </c>
      <c r="J130" s="1080" t="e">
        <f>#REF!</f>
        <v>#REF!</v>
      </c>
      <c r="K130" s="1080"/>
      <c r="L130" s="1080"/>
      <c r="M130" s="1080"/>
      <c r="N130" s="714"/>
      <c r="AH130" s="716"/>
      <c r="AI130" s="716"/>
      <c r="AK130" s="715"/>
      <c r="AL130" s="716"/>
    </row>
    <row r="131" spans="1:38" s="721" customFormat="1" ht="20.100000000000001" hidden="1" customHeight="1" x14ac:dyDescent="0.25">
      <c r="A131" s="720"/>
      <c r="B131" s="720"/>
      <c r="C131" s="720"/>
      <c r="D131" s="720"/>
      <c r="E131" s="720"/>
      <c r="F131" s="720"/>
      <c r="G131" s="720"/>
      <c r="H131" s="720"/>
      <c r="I131" s="711" t="e">
        <f>#REF!</f>
        <v>#REF!</v>
      </c>
      <c r="J131" s="1080" t="e">
        <f>#REF!</f>
        <v>#REF!</v>
      </c>
      <c r="K131" s="1080"/>
      <c r="L131" s="1080"/>
      <c r="M131" s="1080"/>
      <c r="N131" s="714"/>
      <c r="AH131" s="716"/>
      <c r="AI131" s="716"/>
      <c r="AK131" s="716"/>
      <c r="AL131" s="716"/>
    </row>
    <row r="132" spans="1:38" s="695" customFormat="1" ht="24" hidden="1" customHeight="1" x14ac:dyDescent="0.3">
      <c r="A132" s="719" t="e">
        <f>#REF!</f>
        <v>#REF!</v>
      </c>
      <c r="B132" s="719"/>
      <c r="C132" s="719"/>
      <c r="D132" s="719"/>
      <c r="E132" s="719"/>
      <c r="F132" s="719"/>
      <c r="G132" s="719"/>
      <c r="H132" s="719"/>
      <c r="I132" s="711" t="e">
        <f>#REF!</f>
        <v>#REF!</v>
      </c>
      <c r="J132" s="1080"/>
      <c r="K132" s="1080"/>
      <c r="L132" s="1080"/>
      <c r="M132" s="1080"/>
      <c r="N132" s="714"/>
      <c r="AH132" s="716"/>
      <c r="AI132" s="716"/>
      <c r="AK132" s="716"/>
      <c r="AL132" s="716"/>
    </row>
    <row r="133" spans="1:38" s="695" customFormat="1" hidden="1" x14ac:dyDescent="0.3">
      <c r="A133" s="712" t="e">
        <f>#REF!</f>
        <v>#REF!</v>
      </c>
      <c r="B133" s="712"/>
      <c r="C133" s="712"/>
      <c r="D133" s="712"/>
      <c r="E133" s="712"/>
      <c r="F133" s="712"/>
      <c r="G133" s="712"/>
      <c r="H133" s="712"/>
      <c r="I133" s="713" t="e">
        <f>#REF!</f>
        <v>#REF!</v>
      </c>
      <c r="J133" s="1080" t="e">
        <f>#REF!</f>
        <v>#REF!</v>
      </c>
      <c r="K133" s="1080"/>
      <c r="L133" s="1080"/>
      <c r="M133" s="1080"/>
      <c r="N133" s="714"/>
      <c r="AH133" s="716"/>
      <c r="AI133" s="716"/>
      <c r="AK133" s="715"/>
      <c r="AL133" s="716"/>
    </row>
    <row r="134" spans="1:38" s="695" customFormat="1" hidden="1" x14ac:dyDescent="0.3">
      <c r="A134" s="712" t="e">
        <f>#REF!</f>
        <v>#REF!</v>
      </c>
      <c r="B134" s="712"/>
      <c r="C134" s="712"/>
      <c r="D134" s="712"/>
      <c r="E134" s="712"/>
      <c r="F134" s="712"/>
      <c r="G134" s="712"/>
      <c r="H134" s="712"/>
      <c r="I134" s="713" t="e">
        <f>#REF!</f>
        <v>#REF!</v>
      </c>
      <c r="J134" s="1080" t="e">
        <f>#REF!</f>
        <v>#REF!</v>
      </c>
      <c r="K134" s="1080"/>
      <c r="L134" s="1080"/>
      <c r="M134" s="1080"/>
      <c r="N134" s="714"/>
      <c r="AH134" s="716"/>
      <c r="AI134" s="716"/>
      <c r="AK134" s="715"/>
      <c r="AL134" s="716"/>
    </row>
    <row r="135" spans="1:38" s="695" customFormat="1" ht="33" hidden="1" customHeight="1" x14ac:dyDescent="0.3">
      <c r="A135" s="712" t="e">
        <f>#REF!</f>
        <v>#REF!</v>
      </c>
      <c r="B135" s="712"/>
      <c r="C135" s="712"/>
      <c r="D135" s="712"/>
      <c r="E135" s="712"/>
      <c r="F135" s="712"/>
      <c r="G135" s="712"/>
      <c r="H135" s="712"/>
      <c r="I135" s="713" t="e">
        <f>#REF!</f>
        <v>#REF!</v>
      </c>
      <c r="J135" s="1080" t="e">
        <f>#REF!</f>
        <v>#REF!</v>
      </c>
      <c r="K135" s="1080"/>
      <c r="L135" s="1080"/>
      <c r="M135" s="1080"/>
      <c r="N135" s="714"/>
      <c r="AH135" s="716"/>
      <c r="AI135" s="716"/>
      <c r="AK135" s="715"/>
      <c r="AL135" s="716"/>
    </row>
    <row r="136" spans="1:38" s="721" customFormat="1" ht="20.100000000000001" hidden="1" customHeight="1" x14ac:dyDescent="0.25">
      <c r="A136" s="712"/>
      <c r="B136" s="712"/>
      <c r="C136" s="712"/>
      <c r="D136" s="712"/>
      <c r="E136" s="712"/>
      <c r="F136" s="712"/>
      <c r="G136" s="712"/>
      <c r="H136" s="712"/>
      <c r="I136" s="711" t="e">
        <f>#REF!</f>
        <v>#REF!</v>
      </c>
      <c r="J136" s="1080" t="e">
        <f>#REF!</f>
        <v>#REF!</v>
      </c>
      <c r="K136" s="1080"/>
      <c r="L136" s="1080"/>
      <c r="M136" s="1080"/>
      <c r="N136" s="714"/>
      <c r="AH136" s="716"/>
      <c r="AI136" s="716"/>
      <c r="AK136" s="716"/>
      <c r="AL136" s="716"/>
    </row>
    <row r="137" spans="1:38" s="695" customFormat="1" ht="20.100000000000001" hidden="1" customHeight="1" x14ac:dyDescent="0.3">
      <c r="A137" s="719" t="e">
        <f>#REF!</f>
        <v>#REF!</v>
      </c>
      <c r="B137" s="719"/>
      <c r="C137" s="719"/>
      <c r="D137" s="719"/>
      <c r="E137" s="719"/>
      <c r="F137" s="719"/>
      <c r="G137" s="719"/>
      <c r="H137" s="719"/>
      <c r="I137" s="711" t="e">
        <f>#REF!</f>
        <v>#REF!</v>
      </c>
      <c r="J137" s="1080"/>
      <c r="K137" s="1080"/>
      <c r="L137" s="1080"/>
      <c r="M137" s="1080"/>
      <c r="N137" s="714"/>
      <c r="AH137" s="716"/>
      <c r="AI137" s="716"/>
      <c r="AK137" s="716"/>
      <c r="AL137" s="716"/>
    </row>
    <row r="138" spans="1:38" s="695" customFormat="1" hidden="1" x14ac:dyDescent="0.3">
      <c r="A138" s="712" t="e">
        <f>#REF!</f>
        <v>#REF!</v>
      </c>
      <c r="B138" s="712"/>
      <c r="C138" s="712"/>
      <c r="D138" s="712"/>
      <c r="E138" s="712"/>
      <c r="F138" s="712"/>
      <c r="G138" s="712"/>
      <c r="H138" s="712"/>
      <c r="I138" s="713" t="e">
        <f>#REF!</f>
        <v>#REF!</v>
      </c>
      <c r="J138" s="1080" t="e">
        <f>#REF!</f>
        <v>#REF!</v>
      </c>
      <c r="K138" s="1080"/>
      <c r="L138" s="1080"/>
      <c r="M138" s="1080"/>
      <c r="N138" s="714"/>
      <c r="AH138" s="716"/>
      <c r="AI138" s="716"/>
      <c r="AK138" s="715"/>
      <c r="AL138" s="716"/>
    </row>
    <row r="139" spans="1:38" s="695" customFormat="1" hidden="1" x14ac:dyDescent="0.3">
      <c r="A139" s="712" t="e">
        <f>#REF!</f>
        <v>#REF!</v>
      </c>
      <c r="B139" s="712"/>
      <c r="C139" s="712"/>
      <c r="D139" s="712"/>
      <c r="E139" s="712"/>
      <c r="F139" s="712"/>
      <c r="G139" s="712"/>
      <c r="H139" s="712"/>
      <c r="I139" s="713" t="e">
        <f>#REF!</f>
        <v>#REF!</v>
      </c>
      <c r="J139" s="1080" t="e">
        <f>#REF!</f>
        <v>#REF!</v>
      </c>
      <c r="K139" s="1080"/>
      <c r="L139" s="1080"/>
      <c r="M139" s="1080"/>
      <c r="N139" s="714"/>
      <c r="AH139" s="716"/>
      <c r="AI139" s="716"/>
      <c r="AK139" s="715"/>
      <c r="AL139" s="716"/>
    </row>
    <row r="140" spans="1:38" s="695" customFormat="1" hidden="1" x14ac:dyDescent="0.3">
      <c r="A140" s="712" t="e">
        <f>#REF!</f>
        <v>#REF!</v>
      </c>
      <c r="B140" s="712"/>
      <c r="C140" s="712"/>
      <c r="D140" s="712"/>
      <c r="E140" s="712"/>
      <c r="F140" s="712"/>
      <c r="G140" s="712"/>
      <c r="H140" s="712"/>
      <c r="I140" s="713" t="e">
        <f>#REF!</f>
        <v>#REF!</v>
      </c>
      <c r="J140" s="1080" t="e">
        <f>#REF!</f>
        <v>#REF!</v>
      </c>
      <c r="K140" s="1080"/>
      <c r="L140" s="1080"/>
      <c r="M140" s="1080"/>
      <c r="N140" s="714"/>
      <c r="AH140" s="716"/>
      <c r="AI140" s="716"/>
      <c r="AK140" s="715"/>
      <c r="AL140" s="716"/>
    </row>
    <row r="141" spans="1:38" s="695" customFormat="1" hidden="1" x14ac:dyDescent="0.3">
      <c r="A141" s="712"/>
      <c r="B141" s="712"/>
      <c r="C141" s="712"/>
      <c r="D141" s="712"/>
      <c r="E141" s="712"/>
      <c r="F141" s="712"/>
      <c r="G141" s="712"/>
      <c r="H141" s="712"/>
      <c r="I141" s="711" t="e">
        <f>#REF!</f>
        <v>#REF!</v>
      </c>
      <c r="J141" s="1080" t="e">
        <f>#REF!</f>
        <v>#REF!</v>
      </c>
      <c r="K141" s="1080"/>
      <c r="L141" s="1080"/>
      <c r="M141" s="1080"/>
      <c r="N141" s="714"/>
      <c r="AH141" s="716"/>
      <c r="AI141" s="716"/>
      <c r="AK141" s="716"/>
      <c r="AL141" s="716"/>
    </row>
    <row r="142" spans="1:38" s="695" customFormat="1" ht="20.100000000000001" hidden="1" customHeight="1" x14ac:dyDescent="0.3">
      <c r="A142" s="719" t="e">
        <f>#REF!</f>
        <v>#REF!</v>
      </c>
      <c r="B142" s="719"/>
      <c r="C142" s="719"/>
      <c r="D142" s="719"/>
      <c r="E142" s="719"/>
      <c r="F142" s="719"/>
      <c r="G142" s="719"/>
      <c r="H142" s="719"/>
      <c r="I142" s="711" t="e">
        <f>#REF!</f>
        <v>#REF!</v>
      </c>
      <c r="J142" s="1080"/>
      <c r="K142" s="1080"/>
      <c r="L142" s="1080"/>
      <c r="M142" s="1080"/>
      <c r="N142" s="714"/>
      <c r="AH142" s="716"/>
      <c r="AI142" s="716"/>
      <c r="AK142" s="716"/>
      <c r="AL142" s="716"/>
    </row>
    <row r="143" spans="1:38" s="695" customFormat="1" hidden="1" x14ac:dyDescent="0.3">
      <c r="A143" s="712" t="e">
        <f>#REF!</f>
        <v>#REF!</v>
      </c>
      <c r="B143" s="712"/>
      <c r="C143" s="712"/>
      <c r="D143" s="712"/>
      <c r="E143" s="712"/>
      <c r="F143" s="712"/>
      <c r="G143" s="712"/>
      <c r="H143" s="712"/>
      <c r="I143" s="713" t="e">
        <f>#REF!</f>
        <v>#REF!</v>
      </c>
      <c r="J143" s="1080" t="e">
        <f>#REF!</f>
        <v>#REF!</v>
      </c>
      <c r="K143" s="1080"/>
      <c r="L143" s="1080"/>
      <c r="M143" s="1080"/>
      <c r="N143" s="714"/>
      <c r="AH143" s="716"/>
      <c r="AI143" s="716"/>
      <c r="AK143" s="715"/>
      <c r="AL143" s="716"/>
    </row>
    <row r="144" spans="1:38" s="695" customFormat="1" hidden="1" x14ac:dyDescent="0.3">
      <c r="A144" s="712" t="e">
        <f>#REF!</f>
        <v>#REF!</v>
      </c>
      <c r="B144" s="712"/>
      <c r="C144" s="712"/>
      <c r="D144" s="712"/>
      <c r="E144" s="712"/>
      <c r="F144" s="712"/>
      <c r="G144" s="712"/>
      <c r="H144" s="712"/>
      <c r="I144" s="713" t="e">
        <f>#REF!</f>
        <v>#REF!</v>
      </c>
      <c r="J144" s="1080" t="e">
        <f>#REF!</f>
        <v>#REF!</v>
      </c>
      <c r="K144" s="1080"/>
      <c r="L144" s="1080"/>
      <c r="M144" s="1080"/>
      <c r="N144" s="714"/>
      <c r="AH144" s="716"/>
      <c r="AI144" s="716"/>
      <c r="AK144" s="715"/>
      <c r="AL144" s="716"/>
    </row>
    <row r="145" spans="1:38" s="695" customFormat="1" hidden="1" x14ac:dyDescent="0.3">
      <c r="A145" s="712" t="e">
        <f>#REF!</f>
        <v>#REF!</v>
      </c>
      <c r="B145" s="712"/>
      <c r="C145" s="712"/>
      <c r="D145" s="712"/>
      <c r="E145" s="712"/>
      <c r="F145" s="712"/>
      <c r="G145" s="712"/>
      <c r="H145" s="712"/>
      <c r="I145" s="713" t="e">
        <f>#REF!</f>
        <v>#REF!</v>
      </c>
      <c r="J145" s="1080" t="e">
        <f>#REF!</f>
        <v>#REF!</v>
      </c>
      <c r="K145" s="1080"/>
      <c r="L145" s="1080"/>
      <c r="M145" s="1080"/>
      <c r="N145" s="714"/>
      <c r="AH145" s="716"/>
      <c r="AI145" s="716"/>
      <c r="AK145" s="715"/>
      <c r="AL145" s="716"/>
    </row>
    <row r="146" spans="1:38" s="695" customFormat="1" hidden="1" x14ac:dyDescent="0.3">
      <c r="A146" s="712" t="e">
        <f>#REF!</f>
        <v>#REF!</v>
      </c>
      <c r="B146" s="712"/>
      <c r="C146" s="712"/>
      <c r="D146" s="712"/>
      <c r="E146" s="712"/>
      <c r="F146" s="712"/>
      <c r="G146" s="712"/>
      <c r="H146" s="712"/>
      <c r="I146" s="713" t="e">
        <f>#REF!</f>
        <v>#REF!</v>
      </c>
      <c r="J146" s="1080" t="e">
        <f>#REF!</f>
        <v>#REF!</v>
      </c>
      <c r="K146" s="1080"/>
      <c r="L146" s="1080"/>
      <c r="M146" s="1080"/>
      <c r="N146" s="714"/>
      <c r="AH146" s="716"/>
      <c r="AI146" s="716"/>
      <c r="AK146" s="715"/>
      <c r="AL146" s="716"/>
    </row>
    <row r="147" spans="1:38" s="721" customFormat="1" ht="20.100000000000001" hidden="1" customHeight="1" x14ac:dyDescent="0.25">
      <c r="A147" s="712"/>
      <c r="B147" s="712"/>
      <c r="C147" s="712"/>
      <c r="D147" s="712"/>
      <c r="E147" s="712"/>
      <c r="F147" s="712"/>
      <c r="G147" s="712"/>
      <c r="H147" s="712"/>
      <c r="I147" s="711" t="e">
        <f>#REF!</f>
        <v>#REF!</v>
      </c>
      <c r="J147" s="1080" t="e">
        <f>#REF!</f>
        <v>#REF!</v>
      </c>
      <c r="K147" s="1080"/>
      <c r="L147" s="1080"/>
      <c r="M147" s="1080"/>
      <c r="N147" s="714"/>
      <c r="AH147" s="716"/>
      <c r="AI147" s="716"/>
      <c r="AK147" s="716"/>
      <c r="AL147" s="716"/>
    </row>
    <row r="148" spans="1:38" s="695" customFormat="1" ht="20.100000000000001" hidden="1" customHeight="1" x14ac:dyDescent="0.3">
      <c r="A148" s="722"/>
      <c r="B148" s="722"/>
      <c r="C148" s="722"/>
      <c r="D148" s="722"/>
      <c r="E148" s="722"/>
      <c r="F148" s="722"/>
      <c r="G148" s="722"/>
      <c r="H148" s="722"/>
      <c r="I148" s="711" t="e">
        <f>#REF!</f>
        <v>#REF!</v>
      </c>
      <c r="J148" s="1080" t="e">
        <f>#REF!</f>
        <v>#REF!</v>
      </c>
      <c r="K148" s="1080"/>
      <c r="L148" s="1080"/>
      <c r="M148" s="1080"/>
      <c r="N148" s="714"/>
      <c r="AH148" s="716"/>
      <c r="AI148" s="716"/>
      <c r="AK148" s="716"/>
      <c r="AL148" s="716"/>
    </row>
    <row r="149" spans="1:38" s="695" customFormat="1" hidden="1" x14ac:dyDescent="0.3">
      <c r="A149" s="722"/>
      <c r="B149" s="722"/>
      <c r="C149" s="722"/>
      <c r="D149" s="722"/>
      <c r="E149" s="722"/>
      <c r="F149" s="722"/>
      <c r="G149" s="722"/>
      <c r="H149" s="722"/>
      <c r="I149" s="711"/>
      <c r="J149" s="1080"/>
      <c r="K149" s="1080"/>
      <c r="L149" s="1080"/>
      <c r="M149" s="1080"/>
      <c r="N149" s="714"/>
      <c r="AH149" s="716"/>
      <c r="AI149" s="716"/>
      <c r="AK149" s="716"/>
      <c r="AL149" s="716"/>
    </row>
    <row r="150" spans="1:38" s="695" customFormat="1" ht="20.100000000000001" hidden="1" customHeight="1" x14ac:dyDescent="0.3">
      <c r="A150" s="718" t="e">
        <f>#REF!</f>
        <v>#REF!</v>
      </c>
      <c r="B150" s="718"/>
      <c r="C150" s="718"/>
      <c r="D150" s="718"/>
      <c r="E150" s="718"/>
      <c r="F150" s="718"/>
      <c r="G150" s="718"/>
      <c r="H150" s="718"/>
      <c r="I150" s="711" t="e">
        <f>#REF!</f>
        <v>#REF!</v>
      </c>
      <c r="J150" s="1080"/>
      <c r="K150" s="1080"/>
      <c r="L150" s="1080"/>
      <c r="M150" s="1080"/>
      <c r="N150" s="714"/>
      <c r="AH150" s="716"/>
      <c r="AI150" s="716"/>
      <c r="AK150" s="716"/>
      <c r="AL150" s="716"/>
    </row>
    <row r="151" spans="1:38" s="695" customFormat="1" ht="30" hidden="1" customHeight="1" x14ac:dyDescent="0.3">
      <c r="A151" s="719" t="e">
        <f>#REF!</f>
        <v>#REF!</v>
      </c>
      <c r="B151" s="719"/>
      <c r="C151" s="719"/>
      <c r="D151" s="719"/>
      <c r="E151" s="719"/>
      <c r="F151" s="719"/>
      <c r="G151" s="719"/>
      <c r="H151" s="719"/>
      <c r="I151" s="711" t="e">
        <f>#REF!</f>
        <v>#REF!</v>
      </c>
      <c r="J151" s="1080"/>
      <c r="K151" s="1080"/>
      <c r="L151" s="1080"/>
      <c r="M151" s="1080"/>
      <c r="N151" s="714"/>
      <c r="AH151" s="716"/>
      <c r="AI151" s="716"/>
      <c r="AK151" s="716"/>
      <c r="AL151" s="716"/>
    </row>
    <row r="152" spans="1:38" s="695" customFormat="1" hidden="1" x14ac:dyDescent="0.3">
      <c r="A152" s="712" t="e">
        <f>#REF!</f>
        <v>#REF!</v>
      </c>
      <c r="B152" s="712"/>
      <c r="C152" s="712"/>
      <c r="D152" s="712"/>
      <c r="E152" s="712"/>
      <c r="F152" s="712"/>
      <c r="G152" s="712"/>
      <c r="H152" s="712"/>
      <c r="I152" s="713" t="e">
        <f>#REF!</f>
        <v>#REF!</v>
      </c>
      <c r="J152" s="1080" t="e">
        <f>#REF!</f>
        <v>#REF!</v>
      </c>
      <c r="K152" s="1080"/>
      <c r="L152" s="1080"/>
      <c r="M152" s="1080"/>
      <c r="N152" s="714"/>
      <c r="AH152" s="716"/>
      <c r="AI152" s="716"/>
      <c r="AK152" s="715"/>
      <c r="AL152" s="716"/>
    </row>
    <row r="153" spans="1:38" s="695" customFormat="1" hidden="1" x14ac:dyDescent="0.3">
      <c r="A153" s="712" t="e">
        <f>#REF!</f>
        <v>#REF!</v>
      </c>
      <c r="B153" s="712"/>
      <c r="C153" s="712"/>
      <c r="D153" s="712"/>
      <c r="E153" s="712"/>
      <c r="F153" s="712"/>
      <c r="G153" s="712"/>
      <c r="H153" s="712"/>
      <c r="I153" s="713" t="e">
        <f>#REF!</f>
        <v>#REF!</v>
      </c>
      <c r="J153" s="1080" t="e">
        <f>#REF!</f>
        <v>#REF!</v>
      </c>
      <c r="K153" s="1080"/>
      <c r="L153" s="1080"/>
      <c r="M153" s="1080"/>
      <c r="N153" s="714"/>
      <c r="AH153" s="716"/>
      <c r="AI153" s="716"/>
      <c r="AK153" s="715"/>
      <c r="AL153" s="716"/>
    </row>
    <row r="154" spans="1:38" s="695" customFormat="1" hidden="1" x14ac:dyDescent="0.3">
      <c r="A154" s="712" t="e">
        <f>#REF!</f>
        <v>#REF!</v>
      </c>
      <c r="B154" s="712"/>
      <c r="C154" s="712"/>
      <c r="D154" s="712"/>
      <c r="E154" s="712"/>
      <c r="F154" s="712"/>
      <c r="G154" s="712"/>
      <c r="H154" s="712"/>
      <c r="I154" s="713" t="e">
        <f>#REF!</f>
        <v>#REF!</v>
      </c>
      <c r="J154" s="1080" t="e">
        <f>#REF!</f>
        <v>#REF!</v>
      </c>
      <c r="K154" s="1080"/>
      <c r="L154" s="1080"/>
      <c r="M154" s="1080"/>
      <c r="N154" s="714"/>
      <c r="AH154" s="716"/>
      <c r="AI154" s="716"/>
      <c r="AK154" s="715"/>
      <c r="AL154" s="716"/>
    </row>
    <row r="155" spans="1:38" s="695" customFormat="1" ht="20.100000000000001" hidden="1" customHeight="1" x14ac:dyDescent="0.3">
      <c r="A155" s="723"/>
      <c r="B155" s="723"/>
      <c r="C155" s="723"/>
      <c r="D155" s="723"/>
      <c r="E155" s="723"/>
      <c r="F155" s="723"/>
      <c r="G155" s="723"/>
      <c r="H155" s="723"/>
      <c r="I155" s="711" t="e">
        <f>#REF!</f>
        <v>#REF!</v>
      </c>
      <c r="J155" s="1080" t="e">
        <f>#REF!</f>
        <v>#REF!</v>
      </c>
      <c r="K155" s="1080"/>
      <c r="L155" s="1080"/>
      <c r="M155" s="1080"/>
      <c r="N155" s="714"/>
      <c r="AH155" s="716"/>
      <c r="AI155" s="716"/>
      <c r="AK155" s="716"/>
      <c r="AL155" s="716"/>
    </row>
    <row r="156" spans="1:38" s="695" customFormat="1" ht="20.100000000000001" hidden="1" customHeight="1" x14ac:dyDescent="0.3">
      <c r="A156" s="722"/>
      <c r="B156" s="722"/>
      <c r="C156" s="722"/>
      <c r="D156" s="722"/>
      <c r="E156" s="722"/>
      <c r="F156" s="722"/>
      <c r="G156" s="722"/>
      <c r="H156" s="722"/>
      <c r="I156" s="711" t="e">
        <f>#REF!</f>
        <v>#REF!</v>
      </c>
      <c r="J156" s="1080" t="e">
        <f>#REF!</f>
        <v>#REF!</v>
      </c>
      <c r="K156" s="1080"/>
      <c r="L156" s="1080"/>
      <c r="M156" s="1080"/>
      <c r="N156" s="714"/>
      <c r="AH156" s="716"/>
      <c r="AI156" s="716"/>
      <c r="AK156" s="716"/>
      <c r="AL156" s="716"/>
    </row>
    <row r="157" spans="1:38" s="695" customFormat="1" ht="20.100000000000001" hidden="1" customHeight="1" x14ac:dyDescent="0.3">
      <c r="A157" s="710" t="e">
        <f>#REF!</f>
        <v>#REF!</v>
      </c>
      <c r="B157" s="710"/>
      <c r="C157" s="710"/>
      <c r="D157" s="710"/>
      <c r="E157" s="710"/>
      <c r="F157" s="710"/>
      <c r="G157" s="710"/>
      <c r="H157" s="710"/>
      <c r="I157" s="711" t="e">
        <f>#REF!</f>
        <v>#REF!</v>
      </c>
      <c r="J157" s="1080"/>
      <c r="K157" s="1080"/>
      <c r="L157" s="1080"/>
      <c r="M157" s="1080"/>
      <c r="N157" s="714"/>
      <c r="AH157" s="716"/>
      <c r="AI157" s="716"/>
      <c r="AK157" s="716"/>
      <c r="AL157" s="716"/>
    </row>
    <row r="158" spans="1:38" s="695" customFormat="1" ht="30" hidden="1" customHeight="1" x14ac:dyDescent="0.3">
      <c r="A158" s="718" t="e">
        <f>#REF!</f>
        <v>#REF!</v>
      </c>
      <c r="B158" s="718"/>
      <c r="C158" s="718"/>
      <c r="D158" s="718"/>
      <c r="E158" s="718"/>
      <c r="F158" s="718"/>
      <c r="G158" s="718"/>
      <c r="H158" s="718"/>
      <c r="I158" s="711" t="e">
        <f>#REF!</f>
        <v>#REF!</v>
      </c>
      <c r="J158" s="1080"/>
      <c r="K158" s="1080"/>
      <c r="L158" s="1080"/>
      <c r="M158" s="1080"/>
      <c r="N158" s="714"/>
      <c r="AH158" s="716"/>
      <c r="AI158" s="716"/>
      <c r="AK158" s="716"/>
      <c r="AL158" s="716"/>
    </row>
    <row r="159" spans="1:38" s="695" customFormat="1" ht="20.100000000000001" hidden="1" customHeight="1" x14ac:dyDescent="0.3">
      <c r="A159" s="712" t="e">
        <f>#REF!</f>
        <v>#REF!</v>
      </c>
      <c r="B159" s="712"/>
      <c r="C159" s="712"/>
      <c r="D159" s="712"/>
      <c r="E159" s="712"/>
      <c r="F159" s="712"/>
      <c r="G159" s="712"/>
      <c r="H159" s="712"/>
      <c r="I159" s="713" t="e">
        <f>#REF!</f>
        <v>#REF!</v>
      </c>
      <c r="J159" s="1080" t="e">
        <f>#REF!</f>
        <v>#REF!</v>
      </c>
      <c r="K159" s="1080"/>
      <c r="L159" s="1080"/>
      <c r="M159" s="1080"/>
      <c r="N159" s="714"/>
      <c r="AH159" s="716"/>
      <c r="AI159" s="716"/>
      <c r="AK159" s="715"/>
      <c r="AL159" s="716"/>
    </row>
    <row r="160" spans="1:38" s="695" customFormat="1" ht="20.100000000000001" hidden="1" customHeight="1" x14ac:dyDescent="0.3">
      <c r="A160" s="712" t="e">
        <f>#REF!</f>
        <v>#REF!</v>
      </c>
      <c r="B160" s="712"/>
      <c r="C160" s="712"/>
      <c r="D160" s="712"/>
      <c r="E160" s="712"/>
      <c r="F160" s="712"/>
      <c r="G160" s="712"/>
      <c r="H160" s="712"/>
      <c r="I160" s="713" t="e">
        <f>#REF!</f>
        <v>#REF!</v>
      </c>
      <c r="J160" s="1080" t="e">
        <f>#REF!</f>
        <v>#REF!</v>
      </c>
      <c r="K160" s="1080"/>
      <c r="L160" s="1080"/>
      <c r="M160" s="1080"/>
      <c r="N160" s="714"/>
      <c r="AH160" s="716"/>
      <c r="AI160" s="716"/>
      <c r="AK160" s="715"/>
      <c r="AL160" s="716"/>
    </row>
    <row r="161" spans="1:38" s="695" customFormat="1" ht="20.100000000000001" hidden="1" customHeight="1" x14ac:dyDescent="0.3">
      <c r="A161" s="712" t="e">
        <f>#REF!</f>
        <v>#REF!</v>
      </c>
      <c r="B161" s="712"/>
      <c r="C161" s="712"/>
      <c r="D161" s="712"/>
      <c r="E161" s="712"/>
      <c r="F161" s="712"/>
      <c r="G161" s="712"/>
      <c r="H161" s="712"/>
      <c r="I161" s="713" t="e">
        <f>#REF!</f>
        <v>#REF!</v>
      </c>
      <c r="J161" s="1080" t="e">
        <f>#REF!</f>
        <v>#REF!</v>
      </c>
      <c r="K161" s="1080"/>
      <c r="L161" s="1080"/>
      <c r="M161" s="1080"/>
      <c r="N161" s="714"/>
      <c r="AH161" s="716"/>
      <c r="AI161" s="716"/>
      <c r="AK161" s="715"/>
      <c r="AL161" s="716"/>
    </row>
    <row r="162" spans="1:38" s="695" customFormat="1" ht="20.100000000000001" hidden="1" customHeight="1" x14ac:dyDescent="0.3">
      <c r="A162" s="712" t="e">
        <f>#REF!</f>
        <v>#REF!</v>
      </c>
      <c r="B162" s="712"/>
      <c r="C162" s="712"/>
      <c r="D162" s="712"/>
      <c r="E162" s="712"/>
      <c r="F162" s="712"/>
      <c r="G162" s="712"/>
      <c r="H162" s="712"/>
      <c r="I162" s="713" t="e">
        <f>#REF!</f>
        <v>#REF!</v>
      </c>
      <c r="J162" s="1080" t="e">
        <f>#REF!</f>
        <v>#REF!</v>
      </c>
      <c r="K162" s="1080"/>
      <c r="L162" s="1080"/>
      <c r="M162" s="1080"/>
      <c r="N162" s="714"/>
      <c r="AH162" s="716"/>
      <c r="AI162" s="716"/>
      <c r="AK162" s="715"/>
      <c r="AL162" s="716"/>
    </row>
    <row r="163" spans="1:38" s="695" customFormat="1" ht="20.100000000000001" hidden="1" customHeight="1" x14ac:dyDescent="0.3">
      <c r="A163" s="712" t="e">
        <f>#REF!</f>
        <v>#REF!</v>
      </c>
      <c r="B163" s="712"/>
      <c r="C163" s="712"/>
      <c r="D163" s="712"/>
      <c r="E163" s="712"/>
      <c r="F163" s="712"/>
      <c r="G163" s="712"/>
      <c r="H163" s="712"/>
      <c r="I163" s="713" t="e">
        <f>#REF!</f>
        <v>#REF!</v>
      </c>
      <c r="J163" s="1080" t="e">
        <f>#REF!</f>
        <v>#REF!</v>
      </c>
      <c r="K163" s="1080"/>
      <c r="L163" s="1080"/>
      <c r="M163" s="1080"/>
      <c r="N163" s="714"/>
      <c r="AH163" s="716"/>
      <c r="AI163" s="716"/>
      <c r="AK163" s="715"/>
      <c r="AL163" s="716"/>
    </row>
    <row r="164" spans="1:38" s="695" customFormat="1" ht="20.100000000000001" hidden="1" customHeight="1" x14ac:dyDescent="0.3">
      <c r="A164" s="717"/>
      <c r="B164" s="717"/>
      <c r="C164" s="717"/>
      <c r="D164" s="717"/>
      <c r="E164" s="717"/>
      <c r="F164" s="717"/>
      <c r="G164" s="717"/>
      <c r="H164" s="717"/>
      <c r="I164" s="711" t="e">
        <f>#REF!</f>
        <v>#REF!</v>
      </c>
      <c r="J164" s="1080" t="e">
        <f>#REF!</f>
        <v>#REF!</v>
      </c>
      <c r="K164" s="1080"/>
      <c r="L164" s="1080"/>
      <c r="M164" s="1080"/>
      <c r="N164" s="714"/>
      <c r="AH164" s="716"/>
      <c r="AI164" s="716"/>
      <c r="AK164" s="716"/>
      <c r="AL164" s="716"/>
    </row>
    <row r="165" spans="1:38" s="695" customFormat="1" ht="20.100000000000001" hidden="1" customHeight="1" x14ac:dyDescent="0.3">
      <c r="A165" s="718" t="e">
        <f>#REF!</f>
        <v>#REF!</v>
      </c>
      <c r="B165" s="718"/>
      <c r="C165" s="718"/>
      <c r="D165" s="718"/>
      <c r="E165" s="718"/>
      <c r="F165" s="718"/>
      <c r="G165" s="718"/>
      <c r="H165" s="718"/>
      <c r="I165" s="711" t="e">
        <f>#REF!</f>
        <v>#REF!</v>
      </c>
      <c r="J165" s="1080"/>
      <c r="K165" s="1080"/>
      <c r="L165" s="1080"/>
      <c r="M165" s="1080"/>
      <c r="N165" s="714"/>
      <c r="AH165" s="716"/>
      <c r="AI165" s="716"/>
      <c r="AK165" s="716"/>
      <c r="AL165" s="716"/>
    </row>
    <row r="166" spans="1:38" s="695" customFormat="1" ht="20.100000000000001" hidden="1" customHeight="1" x14ac:dyDescent="0.3">
      <c r="A166" s="712" t="e">
        <f>#REF!</f>
        <v>#REF!</v>
      </c>
      <c r="B166" s="712"/>
      <c r="C166" s="712"/>
      <c r="D166" s="712"/>
      <c r="E166" s="712"/>
      <c r="F166" s="712"/>
      <c r="G166" s="712"/>
      <c r="H166" s="712"/>
      <c r="I166" s="724" t="e">
        <f>#REF!</f>
        <v>#REF!</v>
      </c>
      <c r="J166" s="1080" t="e">
        <f>#REF!</f>
        <v>#REF!</v>
      </c>
      <c r="K166" s="1080"/>
      <c r="L166" s="1080"/>
      <c r="M166" s="1080"/>
      <c r="N166" s="714"/>
      <c r="AH166" s="716"/>
      <c r="AI166" s="716"/>
      <c r="AK166" s="715"/>
      <c r="AL166" s="716"/>
    </row>
    <row r="167" spans="1:38" s="695" customFormat="1" ht="20.100000000000001" hidden="1" customHeight="1" x14ac:dyDescent="0.3">
      <c r="A167" s="712" t="e">
        <f>#REF!</f>
        <v>#REF!</v>
      </c>
      <c r="B167" s="712"/>
      <c r="C167" s="712"/>
      <c r="D167" s="712"/>
      <c r="E167" s="712"/>
      <c r="F167" s="712"/>
      <c r="G167" s="712"/>
      <c r="H167" s="712"/>
      <c r="I167" s="724" t="e">
        <f>#REF!</f>
        <v>#REF!</v>
      </c>
      <c r="J167" s="1080" t="e">
        <f>#REF!</f>
        <v>#REF!</v>
      </c>
      <c r="K167" s="1080"/>
      <c r="L167" s="1080"/>
      <c r="M167" s="1080"/>
      <c r="N167" s="714"/>
      <c r="AH167" s="716"/>
      <c r="AI167" s="716"/>
      <c r="AK167" s="715"/>
      <c r="AL167" s="716"/>
    </row>
    <row r="168" spans="1:38" s="695" customFormat="1" ht="20.100000000000001" hidden="1" customHeight="1" x14ac:dyDescent="0.3">
      <c r="A168" s="712" t="e">
        <f>#REF!</f>
        <v>#REF!</v>
      </c>
      <c r="B168" s="712"/>
      <c r="C168" s="712"/>
      <c r="D168" s="712"/>
      <c r="E168" s="712"/>
      <c r="F168" s="712"/>
      <c r="G168" s="712"/>
      <c r="H168" s="712"/>
      <c r="I168" s="724" t="e">
        <f>#REF!</f>
        <v>#REF!</v>
      </c>
      <c r="J168" s="1080" t="e">
        <f>#REF!</f>
        <v>#REF!</v>
      </c>
      <c r="K168" s="1080"/>
      <c r="L168" s="1080"/>
      <c r="M168" s="1080"/>
      <c r="N168" s="714"/>
      <c r="AH168" s="716"/>
      <c r="AI168" s="716"/>
      <c r="AK168" s="715"/>
      <c r="AL168" s="716"/>
    </row>
    <row r="169" spans="1:38" s="695" customFormat="1" ht="20.100000000000001" hidden="1" customHeight="1" x14ac:dyDescent="0.3">
      <c r="A169" s="712" t="e">
        <f>#REF!</f>
        <v>#REF!</v>
      </c>
      <c r="B169" s="712"/>
      <c r="C169" s="712"/>
      <c r="D169" s="712"/>
      <c r="E169" s="712"/>
      <c r="F169" s="712"/>
      <c r="G169" s="712"/>
      <c r="H169" s="712"/>
      <c r="I169" s="724" t="e">
        <f>#REF!</f>
        <v>#REF!</v>
      </c>
      <c r="J169" s="1080" t="e">
        <f>#REF!</f>
        <v>#REF!</v>
      </c>
      <c r="K169" s="1080"/>
      <c r="L169" s="1080"/>
      <c r="M169" s="1080"/>
      <c r="N169" s="714"/>
      <c r="AH169" s="716"/>
      <c r="AI169" s="716"/>
      <c r="AK169" s="715"/>
      <c r="AL169" s="716"/>
    </row>
    <row r="170" spans="1:38" s="695" customFormat="1" ht="20.100000000000001" hidden="1" customHeight="1" x14ac:dyDescent="0.3">
      <c r="A170" s="712" t="e">
        <f>#REF!</f>
        <v>#REF!</v>
      </c>
      <c r="B170" s="712"/>
      <c r="C170" s="712"/>
      <c r="D170" s="712"/>
      <c r="E170" s="712"/>
      <c r="F170" s="712"/>
      <c r="G170" s="712"/>
      <c r="H170" s="712"/>
      <c r="I170" s="724" t="e">
        <f>#REF!</f>
        <v>#REF!</v>
      </c>
      <c r="J170" s="1080" t="e">
        <f>#REF!</f>
        <v>#REF!</v>
      </c>
      <c r="K170" s="1080"/>
      <c r="L170" s="1080"/>
      <c r="M170" s="1080"/>
      <c r="N170" s="714"/>
      <c r="AH170" s="716"/>
      <c r="AI170" s="716"/>
      <c r="AK170" s="715"/>
      <c r="AL170" s="716"/>
    </row>
    <row r="171" spans="1:38" s="695" customFormat="1" ht="20.100000000000001" hidden="1" customHeight="1" x14ac:dyDescent="0.3">
      <c r="A171" s="712" t="e">
        <f>#REF!</f>
        <v>#REF!</v>
      </c>
      <c r="B171" s="712"/>
      <c r="C171" s="712"/>
      <c r="D171" s="712"/>
      <c r="E171" s="712"/>
      <c r="F171" s="712"/>
      <c r="G171" s="712"/>
      <c r="H171" s="712"/>
      <c r="I171" s="724" t="e">
        <f>#REF!</f>
        <v>#REF!</v>
      </c>
      <c r="J171" s="1080" t="e">
        <f>#REF!</f>
        <v>#REF!</v>
      </c>
      <c r="K171" s="1080"/>
      <c r="L171" s="1080"/>
      <c r="M171" s="1080"/>
      <c r="N171" s="714"/>
      <c r="AH171" s="716"/>
      <c r="AI171" s="716"/>
      <c r="AK171" s="715"/>
      <c r="AL171" s="716"/>
    </row>
    <row r="172" spans="1:38" s="695" customFormat="1" ht="20.100000000000001" hidden="1" customHeight="1" x14ac:dyDescent="0.3">
      <c r="A172" s="725"/>
      <c r="B172" s="725"/>
      <c r="C172" s="725"/>
      <c r="D172" s="725"/>
      <c r="E172" s="725"/>
      <c r="F172" s="725"/>
      <c r="G172" s="725"/>
      <c r="H172" s="725"/>
      <c r="I172" s="711" t="e">
        <f>#REF!</f>
        <v>#REF!</v>
      </c>
      <c r="J172" s="1080" t="e">
        <f>#REF!</f>
        <v>#REF!</v>
      </c>
      <c r="K172" s="1080"/>
      <c r="L172" s="1080"/>
      <c r="M172" s="1080"/>
      <c r="N172" s="714"/>
      <c r="AH172" s="716"/>
      <c r="AI172" s="716"/>
      <c r="AK172" s="716"/>
      <c r="AL172" s="716"/>
    </row>
    <row r="173" spans="1:38" s="695" customFormat="1" ht="35.25" hidden="1" customHeight="1" x14ac:dyDescent="0.3">
      <c r="A173" s="718" t="e">
        <f>#REF!</f>
        <v>#REF!</v>
      </c>
      <c r="B173" s="718"/>
      <c r="C173" s="718"/>
      <c r="D173" s="718"/>
      <c r="E173" s="718"/>
      <c r="F173" s="718"/>
      <c r="G173" s="718"/>
      <c r="H173" s="718"/>
      <c r="I173" s="711" t="e">
        <f>#REF!</f>
        <v>#REF!</v>
      </c>
      <c r="J173" s="1080"/>
      <c r="K173" s="1080"/>
      <c r="L173" s="1080"/>
      <c r="M173" s="1080"/>
      <c r="N173" s="714"/>
      <c r="AH173" s="716"/>
      <c r="AI173" s="716"/>
      <c r="AK173" s="716"/>
      <c r="AL173" s="716"/>
    </row>
    <row r="174" spans="1:38" s="695" customFormat="1" ht="19.5" hidden="1" customHeight="1" x14ac:dyDescent="0.3">
      <c r="A174" s="712" t="e">
        <f>#REF!</f>
        <v>#REF!</v>
      </c>
      <c r="B174" s="712"/>
      <c r="C174" s="712"/>
      <c r="D174" s="712"/>
      <c r="E174" s="712"/>
      <c r="F174" s="712"/>
      <c r="G174" s="712"/>
      <c r="H174" s="712"/>
      <c r="I174" s="724" t="e">
        <f>#REF!</f>
        <v>#REF!</v>
      </c>
      <c r="J174" s="1080" t="e">
        <f>#REF!</f>
        <v>#REF!</v>
      </c>
      <c r="K174" s="1080"/>
      <c r="L174" s="1080"/>
      <c r="M174" s="1080"/>
      <c r="N174" s="714"/>
      <c r="AH174" s="716"/>
      <c r="AI174" s="716"/>
      <c r="AK174" s="715"/>
      <c r="AL174" s="716"/>
    </row>
    <row r="175" spans="1:38" s="695" customFormat="1" ht="19.5" hidden="1" customHeight="1" x14ac:dyDescent="0.3">
      <c r="A175" s="712" t="e">
        <f>#REF!</f>
        <v>#REF!</v>
      </c>
      <c r="B175" s="712"/>
      <c r="C175" s="712"/>
      <c r="D175" s="712"/>
      <c r="E175" s="712"/>
      <c r="F175" s="712"/>
      <c r="G175" s="712"/>
      <c r="H175" s="712"/>
      <c r="I175" s="724" t="e">
        <f>#REF!</f>
        <v>#REF!</v>
      </c>
      <c r="J175" s="1080" t="e">
        <f>#REF!</f>
        <v>#REF!</v>
      </c>
      <c r="K175" s="1080"/>
      <c r="L175" s="1080"/>
      <c r="M175" s="1080"/>
      <c r="N175" s="714"/>
      <c r="AH175" s="716"/>
      <c r="AI175" s="716"/>
      <c r="AK175" s="715"/>
      <c r="AL175" s="716"/>
    </row>
    <row r="176" spans="1:38" s="695" customFormat="1" ht="19.5" hidden="1" customHeight="1" x14ac:dyDescent="0.3">
      <c r="A176" s="712" t="e">
        <f>#REF!</f>
        <v>#REF!</v>
      </c>
      <c r="B176" s="712"/>
      <c r="C176" s="712"/>
      <c r="D176" s="712"/>
      <c r="E176" s="712"/>
      <c r="F176" s="712"/>
      <c r="G176" s="712"/>
      <c r="H176" s="712"/>
      <c r="I176" s="724" t="e">
        <f>#REF!</f>
        <v>#REF!</v>
      </c>
      <c r="J176" s="1080" t="e">
        <f>#REF!</f>
        <v>#REF!</v>
      </c>
      <c r="K176" s="1080"/>
      <c r="L176" s="1080"/>
      <c r="M176" s="1080"/>
      <c r="N176" s="714"/>
      <c r="AH176" s="716"/>
      <c r="AI176" s="716"/>
      <c r="AK176" s="715"/>
      <c r="AL176" s="716"/>
    </row>
    <row r="177" spans="1:38" s="695" customFormat="1" ht="19.5" hidden="1" customHeight="1" x14ac:dyDescent="0.3">
      <c r="A177" s="712" t="e">
        <f>#REF!</f>
        <v>#REF!</v>
      </c>
      <c r="B177" s="712"/>
      <c r="C177" s="712"/>
      <c r="D177" s="712"/>
      <c r="E177" s="712"/>
      <c r="F177" s="712"/>
      <c r="G177" s="712"/>
      <c r="H177" s="712"/>
      <c r="I177" s="724" t="e">
        <f>#REF!</f>
        <v>#REF!</v>
      </c>
      <c r="J177" s="1080" t="e">
        <f>#REF!</f>
        <v>#REF!</v>
      </c>
      <c r="K177" s="1080"/>
      <c r="L177" s="1080"/>
      <c r="M177" s="1080"/>
      <c r="N177" s="714"/>
      <c r="AH177" s="716"/>
      <c r="AI177" s="716"/>
      <c r="AK177" s="715"/>
      <c r="AL177" s="716"/>
    </row>
    <row r="178" spans="1:38" s="695" customFormat="1" ht="33" hidden="1" customHeight="1" x14ac:dyDescent="0.3">
      <c r="A178" s="712" t="e">
        <f>#REF!</f>
        <v>#REF!</v>
      </c>
      <c r="B178" s="712"/>
      <c r="C178" s="712"/>
      <c r="D178" s="712"/>
      <c r="E178" s="712"/>
      <c r="F178" s="712"/>
      <c r="G178" s="712"/>
      <c r="H178" s="712"/>
      <c r="I178" s="724" t="e">
        <f>#REF!</f>
        <v>#REF!</v>
      </c>
      <c r="J178" s="1080" t="e">
        <f>#REF!</f>
        <v>#REF!</v>
      </c>
      <c r="K178" s="1080"/>
      <c r="L178" s="1080"/>
      <c r="M178" s="1080"/>
      <c r="N178" s="714"/>
      <c r="AH178" s="716"/>
      <c r="AI178" s="716"/>
      <c r="AK178" s="715"/>
      <c r="AL178" s="716"/>
    </row>
    <row r="179" spans="1:38" s="695" customFormat="1" ht="19.5" hidden="1" customHeight="1" x14ac:dyDescent="0.3">
      <c r="A179" s="712" t="e">
        <f>#REF!</f>
        <v>#REF!</v>
      </c>
      <c r="B179" s="712"/>
      <c r="C179" s="712"/>
      <c r="D179" s="712"/>
      <c r="E179" s="712"/>
      <c r="F179" s="712"/>
      <c r="G179" s="712"/>
      <c r="H179" s="712"/>
      <c r="I179" s="724" t="e">
        <f>#REF!</f>
        <v>#REF!</v>
      </c>
      <c r="J179" s="1080" t="e">
        <f>#REF!</f>
        <v>#REF!</v>
      </c>
      <c r="K179" s="1080"/>
      <c r="L179" s="1080"/>
      <c r="M179" s="1080"/>
      <c r="N179" s="714"/>
      <c r="AH179" s="716"/>
      <c r="AI179" s="716"/>
      <c r="AK179" s="715"/>
      <c r="AL179" s="716"/>
    </row>
    <row r="180" spans="1:38" s="695" customFormat="1" ht="19.5" hidden="1" customHeight="1" x14ac:dyDescent="0.3">
      <c r="A180" s="712" t="e">
        <f>#REF!</f>
        <v>#REF!</v>
      </c>
      <c r="B180" s="712"/>
      <c r="C180" s="712"/>
      <c r="D180" s="712"/>
      <c r="E180" s="712"/>
      <c r="F180" s="712"/>
      <c r="G180" s="712"/>
      <c r="H180" s="712"/>
      <c r="I180" s="724" t="e">
        <f>#REF!</f>
        <v>#REF!</v>
      </c>
      <c r="J180" s="1080" t="e">
        <f>#REF!</f>
        <v>#REF!</v>
      </c>
      <c r="K180" s="1080"/>
      <c r="L180" s="1080"/>
      <c r="M180" s="1080"/>
      <c r="N180" s="714"/>
      <c r="AH180" s="716"/>
      <c r="AI180" s="716"/>
      <c r="AK180" s="715"/>
      <c r="AL180" s="716"/>
    </row>
    <row r="181" spans="1:38" s="695" customFormat="1" ht="19.5" hidden="1" customHeight="1" x14ac:dyDescent="0.3">
      <c r="A181" s="712" t="e">
        <f>#REF!</f>
        <v>#REF!</v>
      </c>
      <c r="B181" s="712"/>
      <c r="C181" s="712"/>
      <c r="D181" s="712"/>
      <c r="E181" s="712"/>
      <c r="F181" s="712"/>
      <c r="G181" s="712"/>
      <c r="H181" s="712"/>
      <c r="I181" s="724" t="e">
        <f>#REF!</f>
        <v>#REF!</v>
      </c>
      <c r="J181" s="1080" t="e">
        <f>#REF!</f>
        <v>#REF!</v>
      </c>
      <c r="K181" s="1080"/>
      <c r="L181" s="1080"/>
      <c r="M181" s="1080"/>
      <c r="N181" s="714"/>
      <c r="AH181" s="716"/>
      <c r="AI181" s="716"/>
      <c r="AK181" s="715"/>
      <c r="AL181" s="716"/>
    </row>
    <row r="182" spans="1:38" s="695" customFormat="1" ht="19.5" hidden="1" customHeight="1" x14ac:dyDescent="0.3">
      <c r="A182" s="712" t="e">
        <f>#REF!</f>
        <v>#REF!</v>
      </c>
      <c r="B182" s="712"/>
      <c r="C182" s="712"/>
      <c r="D182" s="712"/>
      <c r="E182" s="712"/>
      <c r="F182" s="712"/>
      <c r="G182" s="712"/>
      <c r="H182" s="712"/>
      <c r="I182" s="724" t="e">
        <f>#REF!</f>
        <v>#REF!</v>
      </c>
      <c r="J182" s="1080" t="e">
        <f>#REF!</f>
        <v>#REF!</v>
      </c>
      <c r="K182" s="1080"/>
      <c r="L182" s="1080"/>
      <c r="M182" s="1080"/>
      <c r="N182" s="714"/>
      <c r="AH182" s="716"/>
      <c r="AI182" s="716"/>
      <c r="AK182" s="715"/>
      <c r="AL182" s="716"/>
    </row>
    <row r="183" spans="1:38" s="695" customFormat="1" ht="19.5" hidden="1" customHeight="1" x14ac:dyDescent="0.3">
      <c r="A183" s="725"/>
      <c r="B183" s="725"/>
      <c r="C183" s="725"/>
      <c r="D183" s="725"/>
      <c r="E183" s="725"/>
      <c r="F183" s="725"/>
      <c r="G183" s="725"/>
      <c r="H183" s="725"/>
      <c r="I183" s="711" t="e">
        <f>#REF!</f>
        <v>#REF!</v>
      </c>
      <c r="J183" s="1080" t="e">
        <f>#REF!</f>
        <v>#REF!</v>
      </c>
      <c r="K183" s="1080"/>
      <c r="L183" s="1080"/>
      <c r="M183" s="1080"/>
      <c r="N183" s="714"/>
      <c r="AH183" s="716"/>
      <c r="AI183" s="716"/>
      <c r="AK183" s="716"/>
      <c r="AL183" s="716"/>
    </row>
    <row r="184" spans="1:38" s="695" customFormat="1" ht="19.5" hidden="1" customHeight="1" x14ac:dyDescent="0.3">
      <c r="A184" s="718" t="e">
        <f>#REF!</f>
        <v>#REF!</v>
      </c>
      <c r="B184" s="718"/>
      <c r="C184" s="718"/>
      <c r="D184" s="718"/>
      <c r="E184" s="718"/>
      <c r="F184" s="718"/>
      <c r="G184" s="718"/>
      <c r="H184" s="718"/>
      <c r="I184" s="711" t="e">
        <f>#REF!</f>
        <v>#REF!</v>
      </c>
      <c r="J184" s="1080"/>
      <c r="K184" s="1080"/>
      <c r="L184" s="1080"/>
      <c r="M184" s="1080"/>
      <c r="N184" s="714"/>
      <c r="AH184" s="716"/>
      <c r="AI184" s="716"/>
      <c r="AK184" s="716"/>
      <c r="AL184" s="716"/>
    </row>
    <row r="185" spans="1:38" s="695" customFormat="1" ht="19.5" hidden="1" customHeight="1" x14ac:dyDescent="0.3">
      <c r="A185" s="712" t="e">
        <f>#REF!</f>
        <v>#REF!</v>
      </c>
      <c r="B185" s="712"/>
      <c r="C185" s="712"/>
      <c r="D185" s="712"/>
      <c r="E185" s="712"/>
      <c r="F185" s="712"/>
      <c r="G185" s="712"/>
      <c r="H185" s="712"/>
      <c r="I185" s="713" t="e">
        <f>#REF!</f>
        <v>#REF!</v>
      </c>
      <c r="J185" s="1080" t="e">
        <f>#REF!</f>
        <v>#REF!</v>
      </c>
      <c r="K185" s="1080"/>
      <c r="L185" s="1080"/>
      <c r="M185" s="1080"/>
      <c r="N185" s="714"/>
      <c r="AH185" s="716"/>
      <c r="AI185" s="716"/>
      <c r="AK185" s="715"/>
      <c r="AL185" s="716"/>
    </row>
    <row r="186" spans="1:38" s="695" customFormat="1" ht="19.5" hidden="1" customHeight="1" x14ac:dyDescent="0.3">
      <c r="A186" s="712" t="e">
        <f>#REF!</f>
        <v>#REF!</v>
      </c>
      <c r="B186" s="712"/>
      <c r="C186" s="712"/>
      <c r="D186" s="712"/>
      <c r="E186" s="712"/>
      <c r="F186" s="712"/>
      <c r="G186" s="712"/>
      <c r="H186" s="712"/>
      <c r="I186" s="713" t="e">
        <f>#REF!</f>
        <v>#REF!</v>
      </c>
      <c r="J186" s="1080" t="e">
        <f>#REF!</f>
        <v>#REF!</v>
      </c>
      <c r="K186" s="1080"/>
      <c r="L186" s="1080"/>
      <c r="M186" s="1080"/>
      <c r="N186" s="714"/>
      <c r="AH186" s="716"/>
      <c r="AI186" s="716"/>
      <c r="AK186" s="715"/>
      <c r="AL186" s="716"/>
    </row>
    <row r="187" spans="1:38" s="695" customFormat="1" ht="19.5" hidden="1" customHeight="1" x14ac:dyDescent="0.3">
      <c r="A187" s="712" t="e">
        <f>#REF!</f>
        <v>#REF!</v>
      </c>
      <c r="B187" s="712"/>
      <c r="C187" s="712"/>
      <c r="D187" s="712"/>
      <c r="E187" s="712"/>
      <c r="F187" s="712"/>
      <c r="G187" s="712"/>
      <c r="H187" s="712"/>
      <c r="I187" s="713" t="e">
        <f>#REF!</f>
        <v>#REF!</v>
      </c>
      <c r="J187" s="1080" t="e">
        <f>#REF!</f>
        <v>#REF!</v>
      </c>
      <c r="K187" s="1080"/>
      <c r="L187" s="1080"/>
      <c r="M187" s="1080"/>
      <c r="N187" s="714"/>
      <c r="AH187" s="716"/>
      <c r="AI187" s="716"/>
      <c r="AK187" s="715"/>
      <c r="AL187" s="716"/>
    </row>
    <row r="188" spans="1:38" s="695" customFormat="1" ht="19.5" hidden="1" customHeight="1" x14ac:dyDescent="0.3">
      <c r="A188" s="725"/>
      <c r="B188" s="725"/>
      <c r="C188" s="725"/>
      <c r="D188" s="725"/>
      <c r="E188" s="725"/>
      <c r="F188" s="725"/>
      <c r="G188" s="725"/>
      <c r="H188" s="725"/>
      <c r="I188" s="711" t="e">
        <f>#REF!</f>
        <v>#REF!</v>
      </c>
      <c r="J188" s="1080" t="e">
        <f>#REF!</f>
        <v>#REF!</v>
      </c>
      <c r="K188" s="1080"/>
      <c r="L188" s="1080"/>
      <c r="M188" s="1080"/>
      <c r="N188" s="714"/>
      <c r="AH188" s="716"/>
      <c r="AI188" s="716"/>
      <c r="AK188" s="716"/>
      <c r="AL188" s="716"/>
    </row>
    <row r="189" spans="1:38" s="695" customFormat="1" ht="33" hidden="1" customHeight="1" x14ac:dyDescent="0.3">
      <c r="A189" s="718" t="e">
        <f>#REF!</f>
        <v>#REF!</v>
      </c>
      <c r="B189" s="718"/>
      <c r="C189" s="718"/>
      <c r="D189" s="718"/>
      <c r="E189" s="718"/>
      <c r="F189" s="718"/>
      <c r="G189" s="718"/>
      <c r="H189" s="718"/>
      <c r="I189" s="711" t="e">
        <f>#REF!</f>
        <v>#REF!</v>
      </c>
      <c r="J189" s="1080"/>
      <c r="K189" s="1080"/>
      <c r="L189" s="1080"/>
      <c r="M189" s="1080"/>
      <c r="N189" s="714"/>
      <c r="AH189" s="716"/>
      <c r="AI189" s="716"/>
      <c r="AK189" s="716"/>
      <c r="AL189" s="716"/>
    </row>
    <row r="190" spans="1:38" s="695" customFormat="1" ht="19.5" hidden="1" customHeight="1" x14ac:dyDescent="0.3">
      <c r="A190" s="725" t="e">
        <f>#REF!</f>
        <v>#REF!</v>
      </c>
      <c r="B190" s="725"/>
      <c r="C190" s="725"/>
      <c r="D190" s="725"/>
      <c r="E190" s="725"/>
      <c r="F190" s="725"/>
      <c r="G190" s="725"/>
      <c r="H190" s="725"/>
      <c r="I190" s="713" t="e">
        <f>#REF!</f>
        <v>#REF!</v>
      </c>
      <c r="J190" s="1080" t="e">
        <f>#REF!</f>
        <v>#REF!</v>
      </c>
      <c r="K190" s="1080"/>
      <c r="L190" s="1080"/>
      <c r="M190" s="1080"/>
      <c r="N190" s="714"/>
      <c r="AH190" s="716"/>
      <c r="AI190" s="716"/>
      <c r="AK190" s="715"/>
      <c r="AL190" s="716"/>
    </row>
    <row r="191" spans="1:38" s="695" customFormat="1" ht="19.5" hidden="1" customHeight="1" x14ac:dyDescent="0.3">
      <c r="A191" s="725" t="e">
        <f>#REF!</f>
        <v>#REF!</v>
      </c>
      <c r="B191" s="725"/>
      <c r="C191" s="725"/>
      <c r="D191" s="725"/>
      <c r="E191" s="725"/>
      <c r="F191" s="725"/>
      <c r="G191" s="725"/>
      <c r="H191" s="725"/>
      <c r="I191" s="713" t="e">
        <f>#REF!</f>
        <v>#REF!</v>
      </c>
      <c r="J191" s="1080" t="e">
        <f>#REF!</f>
        <v>#REF!</v>
      </c>
      <c r="K191" s="1080"/>
      <c r="L191" s="1080"/>
      <c r="M191" s="1080"/>
      <c r="N191" s="714"/>
      <c r="AH191" s="716"/>
      <c r="AI191" s="716"/>
      <c r="AK191" s="715"/>
      <c r="AL191" s="716"/>
    </row>
    <row r="192" spans="1:38" s="695" customFormat="1" ht="19.5" hidden="1" customHeight="1" x14ac:dyDescent="0.3">
      <c r="A192" s="725" t="e">
        <f>#REF!</f>
        <v>#REF!</v>
      </c>
      <c r="B192" s="725"/>
      <c r="C192" s="725"/>
      <c r="D192" s="725"/>
      <c r="E192" s="725"/>
      <c r="F192" s="725"/>
      <c r="G192" s="725"/>
      <c r="H192" s="725"/>
      <c r="I192" s="713" t="e">
        <f>#REF!</f>
        <v>#REF!</v>
      </c>
      <c r="J192" s="1080" t="e">
        <f>#REF!</f>
        <v>#REF!</v>
      </c>
      <c r="K192" s="1080"/>
      <c r="L192" s="1080"/>
      <c r="M192" s="1080"/>
      <c r="N192" s="714"/>
      <c r="AH192" s="716"/>
      <c r="AI192" s="716"/>
      <c r="AK192" s="715"/>
      <c r="AL192" s="716"/>
    </row>
    <row r="193" spans="1:38" s="695" customFormat="1" ht="19.5" hidden="1" customHeight="1" x14ac:dyDescent="0.3">
      <c r="A193" s="725"/>
      <c r="B193" s="725"/>
      <c r="C193" s="725"/>
      <c r="D193" s="725"/>
      <c r="E193" s="725"/>
      <c r="F193" s="725"/>
      <c r="G193" s="725"/>
      <c r="H193" s="725"/>
      <c r="I193" s="711" t="e">
        <f>#REF!</f>
        <v>#REF!</v>
      </c>
      <c r="J193" s="1080" t="e">
        <f>#REF!</f>
        <v>#REF!</v>
      </c>
      <c r="K193" s="1080"/>
      <c r="L193" s="1080"/>
      <c r="M193" s="1080"/>
      <c r="N193" s="714"/>
      <c r="AH193" s="716"/>
      <c r="AI193" s="716"/>
      <c r="AK193" s="716"/>
      <c r="AL193" s="716"/>
    </row>
    <row r="194" spans="1:38" s="695" customFormat="1" ht="19.5" hidden="1" customHeight="1" x14ac:dyDescent="0.3">
      <c r="A194" s="718" t="e">
        <f>#REF!</f>
        <v>#REF!</v>
      </c>
      <c r="B194" s="718"/>
      <c r="C194" s="718"/>
      <c r="D194" s="718"/>
      <c r="E194" s="718"/>
      <c r="F194" s="718"/>
      <c r="G194" s="718"/>
      <c r="H194" s="718"/>
      <c r="I194" s="711" t="e">
        <f>#REF!</f>
        <v>#REF!</v>
      </c>
      <c r="J194" s="1080"/>
      <c r="K194" s="1080"/>
      <c r="L194" s="1080"/>
      <c r="M194" s="1080"/>
      <c r="N194" s="714"/>
      <c r="AH194" s="716"/>
      <c r="AI194" s="716"/>
      <c r="AK194" s="716"/>
      <c r="AL194" s="716"/>
    </row>
    <row r="195" spans="1:38" s="695" customFormat="1" ht="19.5" hidden="1" customHeight="1" x14ac:dyDescent="0.3">
      <c r="A195" s="712" t="e">
        <f>#REF!</f>
        <v>#REF!</v>
      </c>
      <c r="B195" s="712"/>
      <c r="C195" s="712"/>
      <c r="D195" s="712"/>
      <c r="E195" s="712"/>
      <c r="F195" s="712"/>
      <c r="G195" s="712"/>
      <c r="H195" s="712"/>
      <c r="I195" s="713" t="e">
        <f>#REF!</f>
        <v>#REF!</v>
      </c>
      <c r="J195" s="1080" t="e">
        <f>#REF!</f>
        <v>#REF!</v>
      </c>
      <c r="K195" s="1080"/>
      <c r="L195" s="1080"/>
      <c r="M195" s="1080"/>
      <c r="N195" s="714"/>
      <c r="AH195" s="716"/>
      <c r="AI195" s="716"/>
      <c r="AK195" s="715"/>
      <c r="AL195" s="716"/>
    </row>
    <row r="196" spans="1:38" s="695" customFormat="1" ht="19.5" hidden="1" customHeight="1" x14ac:dyDescent="0.3">
      <c r="A196" s="712" t="e">
        <f>#REF!</f>
        <v>#REF!</v>
      </c>
      <c r="B196" s="712"/>
      <c r="C196" s="712"/>
      <c r="D196" s="712"/>
      <c r="E196" s="712"/>
      <c r="F196" s="712"/>
      <c r="G196" s="712"/>
      <c r="H196" s="712"/>
      <c r="I196" s="713" t="e">
        <f>#REF!</f>
        <v>#REF!</v>
      </c>
      <c r="J196" s="1080" t="e">
        <f>#REF!</f>
        <v>#REF!</v>
      </c>
      <c r="K196" s="1080"/>
      <c r="L196" s="1080"/>
      <c r="M196" s="1080"/>
      <c r="N196" s="714"/>
      <c r="AH196" s="716"/>
      <c r="AI196" s="716"/>
      <c r="AK196" s="715"/>
      <c r="AL196" s="716"/>
    </row>
    <row r="197" spans="1:38" s="695" customFormat="1" ht="19.5" hidden="1" customHeight="1" x14ac:dyDescent="0.3">
      <c r="A197" s="725"/>
      <c r="B197" s="725"/>
      <c r="C197" s="725"/>
      <c r="D197" s="725"/>
      <c r="E197" s="725"/>
      <c r="F197" s="725"/>
      <c r="G197" s="725"/>
      <c r="H197" s="725"/>
      <c r="I197" s="711" t="e">
        <f>#REF!</f>
        <v>#REF!</v>
      </c>
      <c r="J197" s="1080" t="e">
        <f>#REF!</f>
        <v>#REF!</v>
      </c>
      <c r="K197" s="1080"/>
      <c r="L197" s="1080"/>
      <c r="M197" s="1080"/>
      <c r="N197" s="714"/>
      <c r="AH197" s="716"/>
      <c r="AI197" s="716"/>
      <c r="AK197" s="716"/>
      <c r="AL197" s="716"/>
    </row>
    <row r="198" spans="1:38" s="695" customFormat="1" ht="33" hidden="1" customHeight="1" x14ac:dyDescent="0.3">
      <c r="A198" s="718" t="e">
        <f>#REF!</f>
        <v>#REF!</v>
      </c>
      <c r="B198" s="718"/>
      <c r="C198" s="718"/>
      <c r="D198" s="718"/>
      <c r="E198" s="718"/>
      <c r="F198" s="718"/>
      <c r="G198" s="718"/>
      <c r="H198" s="718"/>
      <c r="I198" s="711" t="e">
        <f>#REF!</f>
        <v>#REF!</v>
      </c>
      <c r="J198" s="1080"/>
      <c r="K198" s="1080"/>
      <c r="L198" s="1080"/>
      <c r="M198" s="1080"/>
      <c r="N198" s="714"/>
      <c r="AH198" s="716"/>
      <c r="AI198" s="716"/>
      <c r="AK198" s="716"/>
      <c r="AL198" s="716"/>
    </row>
    <row r="199" spans="1:38" s="695" customFormat="1" ht="19.5" hidden="1" customHeight="1" x14ac:dyDescent="0.3">
      <c r="A199" s="712" t="e">
        <f>#REF!</f>
        <v>#REF!</v>
      </c>
      <c r="B199" s="712"/>
      <c r="C199" s="712"/>
      <c r="D199" s="712"/>
      <c r="E199" s="712"/>
      <c r="F199" s="712"/>
      <c r="G199" s="712"/>
      <c r="H199" s="712"/>
      <c r="I199" s="713" t="e">
        <f>#REF!</f>
        <v>#REF!</v>
      </c>
      <c r="J199" s="1080" t="e">
        <f>#REF!</f>
        <v>#REF!</v>
      </c>
      <c r="K199" s="1080"/>
      <c r="L199" s="1080"/>
      <c r="M199" s="1080"/>
      <c r="N199" s="714"/>
      <c r="AH199" s="716"/>
      <c r="AI199" s="716"/>
      <c r="AK199" s="715"/>
      <c r="AL199" s="716"/>
    </row>
    <row r="200" spans="1:38" s="695" customFormat="1" ht="19.5" hidden="1" customHeight="1" x14ac:dyDescent="0.3">
      <c r="A200" s="712" t="e">
        <f>#REF!</f>
        <v>#REF!</v>
      </c>
      <c r="B200" s="712"/>
      <c r="C200" s="712"/>
      <c r="D200" s="712"/>
      <c r="E200" s="712"/>
      <c r="F200" s="712"/>
      <c r="G200" s="712"/>
      <c r="H200" s="712"/>
      <c r="I200" s="713" t="e">
        <f>#REF!</f>
        <v>#REF!</v>
      </c>
      <c r="J200" s="1080" t="e">
        <f>#REF!</f>
        <v>#REF!</v>
      </c>
      <c r="K200" s="1080"/>
      <c r="L200" s="1080"/>
      <c r="M200" s="1080"/>
      <c r="N200" s="714"/>
      <c r="AH200" s="716"/>
      <c r="AI200" s="716"/>
      <c r="AK200" s="715"/>
      <c r="AL200" s="716"/>
    </row>
    <row r="201" spans="1:38" s="695" customFormat="1" ht="19.5" hidden="1" customHeight="1" x14ac:dyDescent="0.3">
      <c r="A201" s="712" t="e">
        <f>#REF!</f>
        <v>#REF!</v>
      </c>
      <c r="B201" s="712"/>
      <c r="C201" s="712"/>
      <c r="D201" s="712"/>
      <c r="E201" s="712"/>
      <c r="F201" s="712"/>
      <c r="G201" s="712"/>
      <c r="H201" s="712"/>
      <c r="I201" s="713" t="e">
        <f>#REF!</f>
        <v>#REF!</v>
      </c>
      <c r="J201" s="1080" t="e">
        <f>#REF!</f>
        <v>#REF!</v>
      </c>
      <c r="K201" s="1080"/>
      <c r="L201" s="1080"/>
      <c r="M201" s="1080"/>
      <c r="N201" s="714"/>
      <c r="AH201" s="716"/>
      <c r="AI201" s="716"/>
      <c r="AK201" s="715"/>
      <c r="AL201" s="716"/>
    </row>
    <row r="202" spans="1:38" s="695" customFormat="1" ht="19.5" hidden="1" customHeight="1" x14ac:dyDescent="0.3">
      <c r="A202" s="712" t="e">
        <f>#REF!</f>
        <v>#REF!</v>
      </c>
      <c r="B202" s="712"/>
      <c r="C202" s="712"/>
      <c r="D202" s="712"/>
      <c r="E202" s="712"/>
      <c r="F202" s="712"/>
      <c r="G202" s="712"/>
      <c r="H202" s="712"/>
      <c r="I202" s="713" t="e">
        <f>#REF!</f>
        <v>#REF!</v>
      </c>
      <c r="J202" s="1080" t="e">
        <f>#REF!</f>
        <v>#REF!</v>
      </c>
      <c r="K202" s="1080"/>
      <c r="L202" s="1080"/>
      <c r="M202" s="1080"/>
      <c r="N202" s="714"/>
      <c r="AH202" s="716"/>
      <c r="AI202" s="716"/>
      <c r="AK202" s="715"/>
      <c r="AL202" s="716"/>
    </row>
    <row r="203" spans="1:38" s="695" customFormat="1" ht="19.5" hidden="1" customHeight="1" x14ac:dyDescent="0.3">
      <c r="A203" s="712" t="e">
        <f>#REF!</f>
        <v>#REF!</v>
      </c>
      <c r="B203" s="712"/>
      <c r="C203" s="712"/>
      <c r="D203" s="712"/>
      <c r="E203" s="712"/>
      <c r="F203" s="712"/>
      <c r="G203" s="712"/>
      <c r="H203" s="712"/>
      <c r="I203" s="713" t="e">
        <f>#REF!</f>
        <v>#REF!</v>
      </c>
      <c r="J203" s="1080" t="e">
        <f>#REF!</f>
        <v>#REF!</v>
      </c>
      <c r="K203" s="1080"/>
      <c r="L203" s="1080"/>
      <c r="M203" s="1080"/>
      <c r="N203" s="714"/>
      <c r="AH203" s="716"/>
      <c r="AI203" s="716"/>
      <c r="AK203" s="715"/>
      <c r="AL203" s="716"/>
    </row>
    <row r="204" spans="1:38" s="695" customFormat="1" ht="19.5" hidden="1" customHeight="1" x14ac:dyDescent="0.3">
      <c r="A204" s="712" t="e">
        <f>#REF!</f>
        <v>#REF!</v>
      </c>
      <c r="B204" s="712"/>
      <c r="C204" s="712"/>
      <c r="D204" s="712"/>
      <c r="E204" s="712"/>
      <c r="F204" s="712"/>
      <c r="G204" s="712"/>
      <c r="H204" s="712"/>
      <c r="I204" s="713" t="e">
        <f>#REF!</f>
        <v>#REF!</v>
      </c>
      <c r="J204" s="1080" t="e">
        <f>#REF!</f>
        <v>#REF!</v>
      </c>
      <c r="K204" s="1080"/>
      <c r="L204" s="1080"/>
      <c r="M204" s="1080"/>
      <c r="N204" s="714"/>
      <c r="AH204" s="716"/>
      <c r="AI204" s="716"/>
      <c r="AK204" s="715"/>
      <c r="AL204" s="716"/>
    </row>
    <row r="205" spans="1:38" s="695" customFormat="1" ht="19.5" hidden="1" customHeight="1" x14ac:dyDescent="0.3">
      <c r="A205" s="725"/>
      <c r="B205" s="725"/>
      <c r="C205" s="725"/>
      <c r="D205" s="725"/>
      <c r="E205" s="725"/>
      <c r="F205" s="725"/>
      <c r="G205" s="725"/>
      <c r="H205" s="725"/>
      <c r="I205" s="711" t="e">
        <f>#REF!</f>
        <v>#REF!</v>
      </c>
      <c r="J205" s="1080" t="e">
        <f>#REF!</f>
        <v>#REF!</v>
      </c>
      <c r="K205" s="1080"/>
      <c r="L205" s="1080"/>
      <c r="M205" s="1080"/>
      <c r="N205" s="714"/>
      <c r="AH205" s="716"/>
      <c r="AI205" s="716"/>
      <c r="AK205" s="716"/>
      <c r="AL205" s="716"/>
    </row>
    <row r="206" spans="1:38" s="695" customFormat="1" ht="33" hidden="1" customHeight="1" x14ac:dyDescent="0.3">
      <c r="A206" s="718" t="e">
        <f>#REF!</f>
        <v>#REF!</v>
      </c>
      <c r="B206" s="718"/>
      <c r="C206" s="718"/>
      <c r="D206" s="718"/>
      <c r="E206" s="718"/>
      <c r="F206" s="718"/>
      <c r="G206" s="718"/>
      <c r="H206" s="718"/>
      <c r="I206" s="711" t="e">
        <f>#REF!</f>
        <v>#REF!</v>
      </c>
      <c r="J206" s="1080"/>
      <c r="K206" s="1080"/>
      <c r="L206" s="1080"/>
      <c r="M206" s="1080"/>
      <c r="N206" s="714"/>
      <c r="AH206" s="716"/>
      <c r="AI206" s="716"/>
      <c r="AK206" s="716"/>
      <c r="AL206" s="716"/>
    </row>
    <row r="207" spans="1:38" s="695" customFormat="1" ht="33" hidden="1" customHeight="1" x14ac:dyDescent="0.3">
      <c r="A207" s="712" t="e">
        <f>#REF!</f>
        <v>#REF!</v>
      </c>
      <c r="B207" s="712"/>
      <c r="C207" s="712"/>
      <c r="D207" s="712"/>
      <c r="E207" s="712"/>
      <c r="F207" s="712"/>
      <c r="G207" s="712"/>
      <c r="H207" s="712"/>
      <c r="I207" s="713" t="e">
        <f>#REF!</f>
        <v>#REF!</v>
      </c>
      <c r="J207" s="1080" t="e">
        <f>#REF!</f>
        <v>#REF!</v>
      </c>
      <c r="K207" s="1080"/>
      <c r="L207" s="1080"/>
      <c r="M207" s="1080"/>
      <c r="N207" s="714"/>
      <c r="AH207" s="716"/>
      <c r="AI207" s="716"/>
      <c r="AK207" s="715"/>
      <c r="AL207" s="716"/>
    </row>
    <row r="208" spans="1:38" s="695" customFormat="1" ht="19.5" hidden="1" customHeight="1" x14ac:dyDescent="0.3">
      <c r="A208" s="712" t="e">
        <f>#REF!</f>
        <v>#REF!</v>
      </c>
      <c r="B208" s="712"/>
      <c r="C208" s="712"/>
      <c r="D208" s="712"/>
      <c r="E208" s="712"/>
      <c r="F208" s="712"/>
      <c r="G208" s="712"/>
      <c r="H208" s="712"/>
      <c r="I208" s="713" t="e">
        <f>#REF!</f>
        <v>#REF!</v>
      </c>
      <c r="J208" s="1080" t="e">
        <f>#REF!</f>
        <v>#REF!</v>
      </c>
      <c r="K208" s="1080"/>
      <c r="L208" s="1080"/>
      <c r="M208" s="1080"/>
      <c r="N208" s="714"/>
      <c r="AH208" s="716"/>
      <c r="AI208" s="716"/>
      <c r="AK208" s="715"/>
      <c r="AL208" s="716"/>
    </row>
    <row r="209" spans="1:38" s="695" customFormat="1" ht="19.5" hidden="1" customHeight="1" x14ac:dyDescent="0.3">
      <c r="A209" s="712" t="e">
        <f>#REF!</f>
        <v>#REF!</v>
      </c>
      <c r="B209" s="712"/>
      <c r="C209" s="712"/>
      <c r="D209" s="712"/>
      <c r="E209" s="712"/>
      <c r="F209" s="712"/>
      <c r="G209" s="712"/>
      <c r="H209" s="712"/>
      <c r="I209" s="713" t="e">
        <f>#REF!</f>
        <v>#REF!</v>
      </c>
      <c r="J209" s="1080" t="e">
        <f>#REF!</f>
        <v>#REF!</v>
      </c>
      <c r="K209" s="1080"/>
      <c r="L209" s="1080"/>
      <c r="M209" s="1080"/>
      <c r="N209" s="714"/>
      <c r="AH209" s="716"/>
      <c r="AI209" s="716"/>
      <c r="AK209" s="715"/>
      <c r="AL209" s="716"/>
    </row>
    <row r="210" spans="1:38" s="695" customFormat="1" ht="19.5" hidden="1" customHeight="1" x14ac:dyDescent="0.3">
      <c r="A210" s="725" t="e">
        <f>#REF!</f>
        <v>#REF!</v>
      </c>
      <c r="B210" s="725"/>
      <c r="C210" s="725"/>
      <c r="D210" s="725"/>
      <c r="E210" s="725"/>
      <c r="F210" s="725"/>
      <c r="G210" s="725"/>
      <c r="H210" s="725"/>
      <c r="I210" s="711" t="e">
        <f>#REF!</f>
        <v>#REF!</v>
      </c>
      <c r="J210" s="1080" t="e">
        <f>#REF!</f>
        <v>#REF!</v>
      </c>
      <c r="K210" s="1080"/>
      <c r="L210" s="1080"/>
      <c r="M210" s="1080"/>
      <c r="N210" s="714"/>
      <c r="AH210" s="716"/>
      <c r="AI210" s="716"/>
      <c r="AK210" s="716"/>
      <c r="AL210" s="716"/>
    </row>
    <row r="211" spans="1:38" s="695" customFormat="1" ht="33" hidden="1" customHeight="1" x14ac:dyDescent="0.3">
      <c r="A211" s="718" t="e">
        <f>#REF!</f>
        <v>#REF!</v>
      </c>
      <c r="B211" s="718"/>
      <c r="C211" s="718"/>
      <c r="D211" s="718"/>
      <c r="E211" s="718"/>
      <c r="F211" s="718"/>
      <c r="G211" s="718"/>
      <c r="H211" s="718"/>
      <c r="I211" s="711" t="e">
        <f>#REF!</f>
        <v>#REF!</v>
      </c>
      <c r="J211" s="1080"/>
      <c r="K211" s="1080"/>
      <c r="L211" s="1080"/>
      <c r="M211" s="1080"/>
      <c r="N211" s="714"/>
      <c r="AH211" s="716"/>
      <c r="AI211" s="716"/>
      <c r="AK211" s="716"/>
      <c r="AL211" s="716"/>
    </row>
    <row r="212" spans="1:38" s="695" customFormat="1" ht="19.5" hidden="1" customHeight="1" x14ac:dyDescent="0.3">
      <c r="A212" s="712" t="e">
        <f>#REF!</f>
        <v>#REF!</v>
      </c>
      <c r="B212" s="712"/>
      <c r="C212" s="712"/>
      <c r="D212" s="712"/>
      <c r="E212" s="712"/>
      <c r="F212" s="712"/>
      <c r="G212" s="712"/>
      <c r="H212" s="712"/>
      <c r="I212" s="713" t="e">
        <f>#REF!</f>
        <v>#REF!</v>
      </c>
      <c r="J212" s="1080" t="e">
        <f>#REF!</f>
        <v>#REF!</v>
      </c>
      <c r="K212" s="1080"/>
      <c r="L212" s="1080"/>
      <c r="M212" s="1080"/>
      <c r="N212" s="714"/>
      <c r="AH212" s="716"/>
      <c r="AI212" s="716"/>
      <c r="AK212" s="715"/>
      <c r="AL212" s="716"/>
    </row>
    <row r="213" spans="1:38" s="695" customFormat="1" ht="19.5" hidden="1" customHeight="1" x14ac:dyDescent="0.3">
      <c r="A213" s="712" t="e">
        <f>#REF!</f>
        <v>#REF!</v>
      </c>
      <c r="B213" s="712"/>
      <c r="C213" s="712"/>
      <c r="D213" s="712"/>
      <c r="E213" s="712"/>
      <c r="F213" s="712"/>
      <c r="G213" s="712"/>
      <c r="H213" s="712"/>
      <c r="I213" s="713" t="e">
        <f>#REF!</f>
        <v>#REF!</v>
      </c>
      <c r="J213" s="1080" t="e">
        <f>#REF!</f>
        <v>#REF!</v>
      </c>
      <c r="K213" s="1080"/>
      <c r="L213" s="1080"/>
      <c r="M213" s="1080"/>
      <c r="N213" s="714"/>
      <c r="AH213" s="716"/>
      <c r="AI213" s="716"/>
      <c r="AK213" s="715"/>
      <c r="AL213" s="716"/>
    </row>
    <row r="214" spans="1:38" s="695" customFormat="1" ht="32.25" hidden="1" customHeight="1" x14ac:dyDescent="0.3">
      <c r="A214" s="712" t="e">
        <f>#REF!</f>
        <v>#REF!</v>
      </c>
      <c r="B214" s="712"/>
      <c r="C214" s="712"/>
      <c r="D214" s="712"/>
      <c r="E214" s="712"/>
      <c r="F214" s="712"/>
      <c r="G214" s="712"/>
      <c r="H214" s="712"/>
      <c r="I214" s="713" t="e">
        <f>#REF!</f>
        <v>#REF!</v>
      </c>
      <c r="J214" s="1080" t="e">
        <f>#REF!</f>
        <v>#REF!</v>
      </c>
      <c r="K214" s="1080"/>
      <c r="L214" s="1080"/>
      <c r="M214" s="1080"/>
      <c r="N214" s="714"/>
      <c r="AH214" s="716"/>
      <c r="AI214" s="716"/>
      <c r="AK214" s="715"/>
      <c r="AL214" s="716"/>
    </row>
    <row r="215" spans="1:38" s="695" customFormat="1" ht="19.5" hidden="1" customHeight="1" x14ac:dyDescent="0.3">
      <c r="A215" s="712" t="e">
        <f>#REF!</f>
        <v>#REF!</v>
      </c>
      <c r="B215" s="712"/>
      <c r="C215" s="712"/>
      <c r="D215" s="712"/>
      <c r="E215" s="712"/>
      <c r="F215" s="712"/>
      <c r="G215" s="712"/>
      <c r="H215" s="712"/>
      <c r="I215" s="713" t="e">
        <f>#REF!</f>
        <v>#REF!</v>
      </c>
      <c r="J215" s="1080" t="e">
        <f>#REF!</f>
        <v>#REF!</v>
      </c>
      <c r="K215" s="1080"/>
      <c r="L215" s="1080"/>
      <c r="M215" s="1080"/>
      <c r="N215" s="714"/>
      <c r="AH215" s="716"/>
      <c r="AI215" s="716"/>
      <c r="AK215" s="715"/>
      <c r="AL215" s="716"/>
    </row>
    <row r="216" spans="1:38" s="695" customFormat="1" ht="19.5" hidden="1" customHeight="1" x14ac:dyDescent="0.3">
      <c r="A216" s="717"/>
      <c r="B216" s="717"/>
      <c r="C216" s="717"/>
      <c r="D216" s="717"/>
      <c r="E216" s="717"/>
      <c r="F216" s="717"/>
      <c r="G216" s="717"/>
      <c r="H216" s="717"/>
      <c r="I216" s="711" t="e">
        <f>#REF!</f>
        <v>#REF!</v>
      </c>
      <c r="J216" s="1080" t="e">
        <f>#REF!</f>
        <v>#REF!</v>
      </c>
      <c r="K216" s="1080"/>
      <c r="L216" s="1080"/>
      <c r="M216" s="1080"/>
      <c r="N216" s="698"/>
      <c r="AH216" s="716"/>
      <c r="AI216" s="716"/>
      <c r="AK216" s="716"/>
      <c r="AL216" s="716"/>
    </row>
    <row r="217" spans="1:38" s="695" customFormat="1" hidden="1" x14ac:dyDescent="0.3">
      <c r="A217" s="720"/>
      <c r="B217" s="720"/>
      <c r="C217" s="720"/>
      <c r="D217" s="720"/>
      <c r="E217" s="720"/>
      <c r="F217" s="720"/>
      <c r="G217" s="720"/>
      <c r="H217" s="720"/>
      <c r="I217" s="711" t="e">
        <f>#REF!</f>
        <v>#REF!</v>
      </c>
      <c r="J217" s="1080" t="e">
        <f>#REF!</f>
        <v>#REF!</v>
      </c>
      <c r="K217" s="1080"/>
      <c r="L217" s="1080"/>
      <c r="M217" s="1080"/>
      <c r="N217" s="698"/>
      <c r="AH217" s="716"/>
      <c r="AI217" s="716"/>
      <c r="AK217" s="716"/>
      <c r="AL217" s="716"/>
    </row>
    <row r="218" spans="1:38" s="695" customFormat="1" ht="19.5" hidden="1" customHeight="1" x14ac:dyDescent="0.3">
      <c r="A218" s="722"/>
      <c r="B218" s="722"/>
      <c r="C218" s="722"/>
      <c r="D218" s="722"/>
      <c r="E218" s="722"/>
      <c r="F218" s="722"/>
      <c r="G218" s="722"/>
      <c r="H218" s="722"/>
      <c r="I218" s="711" t="e">
        <f>#REF!</f>
        <v>#REF!</v>
      </c>
      <c r="J218" s="1080" t="e">
        <f>#REF!</f>
        <v>#REF!</v>
      </c>
      <c r="K218" s="1080"/>
      <c r="L218" s="1080"/>
      <c r="M218" s="1080"/>
      <c r="N218" s="698"/>
      <c r="AH218" s="716"/>
      <c r="AI218" s="716"/>
      <c r="AK218" s="716"/>
      <c r="AL218" s="716"/>
    </row>
    <row r="219" spans="1:38" s="637" customFormat="1" x14ac:dyDescent="0.3">
      <c r="A219" s="726"/>
      <c r="B219" s="726"/>
      <c r="C219" s="726"/>
      <c r="D219" s="726"/>
      <c r="E219" s="726"/>
      <c r="F219" s="726"/>
      <c r="G219" s="726"/>
      <c r="H219" s="726"/>
      <c r="I219" s="727"/>
      <c r="J219" s="1081"/>
      <c r="K219" s="1081"/>
      <c r="L219" s="1081"/>
      <c r="M219" s="1081"/>
      <c r="N219" s="694"/>
      <c r="O219" s="695"/>
    </row>
    <row r="220" spans="1:38" s="637" customFormat="1" x14ac:dyDescent="0.3">
      <c r="A220" s="692"/>
      <c r="B220" s="692"/>
      <c r="C220" s="692"/>
      <c r="D220" s="692"/>
      <c r="E220" s="692"/>
      <c r="F220" s="692"/>
      <c r="G220" s="692"/>
      <c r="H220" s="692"/>
      <c r="I220" s="693"/>
      <c r="J220" s="693"/>
      <c r="K220" s="693"/>
      <c r="L220" s="693"/>
      <c r="M220" s="693"/>
      <c r="N220" s="694"/>
      <c r="O220" s="695"/>
    </row>
    <row r="221" spans="1:38" s="637" customFormat="1" x14ac:dyDescent="0.3">
      <c r="A221" s="692"/>
      <c r="B221" s="692"/>
      <c r="C221" s="692"/>
      <c r="D221" s="692"/>
      <c r="E221" s="692"/>
      <c r="F221" s="692"/>
      <c r="G221" s="692"/>
      <c r="H221" s="692"/>
      <c r="I221" s="693"/>
      <c r="J221" s="693"/>
      <c r="K221" s="693"/>
      <c r="L221" s="693"/>
      <c r="M221" s="693"/>
      <c r="N221" s="694"/>
      <c r="O221" s="695"/>
    </row>
  </sheetData>
  <sheetProtection password="CC1F" sheet="1" formatColumns="0" formatRows="0" selectLockedCells="1"/>
  <customSheetViews>
    <customSheetView guid="{302D9D75-0757-45DA-AFBF-614F08F1401B}" fitToPage="1" printArea="1" hiddenRows="1" hiddenColumns="1" view="pageBreakPreview">
      <selection activeCell="H15" sqref="H15"/>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1"/>
      <headerFooter alignWithMargins="0">
        <oddFooter>&amp;R&amp;"Book Antiqua,Bold"&amp;10Schedule-7/ Page &amp;P of &amp;N</oddFooter>
      </headerFooter>
    </customSheetView>
    <customSheetView guid="{4452BE38-CCC8-48C7-BE23-59874684899B}" fitToPage="1" printArea="1" hiddenRows="1" hiddenColumns="1" view="pageBreakPreview">
      <selection activeCell="H15" sqref="H15"/>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2"/>
      <headerFooter alignWithMargins="0">
        <oddFooter>&amp;R&amp;"Book Antiqua,Bold"&amp;10Schedule-7/ Page &amp;P of &amp;N</oddFooter>
      </headerFooter>
    </customSheetView>
    <customSheetView guid="{C6A7FFED-91EB-41DF-A944-2BFB2D792481}" fitToPage="1" printArea="1" hiddenRows="1" hiddenColumns="1" view="pageBreakPreview">
      <selection activeCell="H15" sqref="H15"/>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3"/>
      <headerFooter alignWithMargins="0">
        <oddFooter>&amp;R&amp;"Book Antiqua,Bold"&amp;10Schedule-7/ Page &amp;P of &amp;N</oddFooter>
      </headerFooter>
    </customSheetView>
  </customSheetViews>
  <mergeCells count="146">
    <mergeCell ref="I11:J11"/>
    <mergeCell ref="A13:M13"/>
    <mergeCell ref="AH14:AI14"/>
    <mergeCell ref="AK14:AL14"/>
    <mergeCell ref="B16:N16"/>
    <mergeCell ref="F19:L19"/>
    <mergeCell ref="A3:M3"/>
    <mergeCell ref="A4:M4"/>
    <mergeCell ref="A7:J7"/>
    <mergeCell ref="I8:J8"/>
    <mergeCell ref="I9:J9"/>
    <mergeCell ref="I10:J10"/>
    <mergeCell ref="E27:M27"/>
    <mergeCell ref="A102:M102"/>
    <mergeCell ref="A103:M103"/>
    <mergeCell ref="A106:J106"/>
    <mergeCell ref="I107:J107"/>
    <mergeCell ref="I108:J108"/>
    <mergeCell ref="A20:H20"/>
    <mergeCell ref="A21:H21"/>
    <mergeCell ref="B23:O23"/>
    <mergeCell ref="J24:M24"/>
    <mergeCell ref="J25:M25"/>
    <mergeCell ref="J26:M26"/>
    <mergeCell ref="J114:M114"/>
    <mergeCell ref="AH114:AI114"/>
    <mergeCell ref="AK114:AL114"/>
    <mergeCell ref="J115:M115"/>
    <mergeCell ref="J116:M116"/>
    <mergeCell ref="J117:M117"/>
    <mergeCell ref="I109:J109"/>
    <mergeCell ref="I110:J110"/>
    <mergeCell ref="J112:M112"/>
    <mergeCell ref="AH112:AI112"/>
    <mergeCell ref="AK112:AL112"/>
    <mergeCell ref="J113:M113"/>
    <mergeCell ref="AH113:AI113"/>
    <mergeCell ref="AK113:AL113"/>
    <mergeCell ref="J120:M120"/>
    <mergeCell ref="AH120:AI120"/>
    <mergeCell ref="AK120:AL120"/>
    <mergeCell ref="J121:M121"/>
    <mergeCell ref="J122:M122"/>
    <mergeCell ref="J123:M123"/>
    <mergeCell ref="J118:M118"/>
    <mergeCell ref="AH118:AI118"/>
    <mergeCell ref="AK118:AL118"/>
    <mergeCell ref="J119:M119"/>
    <mergeCell ref="AH119:AI119"/>
    <mergeCell ref="AK119:AL119"/>
    <mergeCell ref="J130:M130"/>
    <mergeCell ref="J131:M131"/>
    <mergeCell ref="J132:M132"/>
    <mergeCell ref="J133:M133"/>
    <mergeCell ref="J134:M134"/>
    <mergeCell ref="J135:M135"/>
    <mergeCell ref="J124:M124"/>
    <mergeCell ref="J125:M125"/>
    <mergeCell ref="J126:M126"/>
    <mergeCell ref="J127:M127"/>
    <mergeCell ref="J128:M128"/>
    <mergeCell ref="J129:M129"/>
    <mergeCell ref="J142:M142"/>
    <mergeCell ref="J143:M143"/>
    <mergeCell ref="J144:M144"/>
    <mergeCell ref="J145:M145"/>
    <mergeCell ref="J146:M146"/>
    <mergeCell ref="J147:M147"/>
    <mergeCell ref="J136:M136"/>
    <mergeCell ref="J137:M137"/>
    <mergeCell ref="J138:M138"/>
    <mergeCell ref="J139:M139"/>
    <mergeCell ref="J140:M140"/>
    <mergeCell ref="J141:M141"/>
    <mergeCell ref="J154:M154"/>
    <mergeCell ref="J155:M155"/>
    <mergeCell ref="J156:M156"/>
    <mergeCell ref="J157:M157"/>
    <mergeCell ref="J158:M158"/>
    <mergeCell ref="J159:M159"/>
    <mergeCell ref="J148:M148"/>
    <mergeCell ref="J149:M149"/>
    <mergeCell ref="J150:M150"/>
    <mergeCell ref="J151:M151"/>
    <mergeCell ref="J152:M152"/>
    <mergeCell ref="J153:M153"/>
    <mergeCell ref="J166:M166"/>
    <mergeCell ref="J167:M167"/>
    <mergeCell ref="J168:M168"/>
    <mergeCell ref="J169:M169"/>
    <mergeCell ref="J170:M170"/>
    <mergeCell ref="J171:M171"/>
    <mergeCell ref="J160:M160"/>
    <mergeCell ref="J161:M161"/>
    <mergeCell ref="J162:M162"/>
    <mergeCell ref="J163:M163"/>
    <mergeCell ref="J164:M164"/>
    <mergeCell ref="J165:M165"/>
    <mergeCell ref="J178:M178"/>
    <mergeCell ref="J179:M179"/>
    <mergeCell ref="J180:M180"/>
    <mergeCell ref="J181:M181"/>
    <mergeCell ref="J182:M182"/>
    <mergeCell ref="J183:M183"/>
    <mergeCell ref="J172:M172"/>
    <mergeCell ref="J173:M173"/>
    <mergeCell ref="J174:M174"/>
    <mergeCell ref="J175:M175"/>
    <mergeCell ref="J176:M176"/>
    <mergeCell ref="J177:M177"/>
    <mergeCell ref="J190:M190"/>
    <mergeCell ref="J191:M191"/>
    <mergeCell ref="J192:M192"/>
    <mergeCell ref="J193:M193"/>
    <mergeCell ref="J194:M194"/>
    <mergeCell ref="J195:M195"/>
    <mergeCell ref="J184:M184"/>
    <mergeCell ref="J185:M185"/>
    <mergeCell ref="J186:M186"/>
    <mergeCell ref="J187:M187"/>
    <mergeCell ref="J188:M188"/>
    <mergeCell ref="J189:M189"/>
    <mergeCell ref="J202:M202"/>
    <mergeCell ref="J203:M203"/>
    <mergeCell ref="J204:M204"/>
    <mergeCell ref="J205:M205"/>
    <mergeCell ref="J206:M206"/>
    <mergeCell ref="J207:M207"/>
    <mergeCell ref="J196:M196"/>
    <mergeCell ref="J197:M197"/>
    <mergeCell ref="J198:M198"/>
    <mergeCell ref="J199:M199"/>
    <mergeCell ref="J200:M200"/>
    <mergeCell ref="J201:M201"/>
    <mergeCell ref="J214:M214"/>
    <mergeCell ref="J215:M215"/>
    <mergeCell ref="J216:M216"/>
    <mergeCell ref="J217:M217"/>
    <mergeCell ref="J218:M218"/>
    <mergeCell ref="J219:M219"/>
    <mergeCell ref="J208:M208"/>
    <mergeCell ref="J209:M209"/>
    <mergeCell ref="J210:M210"/>
    <mergeCell ref="J211:M211"/>
    <mergeCell ref="J212:M212"/>
    <mergeCell ref="J213:M213"/>
  </mergeCells>
  <conditionalFormatting sqref="N20">
    <cfRule type="expression" dxfId="2" priority="3" stopIfTrue="1">
      <formula>#REF!=""</formula>
    </cfRule>
  </conditionalFormatting>
  <conditionalFormatting sqref="N17">
    <cfRule type="expression" dxfId="1" priority="2" stopIfTrue="1">
      <formula>#REF!=""</formula>
    </cfRule>
  </conditionalFormatting>
  <conditionalFormatting sqref="N18">
    <cfRule type="expression" dxfId="0" priority="1" stopIfTrue="1">
      <formula>#REF!=""</formula>
    </cfRule>
  </conditionalFormatting>
  <dataValidations count="3">
    <dataValidation type="list" operator="greaterThan" allowBlank="1" showInputMessage="1" showErrorMessage="1" sqref="H17:H18" xr:uid="{00000000-0002-0000-0D00-000000000000}">
      <formula1>"0%,5%,12%,18%,28%"</formula1>
    </dataValidation>
    <dataValidation type="whole" operator="greaterThan" allowBlank="1" showInputMessage="1" showErrorMessage="1" sqref="F17:F18" xr:uid="{00000000-0002-0000-0D00-000001000000}">
      <formula1>1</formula1>
    </dataValidation>
    <dataValidation type="decimal" operator="greaterThan" allowBlank="1" showInputMessage="1" showErrorMessage="1" error="Enter only Numeric Value greater than zero or leave the cell blank !" sqref="L17:L18" xr:uid="{00000000-0002-0000-0D00-000002000000}">
      <formula1>0</formula1>
    </dataValidation>
  </dataValidations>
  <printOptions horizontalCentered="1"/>
  <pageMargins left="0.25" right="0.25" top="0.75" bottom="0.75" header="0.3" footer="0.3"/>
  <pageSetup paperSize="9" scale="73" fitToHeight="0" orientation="landscape" r:id="rId4"/>
  <headerFooter alignWithMargins="0">
    <oddFooter>&amp;R&amp;"Book Antiqua,Bold"&amp;10Schedule-7/ Page &amp;P of &amp;N</oddFooter>
  </headerFooter>
  <rowBreaks count="1" manualBreakCount="1">
    <brk id="21" max="13" man="1"/>
  </rowBreaks>
  <colBreaks count="1" manualBreakCount="1">
    <brk id="13" max="1048575" man="1"/>
  </colBreaks>
  <drawing r:id="rId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U43"/>
  <sheetViews>
    <sheetView showZeros="0" view="pageBreakPreview" topLeftCell="A25" zoomScaleNormal="100" zoomScaleSheetLayoutView="100" workbookViewId="0">
      <selection activeCell="G15" sqref="G15"/>
    </sheetView>
  </sheetViews>
  <sheetFormatPr defaultColWidth="9" defaultRowHeight="16.5" x14ac:dyDescent="0.3"/>
  <cols>
    <col min="1" max="2" width="6.625" style="747" customWidth="1"/>
    <col min="3" max="3" width="21.625" style="747" customWidth="1"/>
    <col min="4" max="4" width="13.375" style="747" customWidth="1"/>
    <col min="5" max="5" width="23.625" style="747" customWidth="1"/>
    <col min="6" max="6" width="11.875" style="747" customWidth="1"/>
    <col min="7" max="7" width="14.375" style="747" customWidth="1"/>
    <col min="8" max="8" width="15.625" style="733" hidden="1" customWidth="1"/>
    <col min="9" max="9" width="20" style="734" hidden="1" customWidth="1"/>
    <col min="10" max="10" width="41.5" style="734" hidden="1" customWidth="1"/>
    <col min="11" max="11" width="21.25" style="734" hidden="1" customWidth="1"/>
    <col min="12" max="12" width="14.25" style="734" hidden="1" customWidth="1"/>
    <col min="13" max="13" width="14.25" style="734" customWidth="1"/>
    <col min="14" max="16" width="9" style="735" customWidth="1"/>
    <col min="17" max="19" width="9" style="736"/>
    <col min="20" max="21" width="9" style="737"/>
    <col min="22" max="16384" width="9" style="738"/>
  </cols>
  <sheetData>
    <row r="1" spans="1:21" s="732" customFormat="1" ht="39.950000000000003" customHeight="1" x14ac:dyDescent="0.3">
      <c r="A1" s="1118" t="s">
        <v>230</v>
      </c>
      <c r="B1" s="1118"/>
      <c r="C1" s="1118"/>
      <c r="D1" s="1118"/>
      <c r="E1" s="1118"/>
      <c r="F1" s="1118"/>
      <c r="G1" s="1118"/>
      <c r="H1" s="728"/>
      <c r="I1" s="729"/>
      <c r="J1" s="729"/>
      <c r="K1" s="729"/>
      <c r="L1" s="729"/>
      <c r="M1" s="729"/>
      <c r="N1" s="729"/>
      <c r="O1" s="729"/>
      <c r="P1" s="729"/>
      <c r="Q1" s="730"/>
      <c r="R1" s="730"/>
      <c r="S1" s="730"/>
      <c r="T1" s="731"/>
      <c r="U1" s="731"/>
    </row>
    <row r="2" spans="1:21" ht="18" customHeight="1" x14ac:dyDescent="0.3">
      <c r="A2" s="522" t="str">
        <f>Cover!B3</f>
        <v>Specification No: CC/NT/W-SCADA/DOM/A00/23/00395</v>
      </c>
      <c r="B2" s="522"/>
      <c r="C2" s="523"/>
      <c r="D2" s="524"/>
      <c r="E2" s="524"/>
      <c r="F2" s="524"/>
      <c r="G2" s="526" t="s">
        <v>231</v>
      </c>
    </row>
    <row r="3" spans="1:21" ht="18" customHeight="1" x14ac:dyDescent="0.3">
      <c r="A3" s="605"/>
      <c r="B3" s="605"/>
      <c r="C3" s="606"/>
      <c r="D3" s="629"/>
      <c r="E3" s="629"/>
      <c r="F3" s="629"/>
      <c r="G3" s="607"/>
    </row>
    <row r="4" spans="1:21" ht="18.95" customHeight="1" x14ac:dyDescent="0.3">
      <c r="A4" s="1119" t="s">
        <v>232</v>
      </c>
      <c r="B4" s="1119"/>
      <c r="C4" s="1119"/>
      <c r="D4" s="1119"/>
      <c r="E4" s="1119"/>
      <c r="F4" s="1119"/>
      <c r="G4" s="1119"/>
    </row>
    <row r="5" spans="1:21" ht="21" customHeight="1" x14ac:dyDescent="0.3">
      <c r="A5" s="739" t="s">
        <v>5</v>
      </c>
      <c r="B5" s="739"/>
      <c r="C5" s="740"/>
      <c r="D5" s="740"/>
      <c r="E5" s="740"/>
      <c r="F5" s="740"/>
      <c r="G5" s="740"/>
    </row>
    <row r="6" spans="1:21" ht="21" customHeight="1" x14ac:dyDescent="0.3">
      <c r="A6" s="741" t="s">
        <v>233</v>
      </c>
      <c r="B6" s="741"/>
      <c r="C6" s="740"/>
      <c r="D6" s="740"/>
      <c r="E6" s="740"/>
      <c r="F6" s="740"/>
      <c r="G6" s="740"/>
    </row>
    <row r="7" spans="1:21" ht="21" customHeight="1" x14ac:dyDescent="0.3">
      <c r="A7" s="741" t="s">
        <v>8</v>
      </c>
      <c r="B7" s="741"/>
      <c r="C7" s="740"/>
      <c r="D7" s="740"/>
      <c r="E7" s="740"/>
      <c r="F7" s="740"/>
      <c r="G7" s="740"/>
    </row>
    <row r="8" spans="1:21" ht="21" customHeight="1" x14ac:dyDescent="0.3">
      <c r="A8" s="741" t="s">
        <v>10</v>
      </c>
      <c r="B8" s="741"/>
      <c r="C8" s="740"/>
      <c r="D8" s="740"/>
      <c r="E8" s="740"/>
      <c r="F8" s="740"/>
      <c r="G8" s="740"/>
    </row>
    <row r="9" spans="1:21" ht="21" customHeight="1" x14ac:dyDescent="0.3">
      <c r="A9" s="741" t="s">
        <v>234</v>
      </c>
      <c r="B9" s="741"/>
      <c r="C9" s="740"/>
      <c r="D9" s="740"/>
      <c r="E9" s="740"/>
      <c r="F9" s="740"/>
      <c r="G9" s="740"/>
    </row>
    <row r="10" spans="1:21" ht="21" customHeight="1" x14ac:dyDescent="0.3">
      <c r="A10" s="741" t="s">
        <v>235</v>
      </c>
      <c r="B10" s="741"/>
      <c r="C10" s="740"/>
      <c r="D10" s="740"/>
      <c r="E10" s="740"/>
      <c r="F10" s="740"/>
      <c r="G10" s="740"/>
    </row>
    <row r="11" spans="1:21" ht="21" customHeight="1" x14ac:dyDescent="0.3">
      <c r="A11" s="740"/>
      <c r="B11" s="740"/>
      <c r="C11" s="740"/>
      <c r="D11" s="740"/>
      <c r="E11" s="740"/>
      <c r="F11" s="740"/>
      <c r="G11" s="740"/>
    </row>
    <row r="12" spans="1:21" ht="23.25" customHeight="1" x14ac:dyDescent="0.3">
      <c r="A12" s="742" t="s">
        <v>236</v>
      </c>
      <c r="B12" s="742"/>
      <c r="C12" s="1120" t="str">
        <f>Cover!$B$2</f>
        <v>Upgradation of SCADA and associated systems of NTAMC /RTAMC</v>
      </c>
      <c r="D12" s="1120"/>
      <c r="E12" s="1120"/>
      <c r="F12" s="1120"/>
      <c r="G12" s="1120"/>
    </row>
    <row r="13" spans="1:21" ht="21" customHeight="1" x14ac:dyDescent="0.3">
      <c r="A13" s="743" t="s">
        <v>237</v>
      </c>
      <c r="B13" s="743"/>
      <c r="C13" s="744"/>
      <c r="D13" s="743"/>
      <c r="E13" s="743"/>
      <c r="F13" s="743"/>
      <c r="G13" s="743"/>
    </row>
    <row r="14" spans="1:21" ht="55.5" customHeight="1" x14ac:dyDescent="0.3">
      <c r="A14" s="1121" t="s">
        <v>238</v>
      </c>
      <c r="B14" s="1121"/>
      <c r="C14" s="1121"/>
      <c r="D14" s="1121"/>
      <c r="E14" s="1121"/>
      <c r="F14" s="1121"/>
      <c r="G14" s="1121"/>
      <c r="I14" s="745" t="s">
        <v>239</v>
      </c>
      <c r="J14" s="746" t="s">
        <v>240</v>
      </c>
    </row>
    <row r="15" spans="1:21" ht="69.95" customHeight="1" x14ac:dyDescent="0.3">
      <c r="B15" s="748">
        <v>1</v>
      </c>
      <c r="C15" s="1115" t="s">
        <v>241</v>
      </c>
      <c r="D15" s="1116"/>
      <c r="E15" s="1116"/>
      <c r="F15" s="1117"/>
      <c r="G15" s="749"/>
      <c r="H15" s="750">
        <f>'Sch-1'!N676+'Sch-2'!J676+'Sch-3 '!P689+'Sch-4a'!P32+'Sch-4b'!P168+'Sch-8'!M20</f>
        <v>0</v>
      </c>
      <c r="I15" s="751">
        <f>IF(H15=0,0,G15/H15)</f>
        <v>0</v>
      </c>
    </row>
    <row r="16" spans="1:21" ht="69.95" customHeight="1" x14ac:dyDescent="0.3">
      <c r="B16" s="748">
        <v>2</v>
      </c>
      <c r="C16" s="1115" t="s">
        <v>323</v>
      </c>
      <c r="D16" s="1116"/>
      <c r="E16" s="1116"/>
      <c r="F16" s="1117"/>
      <c r="G16" s="752"/>
      <c r="H16" s="750">
        <f>'Sch-1'!N676+'Sch-2'!J676+'Sch-3 '!P689+'Sch-4a'!P32+'Sch-4b'!P168+'Sch-8'!M20</f>
        <v>0</v>
      </c>
      <c r="I16" s="753">
        <f>G16</f>
        <v>0</v>
      </c>
    </row>
    <row r="17" spans="1:21" s="754" customFormat="1" ht="54.95" customHeight="1" x14ac:dyDescent="0.3">
      <c r="B17" s="755">
        <v>3</v>
      </c>
      <c r="C17" s="1104" t="s">
        <v>242</v>
      </c>
      <c r="D17" s="1105"/>
      <c r="E17" s="1105"/>
      <c r="F17" s="1106"/>
      <c r="G17" s="756"/>
      <c r="H17" s="757"/>
      <c r="I17" s="758"/>
      <c r="J17" s="758"/>
      <c r="K17" s="758"/>
      <c r="L17" s="758"/>
      <c r="M17" s="758"/>
      <c r="N17" s="759"/>
      <c r="O17" s="759"/>
      <c r="P17" s="759"/>
      <c r="Q17" s="760"/>
      <c r="R17" s="760"/>
      <c r="S17" s="760"/>
      <c r="T17" s="761"/>
      <c r="U17" s="761"/>
    </row>
    <row r="18" spans="1:21" s="754" customFormat="1" ht="21" customHeight="1" x14ac:dyDescent="0.3">
      <c r="B18" s="762"/>
      <c r="C18" s="763" t="s">
        <v>243</v>
      </c>
      <c r="D18" s="764"/>
      <c r="E18" s="765"/>
      <c r="F18" s="766" t="s">
        <v>244</v>
      </c>
      <c r="G18" s="767"/>
      <c r="H18" s="768">
        <f>'Sch-1'!N676</f>
        <v>0</v>
      </c>
      <c r="I18" s="769">
        <f t="shared" ref="I18:I23" si="0">IF(H18=0,0,G18/H18)</f>
        <v>0</v>
      </c>
      <c r="J18" s="770" t="s">
        <v>245</v>
      </c>
      <c r="K18" s="771">
        <f>I15+I16+I18+I25</f>
        <v>0</v>
      </c>
      <c r="L18" s="758"/>
      <c r="M18" s="758"/>
      <c r="N18" s="759"/>
      <c r="O18" s="759"/>
      <c r="P18" s="759"/>
      <c r="Q18" s="760"/>
      <c r="R18" s="760"/>
      <c r="S18" s="760"/>
      <c r="T18" s="761"/>
      <c r="U18" s="761"/>
    </row>
    <row r="19" spans="1:21" s="754" customFormat="1" ht="21" customHeight="1" x14ac:dyDescent="0.3">
      <c r="B19" s="762"/>
      <c r="C19" s="772" t="s">
        <v>246</v>
      </c>
      <c r="D19" s="764"/>
      <c r="E19" s="765"/>
      <c r="F19" s="766" t="s">
        <v>244</v>
      </c>
      <c r="G19" s="767"/>
      <c r="H19" s="768">
        <f>'Sch-2'!J676</f>
        <v>0</v>
      </c>
      <c r="I19" s="769">
        <f t="shared" si="0"/>
        <v>0</v>
      </c>
      <c r="J19" s="770" t="s">
        <v>246</v>
      </c>
      <c r="K19" s="771">
        <f>I15+I16+I19+I26</f>
        <v>0</v>
      </c>
      <c r="L19" s="758"/>
      <c r="M19" s="758"/>
      <c r="N19" s="759"/>
      <c r="O19" s="759"/>
      <c r="P19" s="759"/>
      <c r="Q19" s="760"/>
      <c r="R19" s="760"/>
      <c r="S19" s="760"/>
      <c r="T19" s="761"/>
      <c r="U19" s="761"/>
    </row>
    <row r="20" spans="1:21" s="754" customFormat="1" ht="21" customHeight="1" x14ac:dyDescent="0.3">
      <c r="B20" s="762"/>
      <c r="C20" s="772" t="s">
        <v>247</v>
      </c>
      <c r="D20" s="764"/>
      <c r="E20" s="765"/>
      <c r="F20" s="766" t="s">
        <v>244</v>
      </c>
      <c r="G20" s="767"/>
      <c r="H20" s="768">
        <f>'Sch-3 '!P689</f>
        <v>0</v>
      </c>
      <c r="I20" s="769">
        <f t="shared" si="0"/>
        <v>0</v>
      </c>
      <c r="J20" s="770" t="s">
        <v>247</v>
      </c>
      <c r="K20" s="771">
        <f>I15+I16+I20+I27</f>
        <v>0</v>
      </c>
      <c r="L20" s="758"/>
      <c r="M20" s="758"/>
      <c r="N20" s="759"/>
      <c r="O20" s="759"/>
      <c r="P20" s="759"/>
      <c r="Q20" s="760"/>
      <c r="R20" s="760"/>
      <c r="S20" s="760"/>
      <c r="T20" s="761"/>
      <c r="U20" s="761"/>
    </row>
    <row r="21" spans="1:21" s="754" customFormat="1" ht="21" customHeight="1" x14ac:dyDescent="0.3">
      <c r="B21" s="762"/>
      <c r="C21" s="763" t="s">
        <v>248</v>
      </c>
      <c r="D21" s="764"/>
      <c r="E21" s="765"/>
      <c r="F21" s="766" t="s">
        <v>244</v>
      </c>
      <c r="G21" s="767"/>
      <c r="H21" s="768">
        <f>'Sch-4a'!P32</f>
        <v>0</v>
      </c>
      <c r="I21" s="769">
        <f t="shared" si="0"/>
        <v>0</v>
      </c>
      <c r="J21" s="770" t="s">
        <v>248</v>
      </c>
      <c r="K21" s="771">
        <f>I15+I16+I21+I28</f>
        <v>0</v>
      </c>
      <c r="L21" s="758"/>
      <c r="M21" s="758"/>
      <c r="N21" s="759"/>
      <c r="O21" s="759"/>
      <c r="P21" s="759"/>
      <c r="Q21" s="760"/>
      <c r="R21" s="760"/>
      <c r="S21" s="760"/>
      <c r="T21" s="761"/>
      <c r="U21" s="761"/>
    </row>
    <row r="22" spans="1:21" s="754" customFormat="1" ht="21" customHeight="1" x14ac:dyDescent="0.3">
      <c r="B22" s="762"/>
      <c r="C22" s="763" t="s">
        <v>249</v>
      </c>
      <c r="D22" s="764"/>
      <c r="E22" s="765"/>
      <c r="F22" s="766" t="s">
        <v>244</v>
      </c>
      <c r="G22" s="767"/>
      <c r="H22" s="768">
        <f>'Sch-4b'!P168</f>
        <v>0</v>
      </c>
      <c r="I22" s="769">
        <f t="shared" si="0"/>
        <v>0</v>
      </c>
      <c r="J22" s="770" t="s">
        <v>250</v>
      </c>
      <c r="K22" s="771">
        <f>I15+I16+I22+I29</f>
        <v>0</v>
      </c>
      <c r="L22" s="758"/>
      <c r="M22" s="758"/>
      <c r="N22" s="759"/>
      <c r="O22" s="759"/>
      <c r="P22" s="759"/>
      <c r="Q22" s="760"/>
      <c r="R22" s="760"/>
      <c r="S22" s="760"/>
      <c r="T22" s="761"/>
      <c r="U22" s="761"/>
    </row>
    <row r="23" spans="1:21" s="754" customFormat="1" ht="23.25" customHeight="1" x14ac:dyDescent="0.3">
      <c r="B23" s="773"/>
      <c r="C23" s="774" t="s">
        <v>251</v>
      </c>
      <c r="D23" s="775"/>
      <c r="E23" s="765"/>
      <c r="F23" s="776" t="s">
        <v>244</v>
      </c>
      <c r="G23" s="777"/>
      <c r="H23" s="768">
        <f>'[1]Sch-7'!M20</f>
        <v>0</v>
      </c>
      <c r="I23" s="769">
        <f t="shared" si="0"/>
        <v>0</v>
      </c>
      <c r="J23" s="770" t="s">
        <v>251</v>
      </c>
      <c r="K23" s="771">
        <f>I15+I16+I23+I30</f>
        <v>0</v>
      </c>
      <c r="L23" s="758"/>
      <c r="M23" s="758"/>
      <c r="N23" s="759"/>
      <c r="O23" s="759"/>
      <c r="P23" s="759"/>
      <c r="Q23" s="760"/>
      <c r="R23" s="760"/>
      <c r="S23" s="760"/>
      <c r="T23" s="761"/>
      <c r="U23" s="761"/>
    </row>
    <row r="24" spans="1:21" s="754" customFormat="1" ht="54.95" customHeight="1" x14ac:dyDescent="0.3">
      <c r="B24" s="755">
        <v>4</v>
      </c>
      <c r="C24" s="1107" t="s">
        <v>324</v>
      </c>
      <c r="D24" s="1108"/>
      <c r="E24" s="1108"/>
      <c r="F24" s="1109"/>
      <c r="G24" s="756"/>
      <c r="H24" s="757"/>
      <c r="I24" s="758"/>
      <c r="J24" s="758"/>
      <c r="K24" s="758"/>
      <c r="L24" s="758"/>
      <c r="M24" s="758"/>
      <c r="N24" s="759"/>
      <c r="O24" s="759"/>
      <c r="P24" s="759"/>
      <c r="Q24" s="760"/>
      <c r="R24" s="760"/>
      <c r="S24" s="760"/>
      <c r="T24" s="761"/>
      <c r="U24" s="761"/>
    </row>
    <row r="25" spans="1:21" s="754" customFormat="1" ht="21" customHeight="1" x14ac:dyDescent="0.3">
      <c r="A25" s="778"/>
      <c r="B25" s="762"/>
      <c r="C25" s="763" t="s">
        <v>252</v>
      </c>
      <c r="D25" s="764"/>
      <c r="E25" s="779"/>
      <c r="F25" s="766" t="s">
        <v>253</v>
      </c>
      <c r="G25" s="780"/>
      <c r="H25" s="768">
        <f>'Sch-1'!N676</f>
        <v>0</v>
      </c>
      <c r="I25" s="781">
        <f t="shared" ref="I25:I30" si="1">G25</f>
        <v>0</v>
      </c>
      <c r="J25" s="758"/>
      <c r="K25" s="758"/>
      <c r="L25" s="758"/>
      <c r="M25" s="758"/>
      <c r="N25" s="759"/>
      <c r="O25" s="759"/>
      <c r="P25" s="759"/>
      <c r="Q25" s="760"/>
      <c r="R25" s="760"/>
      <c r="S25" s="760"/>
      <c r="T25" s="761"/>
      <c r="U25" s="761"/>
    </row>
    <row r="26" spans="1:21" s="754" customFormat="1" ht="21" customHeight="1" x14ac:dyDescent="0.3">
      <c r="A26" s="778"/>
      <c r="B26" s="762"/>
      <c r="C26" s="772" t="s">
        <v>246</v>
      </c>
      <c r="D26" s="764"/>
      <c r="E26" s="779"/>
      <c r="F26" s="766" t="s">
        <v>253</v>
      </c>
      <c r="G26" s="780"/>
      <c r="H26" s="768">
        <f>'Sch-2'!J676</f>
        <v>0</v>
      </c>
      <c r="I26" s="781">
        <f t="shared" si="1"/>
        <v>0</v>
      </c>
      <c r="J26" s="758"/>
      <c r="K26" s="758"/>
      <c r="L26" s="758"/>
      <c r="M26" s="758"/>
      <c r="N26" s="759"/>
      <c r="O26" s="759"/>
      <c r="P26" s="759"/>
      <c r="Q26" s="760"/>
      <c r="R26" s="760"/>
      <c r="S26" s="760"/>
      <c r="T26" s="761"/>
      <c r="U26" s="761"/>
    </row>
    <row r="27" spans="1:21" s="754" customFormat="1" ht="21" customHeight="1" x14ac:dyDescent="0.3">
      <c r="A27" s="778"/>
      <c r="B27" s="762"/>
      <c r="C27" s="772" t="s">
        <v>247</v>
      </c>
      <c r="D27" s="764"/>
      <c r="E27" s="779"/>
      <c r="F27" s="766" t="s">
        <v>253</v>
      </c>
      <c r="G27" s="780"/>
      <c r="H27" s="768">
        <f>'Sch-3 '!P689</f>
        <v>0</v>
      </c>
      <c r="I27" s="781">
        <f t="shared" si="1"/>
        <v>0</v>
      </c>
      <c r="J27" s="758"/>
      <c r="K27" s="758"/>
      <c r="L27" s="758"/>
      <c r="M27" s="758"/>
      <c r="N27" s="759"/>
      <c r="O27" s="759"/>
      <c r="P27" s="759"/>
      <c r="Q27" s="760"/>
      <c r="R27" s="760"/>
      <c r="S27" s="760"/>
      <c r="T27" s="761"/>
      <c r="U27" s="761"/>
    </row>
    <row r="28" spans="1:21" s="754" customFormat="1" ht="21" customHeight="1" x14ac:dyDescent="0.3">
      <c r="A28" s="778"/>
      <c r="B28" s="762"/>
      <c r="C28" s="763" t="s">
        <v>248</v>
      </c>
      <c r="D28" s="764"/>
      <c r="E28" s="779"/>
      <c r="F28" s="766" t="s">
        <v>253</v>
      </c>
      <c r="G28" s="780"/>
      <c r="H28" s="768">
        <f>'Sch-4a'!P32</f>
        <v>0</v>
      </c>
      <c r="I28" s="781">
        <f t="shared" si="1"/>
        <v>0</v>
      </c>
      <c r="J28" s="758"/>
      <c r="K28" s="758"/>
      <c r="L28" s="758"/>
      <c r="M28" s="758"/>
      <c r="N28" s="759"/>
      <c r="O28" s="759"/>
      <c r="P28" s="759"/>
      <c r="Q28" s="760"/>
      <c r="R28" s="760"/>
      <c r="S28" s="760"/>
      <c r="T28" s="761"/>
      <c r="U28" s="761"/>
    </row>
    <row r="29" spans="1:21" s="754" customFormat="1" ht="21" customHeight="1" x14ac:dyDescent="0.3">
      <c r="A29" s="778"/>
      <c r="B29" s="762"/>
      <c r="C29" s="763" t="s">
        <v>249</v>
      </c>
      <c r="D29" s="764"/>
      <c r="E29" s="779"/>
      <c r="F29" s="766" t="s">
        <v>253</v>
      </c>
      <c r="G29" s="780"/>
      <c r="H29" s="768">
        <f>'Sch-4b'!P168</f>
        <v>0</v>
      </c>
      <c r="I29" s="781">
        <f t="shared" si="1"/>
        <v>0</v>
      </c>
      <c r="J29" s="758"/>
      <c r="K29" s="758"/>
      <c r="L29" s="758"/>
      <c r="M29" s="758"/>
      <c r="N29" s="759"/>
      <c r="O29" s="759"/>
      <c r="P29" s="759"/>
      <c r="Q29" s="760"/>
      <c r="R29" s="760"/>
      <c r="S29" s="760"/>
      <c r="T29" s="761"/>
      <c r="U29" s="761"/>
    </row>
    <row r="30" spans="1:21" s="754" customFormat="1" ht="21" customHeight="1" x14ac:dyDescent="0.3">
      <c r="A30" s="778"/>
      <c r="B30" s="773"/>
      <c r="C30" s="774" t="s">
        <v>251</v>
      </c>
      <c r="D30" s="775"/>
      <c r="E30" s="782"/>
      <c r="F30" s="776" t="s">
        <v>253</v>
      </c>
      <c r="G30" s="777"/>
      <c r="H30" s="768">
        <f>'[1]Sch-7'!M20</f>
        <v>0</v>
      </c>
      <c r="I30" s="781">
        <f t="shared" si="1"/>
        <v>0</v>
      </c>
      <c r="J30" s="758"/>
      <c r="K30" s="758"/>
      <c r="L30" s="758"/>
      <c r="M30" s="758"/>
      <c r="N30" s="759"/>
      <c r="O30" s="759"/>
      <c r="P30" s="759"/>
      <c r="Q30" s="760"/>
      <c r="R30" s="760"/>
      <c r="S30" s="760"/>
      <c r="T30" s="761"/>
      <c r="U30" s="761"/>
    </row>
    <row r="31" spans="1:21" s="754" customFormat="1" x14ac:dyDescent="0.3">
      <c r="A31" s="778"/>
      <c r="B31" s="783"/>
      <c r="C31" s="1110" t="s">
        <v>254</v>
      </c>
      <c r="D31" s="1111"/>
      <c r="E31" s="1111"/>
      <c r="F31" s="1111"/>
      <c r="G31" s="1111"/>
      <c r="H31" s="757"/>
      <c r="I31" s="758"/>
      <c r="J31" s="758"/>
      <c r="K31" s="758"/>
      <c r="L31" s="758"/>
      <c r="M31" s="758"/>
      <c r="N31" s="759"/>
      <c r="O31" s="759"/>
      <c r="P31" s="759"/>
      <c r="Q31" s="760"/>
      <c r="R31" s="760"/>
      <c r="S31" s="760"/>
      <c r="T31" s="761"/>
      <c r="U31" s="761"/>
    </row>
    <row r="32" spans="1:21" s="754" customFormat="1" ht="48.75" hidden="1" customHeight="1" x14ac:dyDescent="0.3">
      <c r="A32" s="778"/>
      <c r="B32" s="784">
        <v>5</v>
      </c>
      <c r="C32" s="1112" t="s">
        <v>255</v>
      </c>
      <c r="D32" s="1112"/>
      <c r="E32" s="1112"/>
      <c r="F32" s="1112"/>
      <c r="G32" s="1112"/>
      <c r="H32" s="757"/>
      <c r="I32" s="758"/>
      <c r="J32" s="758"/>
      <c r="K32" s="758"/>
      <c r="L32" s="758"/>
      <c r="M32" s="758"/>
      <c r="N32" s="759"/>
      <c r="O32" s="759"/>
      <c r="P32" s="759"/>
      <c r="Q32" s="760"/>
      <c r="R32" s="760"/>
      <c r="S32" s="760"/>
      <c r="T32" s="761"/>
      <c r="U32" s="761"/>
    </row>
    <row r="33" spans="1:21" s="754" customFormat="1" ht="48.75" hidden="1" customHeight="1" x14ac:dyDescent="0.3">
      <c r="A33" s="778"/>
      <c r="B33" s="1113"/>
      <c r="C33" s="1113"/>
      <c r="D33" s="1113"/>
      <c r="E33" s="1113"/>
      <c r="F33" s="1113"/>
      <c r="G33" s="1113"/>
      <c r="H33" s="757"/>
      <c r="I33" s="758"/>
      <c r="J33" s="758"/>
      <c r="K33" s="758"/>
      <c r="L33" s="758"/>
      <c r="M33" s="758"/>
      <c r="N33" s="759"/>
      <c r="O33" s="759"/>
      <c r="P33" s="759"/>
      <c r="Q33" s="760"/>
      <c r="R33" s="760"/>
      <c r="S33" s="760"/>
      <c r="T33" s="761"/>
      <c r="U33" s="761"/>
    </row>
    <row r="34" spans="1:21" s="754" customFormat="1" ht="48.75" hidden="1" customHeight="1" x14ac:dyDescent="0.3">
      <c r="A34" s="778"/>
      <c r="B34" s="785"/>
      <c r="C34" s="1112" t="s">
        <v>256</v>
      </c>
      <c r="D34" s="1114"/>
      <c r="E34" s="1114"/>
      <c r="F34" s="1114"/>
      <c r="G34" s="1114"/>
      <c r="H34" s="757"/>
      <c r="I34" s="758"/>
      <c r="J34" s="758"/>
      <c r="K34" s="758"/>
      <c r="L34" s="758"/>
      <c r="M34" s="758"/>
      <c r="N34" s="759"/>
      <c r="O34" s="759"/>
      <c r="P34" s="759"/>
      <c r="Q34" s="760"/>
      <c r="R34" s="760"/>
      <c r="S34" s="760"/>
      <c r="T34" s="761"/>
      <c r="U34" s="761"/>
    </row>
    <row r="35" spans="1:21" s="754" customFormat="1" ht="33" customHeight="1" x14ac:dyDescent="0.3">
      <c r="A35" s="743" t="s">
        <v>257</v>
      </c>
      <c r="B35" s="785"/>
      <c r="C35" s="786"/>
      <c r="E35" s="787"/>
      <c r="F35" s="787"/>
      <c r="G35" s="788"/>
      <c r="H35" s="757"/>
      <c r="I35" s="758"/>
      <c r="J35" s="758"/>
      <c r="K35" s="758"/>
      <c r="L35" s="758"/>
      <c r="M35" s="758"/>
      <c r="N35" s="759"/>
      <c r="O35" s="759"/>
      <c r="P35" s="759"/>
      <c r="Q35" s="760"/>
      <c r="R35" s="760"/>
      <c r="S35" s="760"/>
      <c r="T35" s="761"/>
      <c r="U35" s="761"/>
    </row>
    <row r="36" spans="1:21" s="754" customFormat="1" ht="33" customHeight="1" x14ac:dyDescent="0.3">
      <c r="A36" s="789" t="s">
        <v>258</v>
      </c>
      <c r="B36" s="785"/>
      <c r="C36" s="786"/>
      <c r="E36" s="787"/>
      <c r="F36" s="787"/>
      <c r="G36" s="788"/>
      <c r="H36" s="757"/>
      <c r="I36" s="758"/>
      <c r="J36" s="758"/>
      <c r="K36" s="758"/>
      <c r="L36" s="758"/>
      <c r="M36" s="758"/>
      <c r="N36" s="759"/>
      <c r="O36" s="759"/>
      <c r="P36" s="759"/>
      <c r="Q36" s="760"/>
      <c r="R36" s="760"/>
      <c r="S36" s="760"/>
      <c r="T36" s="761"/>
      <c r="U36" s="761"/>
    </row>
    <row r="37" spans="1:21" s="754" customFormat="1" ht="33" customHeight="1" x14ac:dyDescent="0.3">
      <c r="B37" s="789"/>
      <c r="D37" s="790"/>
      <c r="E37" s="791"/>
      <c r="F37" s="791"/>
      <c r="G37" s="791"/>
      <c r="H37" s="757"/>
      <c r="I37" s="758"/>
      <c r="J37" s="758"/>
      <c r="K37" s="758"/>
      <c r="L37" s="758"/>
      <c r="M37" s="758"/>
      <c r="N37" s="759"/>
      <c r="O37" s="759"/>
      <c r="P37" s="759"/>
      <c r="Q37" s="760"/>
      <c r="R37" s="760"/>
      <c r="S37" s="760"/>
      <c r="T37" s="761"/>
      <c r="U37" s="761"/>
    </row>
    <row r="38" spans="1:21" ht="33" customHeight="1" x14ac:dyDescent="0.3">
      <c r="A38" s="792"/>
      <c r="B38" s="792"/>
      <c r="C38" s="793"/>
      <c r="D38" s="791"/>
      <c r="E38" s="789"/>
      <c r="F38" s="789"/>
      <c r="G38" s="794" t="s">
        <v>259</v>
      </c>
    </row>
    <row r="39" spans="1:21" ht="33" customHeight="1" x14ac:dyDescent="0.3">
      <c r="A39" s="792"/>
      <c r="B39" s="792"/>
      <c r="C39" s="793"/>
      <c r="D39" s="791"/>
      <c r="E39" s="789"/>
      <c r="F39" s="789"/>
      <c r="G39" s="794" t="str">
        <f>"For and on behalf of " &amp; '[1]Sch-1'!C8</f>
        <v xml:space="preserve">For and on behalf of </v>
      </c>
    </row>
    <row r="40" spans="1:21" ht="33" customHeight="1" x14ac:dyDescent="0.25">
      <c r="A40" s="795"/>
      <c r="B40" s="795"/>
      <c r="C40" s="795"/>
      <c r="D40" s="796"/>
      <c r="E40" s="797"/>
      <c r="F40" s="797"/>
      <c r="G40" s="738"/>
    </row>
    <row r="41" spans="1:21" ht="33" customHeight="1" x14ac:dyDescent="0.3">
      <c r="A41" s="798" t="s">
        <v>260</v>
      </c>
      <c r="B41" s="798"/>
      <c r="C41" s="796" t="str">
        <f>'Sch-8'!E25</f>
        <v>--</v>
      </c>
      <c r="D41" s="796"/>
      <c r="E41" s="797" t="s">
        <v>261</v>
      </c>
      <c r="F41" s="1103" t="str">
        <f>'Sch-8'!N25</f>
        <v/>
      </c>
      <c r="G41" s="1103"/>
    </row>
    <row r="42" spans="1:21" ht="33" customHeight="1" x14ac:dyDescent="0.3">
      <c r="A42" s="798" t="s">
        <v>262</v>
      </c>
      <c r="B42" s="798"/>
      <c r="C42" s="796" t="str">
        <f>'Sch-8'!E26</f>
        <v/>
      </c>
      <c r="D42" s="799"/>
      <c r="E42" s="797" t="s">
        <v>263</v>
      </c>
      <c r="F42" s="1103" t="str">
        <f>'Sch-8'!N26</f>
        <v/>
      </c>
      <c r="G42" s="1103"/>
    </row>
    <row r="43" spans="1:21" ht="33" customHeight="1" x14ac:dyDescent="0.3">
      <c r="A43" s="792"/>
      <c r="B43" s="792"/>
      <c r="C43" s="792"/>
      <c r="D43" s="792"/>
      <c r="E43" s="797"/>
      <c r="F43" s="797"/>
      <c r="G43" s="738"/>
    </row>
  </sheetData>
  <sheetProtection password="CC1F" sheet="1" formatColumns="0" formatRows="0" selectLockedCells="1"/>
  <customSheetViews>
    <customSheetView guid="{302D9D75-0757-45DA-AFBF-614F08F1401B}" showPageBreaks="1" zeroValues="0" printArea="1" hiddenRows="1" hiddenColumns="1" view="pageBreakPreview" topLeftCell="A25">
      <selection activeCell="G15" sqref="G15"/>
      <pageMargins left="0.72" right="0.49" top="0.62" bottom="0.52" header="0.32" footer="0.27"/>
      <pageSetup scale="96" orientation="portrait" r:id="rId1"/>
      <headerFooter alignWithMargins="0">
        <oddFooter>&amp;R&amp;"Book Antiqua,Bold"&amp;10Letter of Discount  / Page &amp;P of &amp;N</oddFooter>
      </headerFooter>
    </customSheetView>
    <customSheetView guid="{4452BE38-CCC8-48C7-BE23-59874684899B}" showPageBreaks="1" zeroValues="0" printArea="1" hiddenRows="1" hiddenColumns="1" view="pageBreakPreview">
      <selection activeCell="G15" sqref="G15"/>
      <pageMargins left="0.72" right="0.49" top="0.62" bottom="0.52" header="0.32" footer="0.27"/>
      <pageSetup scale="96" orientation="portrait" r:id="rId2"/>
      <headerFooter alignWithMargins="0">
        <oddFooter>&amp;R&amp;"Book Antiqua,Bold"&amp;10Letter of Discount  / Page &amp;P of &amp;N</oddFooter>
      </headerFooter>
    </customSheetView>
    <customSheetView guid="{C6A7FFED-91EB-41DF-A944-2BFB2D792481}" showPageBreaks="1" zeroValues="0" printArea="1" hiddenRows="1" hiddenColumns="1" view="pageBreakPreview">
      <selection activeCell="G15" sqref="G15"/>
      <pageMargins left="0.72" right="0.49" top="0.62" bottom="0.52" header="0.32" footer="0.27"/>
      <pageSetup scale="96" orientation="portrait" r:id="rId3"/>
      <headerFooter alignWithMargins="0">
        <oddFooter>&amp;R&amp;"Book Antiqua,Bold"&amp;10Letter of Discount  / Page &amp;P of &amp;N</oddFooter>
      </headerFooter>
    </customSheetView>
  </customSheetViews>
  <mergeCells count="14">
    <mergeCell ref="C16:F16"/>
    <mergeCell ref="A1:G1"/>
    <mergeCell ref="A4:G4"/>
    <mergeCell ref="C12:G12"/>
    <mergeCell ref="A14:G14"/>
    <mergeCell ref="C15:F15"/>
    <mergeCell ref="F41:G41"/>
    <mergeCell ref="F42:G42"/>
    <mergeCell ref="C17:F17"/>
    <mergeCell ref="C24:F24"/>
    <mergeCell ref="C31:G31"/>
    <mergeCell ref="C32:G32"/>
    <mergeCell ref="B33:G33"/>
    <mergeCell ref="C34:G34"/>
  </mergeCells>
  <dataValidations count="3">
    <dataValidation type="decimal" operator="greaterThan" allowBlank="1" showInputMessage="1" showErrorMessage="1" error="Enter numeric figures only." sqref="G18:G22" xr:uid="{00000000-0002-0000-0E00-000000000000}">
      <formula1>0</formula1>
    </dataValidation>
    <dataValidation type="decimal" allowBlank="1" showInputMessage="1" showErrorMessage="1" error="Enter in percent only." sqref="G16 G25:G30 G23" xr:uid="{00000000-0002-0000-0E00-000001000000}">
      <formula1>0</formula1>
      <formula2>100</formula2>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96" orientation="portrait" r:id="rId4"/>
  <headerFooter alignWithMargins="0">
    <oddFooter>&amp;R&amp;"Book Antiqua,Bold"&amp;10Letter of Discount  / Page &amp;P of &amp;N</oddFooter>
  </headerFooter>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AO74"/>
  <sheetViews>
    <sheetView showGridLines="0" showZeros="0" view="pageBreakPreview" topLeftCell="A70" zoomScale="110" zoomScaleNormal="100" zoomScaleSheetLayoutView="110" workbookViewId="0">
      <selection activeCell="D51" sqref="D51:F51"/>
    </sheetView>
  </sheetViews>
  <sheetFormatPr defaultColWidth="8" defaultRowHeight="16.5" x14ac:dyDescent="0.3"/>
  <cols>
    <col min="1" max="1" width="9.375" style="803" customWidth="1"/>
    <col min="2" max="2" width="10.5" style="809" customWidth="1"/>
    <col min="3" max="3" width="12.875" style="803" customWidth="1"/>
    <col min="4" max="4" width="18.125" style="803" customWidth="1"/>
    <col min="5" max="5" width="11.125" style="803" customWidth="1"/>
    <col min="6" max="6" width="29" style="803" customWidth="1"/>
    <col min="7" max="8" width="8" style="803" hidden="1" customWidth="1"/>
    <col min="9" max="25" width="8" style="804" hidden="1" customWidth="1"/>
    <col min="26" max="27" width="8" style="805" hidden="1" customWidth="1"/>
    <col min="28" max="28" width="17.5" style="805" hidden="1" customWidth="1"/>
    <col min="29" max="29" width="12.125" style="805" hidden="1" customWidth="1"/>
    <col min="30" max="30" width="8" style="806" hidden="1" customWidth="1"/>
    <col min="31" max="31" width="8" style="807" hidden="1" customWidth="1"/>
    <col min="32" max="32" width="12" style="807" hidden="1" customWidth="1"/>
    <col min="33" max="35" width="8" style="806" hidden="1" customWidth="1"/>
    <col min="36" max="36" width="9.125" style="806" hidden="1" customWidth="1"/>
    <col min="37" max="40" width="8" style="806" hidden="1" customWidth="1"/>
    <col min="41" max="41" width="8" style="806" customWidth="1"/>
    <col min="42" max="16384" width="8" style="804"/>
  </cols>
  <sheetData>
    <row r="1" spans="1:36" ht="17.25" x14ac:dyDescent="0.3">
      <c r="A1" s="800" t="str">
        <f>Cover!B3</f>
        <v>Specification No: CC/NT/W-SCADA/DOM/A00/23/00395</v>
      </c>
      <c r="B1" s="800"/>
      <c r="C1" s="801"/>
      <c r="D1" s="801"/>
      <c r="E1" s="801"/>
      <c r="F1" s="802" t="s">
        <v>264</v>
      </c>
      <c r="Z1" s="805" t="str">
        <f>'[1]Names of Bidder'!C6</f>
        <v>Sole Bidder</v>
      </c>
      <c r="AE1" s="807">
        <v>1</v>
      </c>
      <c r="AF1" s="807" t="s">
        <v>265</v>
      </c>
      <c r="AI1" s="807">
        <v>1</v>
      </c>
      <c r="AJ1" s="806" t="s">
        <v>266</v>
      </c>
    </row>
    <row r="2" spans="1:36" x14ac:dyDescent="0.3">
      <c r="B2" s="803"/>
      <c r="Z2" s="805">
        <f>'[1]Names of Bidder'!K6</f>
        <v>0</v>
      </c>
      <c r="AE2" s="807">
        <v>2</v>
      </c>
      <c r="AF2" s="807" t="s">
        <v>267</v>
      </c>
      <c r="AI2" s="807">
        <v>2</v>
      </c>
      <c r="AJ2" s="806" t="s">
        <v>268</v>
      </c>
    </row>
    <row r="3" spans="1:36" x14ac:dyDescent="0.3">
      <c r="A3" s="1138" t="s">
        <v>269</v>
      </c>
      <c r="B3" s="1138"/>
      <c r="C3" s="1138"/>
      <c r="D3" s="1138"/>
      <c r="E3" s="1138"/>
      <c r="F3" s="1138"/>
      <c r="AE3" s="807">
        <v>3</v>
      </c>
      <c r="AF3" s="807" t="s">
        <v>270</v>
      </c>
      <c r="AI3" s="807">
        <v>3</v>
      </c>
      <c r="AJ3" s="806" t="s">
        <v>271</v>
      </c>
    </row>
    <row r="4" spans="1:36" x14ac:dyDescent="0.3">
      <c r="A4" s="808"/>
      <c r="B4" s="808"/>
      <c r="C4" s="808"/>
      <c r="D4" s="808"/>
      <c r="E4" s="808"/>
      <c r="F4" s="808"/>
      <c r="AE4" s="807">
        <v>4</v>
      </c>
      <c r="AF4" s="807" t="s">
        <v>272</v>
      </c>
      <c r="AI4" s="807">
        <v>4</v>
      </c>
      <c r="AJ4" s="806" t="s">
        <v>273</v>
      </c>
    </row>
    <row r="5" spans="1:36" x14ac:dyDescent="0.3">
      <c r="A5" s="809" t="s">
        <v>274</v>
      </c>
      <c r="C5" s="1139"/>
      <c r="D5" s="1139"/>
      <c r="E5" s="1139"/>
      <c r="F5" s="1139"/>
      <c r="AE5" s="807">
        <v>5</v>
      </c>
      <c r="AF5" s="807" t="s">
        <v>272</v>
      </c>
      <c r="AI5" s="807">
        <v>5</v>
      </c>
      <c r="AJ5" s="806" t="s">
        <v>275</v>
      </c>
    </row>
    <row r="6" spans="1:36" x14ac:dyDescent="0.3">
      <c r="A6" s="809" t="s">
        <v>276</v>
      </c>
      <c r="B6" s="1140" t="str">
        <f>'[1]Sch-1'!B187</f>
        <v>--</v>
      </c>
      <c r="C6" s="1140"/>
      <c r="AE6" s="807">
        <v>6</v>
      </c>
      <c r="AF6" s="807" t="s">
        <v>272</v>
      </c>
      <c r="AG6" s="810" t="e">
        <f>DAY(B6)</f>
        <v>#VALUE!</v>
      </c>
      <c r="AI6" s="807">
        <v>6</v>
      </c>
      <c r="AJ6" s="806" t="s">
        <v>277</v>
      </c>
    </row>
    <row r="7" spans="1:36" x14ac:dyDescent="0.3">
      <c r="A7" s="809"/>
      <c r="B7" s="811"/>
      <c r="C7" s="811"/>
      <c r="AE7" s="807">
        <v>7</v>
      </c>
      <c r="AF7" s="807" t="s">
        <v>272</v>
      </c>
      <c r="AG7" s="810" t="e">
        <f>MONTH(B6)</f>
        <v>#VALUE!</v>
      </c>
      <c r="AI7" s="807">
        <v>7</v>
      </c>
      <c r="AJ7" s="806" t="s">
        <v>278</v>
      </c>
    </row>
    <row r="8" spans="1:36" x14ac:dyDescent="0.3">
      <c r="A8" s="812" t="s">
        <v>5</v>
      </c>
      <c r="B8" s="813"/>
      <c r="F8" s="814"/>
      <c r="AE8" s="807">
        <v>8</v>
      </c>
      <c r="AF8" s="807" t="s">
        <v>272</v>
      </c>
      <c r="AG8" s="810" t="e">
        <f>LOOKUP(AG7,AI1:AI12,AJ1:AJ12)</f>
        <v>#VALUE!</v>
      </c>
      <c r="AI8" s="807">
        <v>8</v>
      </c>
      <c r="AJ8" s="806" t="s">
        <v>279</v>
      </c>
    </row>
    <row r="9" spans="1:36" x14ac:dyDescent="0.3">
      <c r="A9" s="815" t="str">
        <f>'[1]Sch-1'!M7</f>
        <v>Contracts Services, 3rd Floor</v>
      </c>
      <c r="B9" s="815"/>
      <c r="F9" s="814"/>
      <c r="AE9" s="807">
        <v>9</v>
      </c>
      <c r="AF9" s="807" t="s">
        <v>272</v>
      </c>
      <c r="AG9" s="810" t="e">
        <f>YEAR(B6)</f>
        <v>#VALUE!</v>
      </c>
      <c r="AI9" s="807">
        <v>9</v>
      </c>
      <c r="AJ9" s="806" t="s">
        <v>280</v>
      </c>
    </row>
    <row r="10" spans="1:36" x14ac:dyDescent="0.3">
      <c r="A10" s="815" t="str">
        <f>'[1]Sch-1'!M8</f>
        <v>Power Grid Corporation of India Ltd.,</v>
      </c>
      <c r="B10" s="815"/>
      <c r="F10" s="814"/>
      <c r="AE10" s="807">
        <v>10</v>
      </c>
      <c r="AF10" s="807" t="s">
        <v>272</v>
      </c>
      <c r="AI10" s="807">
        <v>10</v>
      </c>
      <c r="AJ10" s="806" t="s">
        <v>281</v>
      </c>
    </row>
    <row r="11" spans="1:36" x14ac:dyDescent="0.3">
      <c r="A11" s="815" t="str">
        <f>'[1]Sch-1'!M9</f>
        <v>"Saudamini", Plot No.-2</v>
      </c>
      <c r="B11" s="815"/>
      <c r="F11" s="814"/>
      <c r="AE11" s="807">
        <v>11</v>
      </c>
      <c r="AF11" s="807" t="s">
        <v>272</v>
      </c>
      <c r="AI11" s="807">
        <v>11</v>
      </c>
      <c r="AJ11" s="806" t="s">
        <v>282</v>
      </c>
    </row>
    <row r="12" spans="1:36" x14ac:dyDescent="0.3">
      <c r="A12" s="815" t="str">
        <f>'[1]Sch-1'!M10</f>
        <v xml:space="preserve">Sector-29, </v>
      </c>
      <c r="B12" s="815"/>
      <c r="F12" s="814"/>
      <c r="AE12" s="807">
        <v>12</v>
      </c>
      <c r="AF12" s="807" t="s">
        <v>272</v>
      </c>
      <c r="AI12" s="807">
        <v>12</v>
      </c>
      <c r="AJ12" s="806" t="s">
        <v>283</v>
      </c>
    </row>
    <row r="13" spans="1:36" x14ac:dyDescent="0.3">
      <c r="A13" s="815" t="str">
        <f>'[1]Sch-1'!M11</f>
        <v>Gurugram (Haryana) - 122001</v>
      </c>
      <c r="B13" s="815"/>
      <c r="F13" s="814"/>
      <c r="AE13" s="807">
        <v>13</v>
      </c>
      <c r="AF13" s="807" t="s">
        <v>272</v>
      </c>
    </row>
    <row r="14" spans="1:36" ht="22.5" customHeight="1" x14ac:dyDescent="0.3">
      <c r="A14" s="809"/>
      <c r="F14" s="814"/>
      <c r="AE14" s="807">
        <v>14</v>
      </c>
      <c r="AF14" s="807" t="s">
        <v>272</v>
      </c>
    </row>
    <row r="15" spans="1:36" ht="28.5" customHeight="1" x14ac:dyDescent="0.3">
      <c r="A15" s="816" t="s">
        <v>284</v>
      </c>
      <c r="B15" s="817"/>
      <c r="C15" s="1141" t="str">
        <f>Cover!B2</f>
        <v>Upgradation of SCADA and associated systems of NTAMC /RTAMC</v>
      </c>
      <c r="D15" s="1141"/>
      <c r="E15" s="1141"/>
      <c r="F15" s="1141"/>
      <c r="AE15" s="807">
        <v>15</v>
      </c>
      <c r="AF15" s="807" t="s">
        <v>272</v>
      </c>
    </row>
    <row r="16" spans="1:36" ht="27.75" customHeight="1" x14ac:dyDescent="0.3">
      <c r="A16" s="803" t="s">
        <v>285</v>
      </c>
      <c r="B16" s="803"/>
      <c r="C16" s="814"/>
      <c r="D16" s="814"/>
      <c r="E16" s="814"/>
      <c r="F16" s="814"/>
      <c r="AE16" s="807">
        <v>16</v>
      </c>
      <c r="AF16" s="807" t="s">
        <v>272</v>
      </c>
    </row>
    <row r="17" spans="1:41" ht="152.25" customHeight="1" x14ac:dyDescent="0.3">
      <c r="A17" s="817">
        <v>1</v>
      </c>
      <c r="B17" s="1131"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or such other sums as may be determined in accordance with the terms and conditions of the Bidding Documents.</v>
      </c>
      <c r="C17" s="1131"/>
      <c r="D17" s="1131"/>
      <c r="E17" s="1131"/>
      <c r="F17" s="1131"/>
      <c r="Z17" s="818" t="s">
        <v>286</v>
      </c>
      <c r="AA17" s="819" t="s">
        <v>287</v>
      </c>
      <c r="AB17" s="820">
        <f>'Sch-7 After Discount'!D31</f>
        <v>0</v>
      </c>
      <c r="AC17" s="821"/>
      <c r="AE17" s="807">
        <v>17</v>
      </c>
      <c r="AF17" s="807" t="s">
        <v>272</v>
      </c>
    </row>
    <row r="18" spans="1:41" ht="39" customHeight="1" x14ac:dyDescent="0.3">
      <c r="B18" s="1142" t="s">
        <v>288</v>
      </c>
      <c r="C18" s="1142"/>
      <c r="D18" s="1142"/>
      <c r="E18" s="1142"/>
      <c r="F18" s="1142"/>
      <c r="AE18" s="807">
        <v>18</v>
      </c>
      <c r="AF18" s="807" t="s">
        <v>272</v>
      </c>
    </row>
    <row r="19" spans="1:41" s="803" customFormat="1" ht="27.75" customHeight="1" x14ac:dyDescent="0.3">
      <c r="A19" s="822">
        <v>2</v>
      </c>
      <c r="B19" s="1143" t="s">
        <v>289</v>
      </c>
      <c r="C19" s="1143"/>
      <c r="D19" s="1143"/>
      <c r="E19" s="1143"/>
      <c r="F19" s="1143"/>
      <c r="Z19" s="823"/>
      <c r="AA19" s="823"/>
      <c r="AB19" s="823"/>
      <c r="AC19" s="823"/>
      <c r="AD19" s="824"/>
      <c r="AE19" s="807">
        <v>19</v>
      </c>
      <c r="AF19" s="807" t="s">
        <v>272</v>
      </c>
      <c r="AG19" s="824"/>
      <c r="AH19" s="824"/>
      <c r="AI19" s="824"/>
      <c r="AJ19" s="824"/>
      <c r="AK19" s="824"/>
      <c r="AL19" s="824"/>
      <c r="AM19" s="824"/>
      <c r="AN19" s="824"/>
      <c r="AO19" s="824"/>
    </row>
    <row r="20" spans="1:41" ht="39.75" customHeight="1" x14ac:dyDescent="0.3">
      <c r="A20" s="817">
        <v>2.1</v>
      </c>
      <c r="B20" s="1131" t="s">
        <v>290</v>
      </c>
      <c r="C20" s="1131"/>
      <c r="D20" s="1131"/>
      <c r="E20" s="1131"/>
      <c r="F20" s="1131"/>
      <c r="AE20" s="807">
        <v>20</v>
      </c>
      <c r="AF20" s="807" t="s">
        <v>272</v>
      </c>
    </row>
    <row r="21" spans="1:41" ht="36.75" customHeight="1" x14ac:dyDescent="0.3">
      <c r="B21" s="1136" t="s">
        <v>291</v>
      </c>
      <c r="C21" s="1136"/>
      <c r="D21" s="1131" t="s">
        <v>292</v>
      </c>
      <c r="E21" s="1131"/>
      <c r="F21" s="1131"/>
      <c r="AE21" s="807">
        <v>21</v>
      </c>
      <c r="AF21" s="807" t="s">
        <v>265</v>
      </c>
    </row>
    <row r="22" spans="1:41" ht="33" customHeight="1" x14ac:dyDescent="0.3">
      <c r="B22" s="1136" t="s">
        <v>293</v>
      </c>
      <c r="C22" s="1136"/>
      <c r="D22" s="825" t="s">
        <v>294</v>
      </c>
      <c r="E22" s="816"/>
      <c r="F22" s="816"/>
      <c r="AE22" s="807">
        <v>22</v>
      </c>
      <c r="AF22" s="807" t="s">
        <v>272</v>
      </c>
    </row>
    <row r="23" spans="1:41" ht="27.95" customHeight="1" x14ac:dyDescent="0.3">
      <c r="B23" s="1136" t="s">
        <v>295</v>
      </c>
      <c r="C23" s="1136"/>
      <c r="D23" s="816" t="s">
        <v>296</v>
      </c>
      <c r="E23" s="816"/>
      <c r="F23" s="816"/>
      <c r="H23" s="826"/>
      <c r="AE23" s="807">
        <v>23</v>
      </c>
      <c r="AF23" s="807" t="s">
        <v>272</v>
      </c>
    </row>
    <row r="24" spans="1:41" ht="27.95" customHeight="1" x14ac:dyDescent="0.3">
      <c r="B24" s="1135" t="s">
        <v>297</v>
      </c>
      <c r="C24" s="1136"/>
      <c r="D24" s="816" t="s">
        <v>298</v>
      </c>
      <c r="E24" s="816"/>
      <c r="F24" s="816"/>
      <c r="AE24" s="807">
        <v>24</v>
      </c>
      <c r="AF24" s="807" t="s">
        <v>272</v>
      </c>
    </row>
    <row r="25" spans="1:41" ht="27.95" customHeight="1" x14ac:dyDescent="0.3">
      <c r="B25" s="1135" t="s">
        <v>299</v>
      </c>
      <c r="C25" s="1136"/>
      <c r="D25" s="825" t="s">
        <v>300</v>
      </c>
      <c r="E25" s="816"/>
      <c r="F25" s="816"/>
    </row>
    <row r="26" spans="1:41" ht="27.95" customHeight="1" x14ac:dyDescent="0.3">
      <c r="B26" s="1136" t="s">
        <v>301</v>
      </c>
      <c r="C26" s="1136"/>
      <c r="D26" s="816" t="s">
        <v>302</v>
      </c>
      <c r="E26" s="816"/>
      <c r="F26" s="816"/>
      <c r="AE26" s="807">
        <v>25</v>
      </c>
      <c r="AF26" s="807" t="s">
        <v>272</v>
      </c>
    </row>
    <row r="27" spans="1:41" ht="27.95" customHeight="1" x14ac:dyDescent="0.3">
      <c r="B27" s="1135" t="s">
        <v>303</v>
      </c>
      <c r="C27" s="1136"/>
      <c r="D27" s="825" t="s">
        <v>620</v>
      </c>
      <c r="E27" s="816"/>
      <c r="F27" s="816"/>
      <c r="AE27" s="807">
        <v>25</v>
      </c>
      <c r="AF27" s="807" t="s">
        <v>272</v>
      </c>
    </row>
    <row r="28" spans="1:41" ht="27.95" customHeight="1" x14ac:dyDescent="0.3">
      <c r="B28" s="1135" t="s">
        <v>210</v>
      </c>
      <c r="C28" s="1136"/>
      <c r="D28" s="825" t="s">
        <v>621</v>
      </c>
      <c r="E28" s="816"/>
      <c r="F28" s="816"/>
      <c r="AE28" s="807">
        <v>26</v>
      </c>
      <c r="AF28" s="807" t="s">
        <v>272</v>
      </c>
    </row>
    <row r="29" spans="1:41" ht="43.5" customHeight="1" x14ac:dyDescent="0.3">
      <c r="B29" s="1135" t="s">
        <v>608</v>
      </c>
      <c r="C29" s="1136"/>
      <c r="D29" s="1137" t="s">
        <v>304</v>
      </c>
      <c r="E29" s="1137"/>
      <c r="F29" s="1137"/>
      <c r="AE29" s="807">
        <v>27</v>
      </c>
      <c r="AF29" s="807" t="s">
        <v>272</v>
      </c>
    </row>
    <row r="30" spans="1:41" ht="114.75" customHeight="1" x14ac:dyDescent="0.3">
      <c r="A30" s="827">
        <v>2.2000000000000002</v>
      </c>
      <c r="B30" s="1131" t="s">
        <v>305</v>
      </c>
      <c r="C30" s="1131"/>
      <c r="D30" s="1131"/>
      <c r="E30" s="1131"/>
      <c r="F30" s="1131"/>
      <c r="AE30" s="807">
        <v>28</v>
      </c>
      <c r="AF30" s="807" t="s">
        <v>272</v>
      </c>
    </row>
    <row r="31" spans="1:41" ht="85.5" customHeight="1" x14ac:dyDescent="0.3">
      <c r="A31" s="827">
        <v>2.2999999999999998</v>
      </c>
      <c r="B31" s="1131" t="s">
        <v>306</v>
      </c>
      <c r="C31" s="1131"/>
      <c r="D31" s="1131"/>
      <c r="E31" s="1131"/>
      <c r="F31" s="1131"/>
      <c r="AE31" s="807">
        <v>29</v>
      </c>
      <c r="AF31" s="807" t="s">
        <v>272</v>
      </c>
    </row>
    <row r="32" spans="1:41" ht="146.25" customHeight="1" x14ac:dyDescent="0.3">
      <c r="A32" s="827">
        <v>2.4</v>
      </c>
      <c r="B32" s="1131" t="s">
        <v>307</v>
      </c>
      <c r="C32" s="1131"/>
      <c r="D32" s="1131"/>
      <c r="E32" s="1131"/>
      <c r="F32" s="1131"/>
      <c r="AE32" s="807">
        <v>30</v>
      </c>
      <c r="AF32" s="807" t="s">
        <v>272</v>
      </c>
    </row>
    <row r="33" spans="1:32" ht="93" customHeight="1" x14ac:dyDescent="0.3">
      <c r="A33" s="827">
        <v>2.5</v>
      </c>
      <c r="B33" s="1131" t="s">
        <v>308</v>
      </c>
      <c r="C33" s="1131"/>
      <c r="D33" s="1131"/>
      <c r="E33" s="1131"/>
      <c r="F33" s="1131"/>
      <c r="AE33" s="807">
        <v>31</v>
      </c>
      <c r="AF33" s="807" t="s">
        <v>265</v>
      </c>
    </row>
    <row r="34" spans="1:32" ht="86.25" customHeight="1" x14ac:dyDescent="0.3">
      <c r="A34" s="817">
        <v>3</v>
      </c>
      <c r="B34" s="1131" t="s">
        <v>309</v>
      </c>
      <c r="C34" s="1131"/>
      <c r="D34" s="1131"/>
      <c r="E34" s="1131"/>
      <c r="F34" s="1131"/>
    </row>
    <row r="35" spans="1:32" ht="57" customHeight="1" x14ac:dyDescent="0.3">
      <c r="A35" s="817">
        <v>3.1</v>
      </c>
      <c r="B35" s="1134" t="s">
        <v>310</v>
      </c>
      <c r="C35" s="1134"/>
      <c r="D35" s="1134"/>
      <c r="E35" s="1134"/>
      <c r="F35" s="1134"/>
    </row>
    <row r="36" spans="1:32" ht="125.25" customHeight="1" x14ac:dyDescent="0.3">
      <c r="A36" s="827">
        <v>3.2</v>
      </c>
      <c r="B36" s="1130" t="s">
        <v>311</v>
      </c>
      <c r="C36" s="1131"/>
      <c r="D36" s="1131"/>
      <c r="E36" s="1131"/>
      <c r="F36" s="1131"/>
    </row>
    <row r="37" spans="1:32" ht="15.75" customHeight="1" x14ac:dyDescent="0.3">
      <c r="A37" s="827"/>
      <c r="B37" s="1131"/>
      <c r="C37" s="1131"/>
      <c r="D37" s="1131"/>
      <c r="E37" s="1131"/>
      <c r="F37" s="1131"/>
    </row>
    <row r="38" spans="1:32" ht="58.5" customHeight="1" x14ac:dyDescent="0.3">
      <c r="A38" s="827">
        <v>3.3</v>
      </c>
      <c r="B38" s="1130" t="s">
        <v>312</v>
      </c>
      <c r="C38" s="1131"/>
      <c r="D38" s="1131"/>
      <c r="E38" s="1131"/>
      <c r="F38" s="1131"/>
    </row>
    <row r="39" spans="1:32" ht="5.25" customHeight="1" x14ac:dyDescent="0.3">
      <c r="A39" s="827"/>
      <c r="B39" s="1131"/>
      <c r="C39" s="1131"/>
      <c r="D39" s="1131"/>
      <c r="E39" s="1131"/>
      <c r="F39" s="1131"/>
    </row>
    <row r="40" spans="1:32" ht="84" customHeight="1" x14ac:dyDescent="0.3">
      <c r="A40" s="817">
        <v>4</v>
      </c>
      <c r="B40" s="1132" t="s">
        <v>313</v>
      </c>
      <c r="C40" s="1132"/>
      <c r="D40" s="1132"/>
      <c r="E40" s="1132"/>
      <c r="F40" s="1132"/>
    </row>
    <row r="41" spans="1:32" ht="117" customHeight="1" x14ac:dyDescent="0.3">
      <c r="A41" s="817">
        <v>5</v>
      </c>
      <c r="B41" s="1131" t="s">
        <v>314</v>
      </c>
      <c r="C41" s="1131"/>
      <c r="D41" s="1131"/>
      <c r="E41" s="1131"/>
      <c r="F41" s="1131"/>
    </row>
    <row r="42" spans="1:32" ht="30" customHeight="1" x14ac:dyDescent="0.3">
      <c r="B42" s="828" t="str">
        <f>IF(ISERROR("Dated this " &amp; AG6 &amp; LOOKUP(AG6,AE1:AE33,AF1:AF33) &amp; " day of " &amp; AG8 &amp; " " &amp;AG9), "", "Dated this " &amp; AG6 &amp; LOOKUP(AG6,AE1:AE33,AF1:AF33) &amp; " day of " &amp; AG8 &amp; " " &amp;AG9)</f>
        <v/>
      </c>
      <c r="C42" s="828"/>
      <c r="D42" s="828"/>
      <c r="E42" s="829"/>
      <c r="F42" s="829"/>
    </row>
    <row r="43" spans="1:32" ht="30" customHeight="1" x14ac:dyDescent="0.3">
      <c r="B43" s="828" t="s">
        <v>258</v>
      </c>
      <c r="C43" s="830"/>
      <c r="D43" s="831"/>
      <c r="E43" s="831"/>
      <c r="F43" s="831"/>
    </row>
    <row r="44" spans="1:32" ht="30" customHeight="1" x14ac:dyDescent="0.3">
      <c r="B44" s="832"/>
      <c r="C44" s="831"/>
      <c r="D44" s="831"/>
      <c r="E44" s="828"/>
      <c r="F44" s="833" t="s">
        <v>259</v>
      </c>
    </row>
    <row r="45" spans="1:32" ht="30" customHeight="1" x14ac:dyDescent="0.3">
      <c r="B45" s="832"/>
      <c r="C45" s="831"/>
      <c r="D45" s="828"/>
      <c r="E45" s="828"/>
      <c r="F45" s="833" t="str">
        <f>"For and on behalf of " &amp; '[1]Sch-1'!C8</f>
        <v xml:space="preserve">For and on behalf of </v>
      </c>
    </row>
    <row r="46" spans="1:32" ht="30" customHeight="1" x14ac:dyDescent="0.3">
      <c r="A46" s="804"/>
      <c r="B46" s="804"/>
      <c r="C46" s="834"/>
      <c r="D46" s="804"/>
      <c r="E46" s="835" t="s">
        <v>315</v>
      </c>
      <c r="F46" s="809"/>
    </row>
    <row r="47" spans="1:32" ht="30" customHeight="1" x14ac:dyDescent="0.3">
      <c r="A47" s="836" t="s">
        <v>260</v>
      </c>
      <c r="B47" s="1133" t="str">
        <f>Discount!C41</f>
        <v>--</v>
      </c>
      <c r="C47" s="1133"/>
      <c r="D47" s="804"/>
      <c r="E47" s="835" t="s">
        <v>261</v>
      </c>
      <c r="F47" s="837" t="str">
        <f>Discount!F41</f>
        <v/>
      </c>
    </row>
    <row r="48" spans="1:32" ht="30" customHeight="1" x14ac:dyDescent="0.3">
      <c r="A48" s="836" t="s">
        <v>262</v>
      </c>
      <c r="B48" s="837" t="str">
        <f>Discount!C42</f>
        <v/>
      </c>
      <c r="C48" s="838"/>
      <c r="D48" s="804"/>
      <c r="E48" s="835" t="s">
        <v>263</v>
      </c>
      <c r="F48" s="837" t="str">
        <f>Discount!F42</f>
        <v/>
      </c>
    </row>
    <row r="49" spans="1:41" ht="30" customHeight="1" x14ac:dyDescent="0.3">
      <c r="B49" s="803"/>
      <c r="D49" s="804"/>
      <c r="E49" s="835" t="s">
        <v>316</v>
      </c>
    </row>
    <row r="50" spans="1:41" s="803" customFormat="1" ht="33" customHeight="1" x14ac:dyDescent="0.3">
      <c r="A50" s="839" t="s">
        <v>317</v>
      </c>
      <c r="B50" s="840"/>
      <c r="C50" s="841"/>
      <c r="D50" s="842"/>
      <c r="E50" s="843"/>
      <c r="F50" s="842"/>
      <c r="H50" s="809"/>
      <c r="Z50" s="823"/>
      <c r="AA50" s="823"/>
      <c r="AB50" s="823"/>
      <c r="AC50" s="823"/>
      <c r="AD50" s="824"/>
      <c r="AE50" s="807"/>
      <c r="AF50" s="807"/>
      <c r="AG50" s="824"/>
      <c r="AH50" s="824"/>
      <c r="AI50" s="824"/>
      <c r="AJ50" s="824"/>
      <c r="AK50" s="824"/>
      <c r="AL50" s="824"/>
      <c r="AM50" s="824"/>
      <c r="AN50" s="824"/>
      <c r="AO50" s="824"/>
    </row>
    <row r="51" spans="1:41" s="803" customFormat="1" ht="33" customHeight="1" x14ac:dyDescent="0.3">
      <c r="A51" s="1129" t="s">
        <v>318</v>
      </c>
      <c r="B51" s="1129"/>
      <c r="C51" s="1129"/>
      <c r="D51" s="1127"/>
      <c r="E51" s="1128"/>
      <c r="F51" s="1128"/>
      <c r="H51" s="809"/>
      <c r="Z51" s="823"/>
      <c r="AA51" s="823"/>
      <c r="AB51" s="823"/>
      <c r="AC51" s="823"/>
      <c r="AD51" s="824"/>
      <c r="AE51" s="807"/>
      <c r="AF51" s="807"/>
      <c r="AG51" s="824"/>
      <c r="AH51" s="824"/>
      <c r="AI51" s="824"/>
      <c r="AJ51" s="824"/>
      <c r="AK51" s="824"/>
      <c r="AL51" s="824"/>
      <c r="AM51" s="824"/>
      <c r="AN51" s="824"/>
      <c r="AO51" s="824"/>
    </row>
    <row r="52" spans="1:41" s="803" customFormat="1" ht="33" customHeight="1" x14ac:dyDescent="0.3">
      <c r="A52" s="1122"/>
      <c r="B52" s="1122"/>
      <c r="C52" s="1122"/>
      <c r="D52" s="844"/>
      <c r="E52" s="844"/>
      <c r="F52" s="844"/>
      <c r="H52" s="809"/>
      <c r="Z52" s="823"/>
      <c r="AA52" s="823"/>
      <c r="AB52" s="823"/>
      <c r="AC52" s="823"/>
      <c r="AD52" s="824"/>
      <c r="AE52" s="807"/>
      <c r="AF52" s="807"/>
      <c r="AG52" s="824"/>
      <c r="AH52" s="824"/>
      <c r="AI52" s="824"/>
      <c r="AJ52" s="824"/>
      <c r="AK52" s="824"/>
      <c r="AL52" s="824"/>
      <c r="AM52" s="824"/>
      <c r="AN52" s="824"/>
      <c r="AO52" s="824"/>
    </row>
    <row r="53" spans="1:41" s="803" customFormat="1" ht="33" customHeight="1" x14ac:dyDescent="0.3">
      <c r="A53" s="1123"/>
      <c r="B53" s="1123"/>
      <c r="C53" s="1123"/>
      <c r="D53" s="844"/>
      <c r="E53" s="844"/>
      <c r="F53" s="844"/>
      <c r="H53" s="809"/>
      <c r="Z53" s="823"/>
      <c r="AA53" s="823"/>
      <c r="AB53" s="823"/>
      <c r="AC53" s="823"/>
      <c r="AD53" s="824"/>
      <c r="AE53" s="807"/>
      <c r="AF53" s="807"/>
      <c r="AG53" s="824"/>
      <c r="AH53" s="824"/>
      <c r="AI53" s="824"/>
      <c r="AJ53" s="824"/>
      <c r="AK53" s="824"/>
      <c r="AL53" s="824"/>
      <c r="AM53" s="824"/>
      <c r="AN53" s="824"/>
      <c r="AO53" s="824"/>
    </row>
    <row r="54" spans="1:41" s="803" customFormat="1" ht="33" customHeight="1" x14ac:dyDescent="0.3">
      <c r="A54" s="1126" t="s">
        <v>319</v>
      </c>
      <c r="B54" s="1126"/>
      <c r="C54" s="1126"/>
      <c r="D54" s="1127"/>
      <c r="E54" s="1128"/>
      <c r="F54" s="1128"/>
      <c r="H54" s="809"/>
      <c r="Z54" s="823"/>
      <c r="AA54" s="823"/>
      <c r="AB54" s="823"/>
      <c r="AC54" s="823"/>
      <c r="AD54" s="824"/>
      <c r="AE54" s="807"/>
      <c r="AF54" s="807"/>
      <c r="AG54" s="824"/>
      <c r="AH54" s="824"/>
      <c r="AI54" s="824"/>
      <c r="AJ54" s="824"/>
      <c r="AK54" s="824"/>
      <c r="AL54" s="824"/>
      <c r="AM54" s="824"/>
      <c r="AN54" s="824"/>
      <c r="AO54" s="824"/>
    </row>
    <row r="55" spans="1:41" s="803" customFormat="1" ht="33" customHeight="1" x14ac:dyDescent="0.3">
      <c r="A55" s="1126" t="s">
        <v>320</v>
      </c>
      <c r="B55" s="1126"/>
      <c r="C55" s="1126"/>
      <c r="D55" s="1127"/>
      <c r="E55" s="1128"/>
      <c r="F55" s="1128"/>
      <c r="H55" s="809"/>
      <c r="Z55" s="823"/>
      <c r="AA55" s="823"/>
      <c r="AB55" s="823"/>
      <c r="AC55" s="823"/>
      <c r="AD55" s="824"/>
      <c r="AE55" s="807"/>
      <c r="AF55" s="807"/>
      <c r="AG55" s="824"/>
      <c r="AH55" s="824"/>
      <c r="AI55" s="824"/>
      <c r="AJ55" s="824"/>
      <c r="AK55" s="824"/>
      <c r="AL55" s="824"/>
      <c r="AM55" s="824"/>
      <c r="AN55" s="824"/>
      <c r="AO55" s="824"/>
    </row>
    <row r="56" spans="1:41" s="803" customFormat="1" ht="33" customHeight="1" x14ac:dyDescent="0.3">
      <c r="A56" s="1126" t="s">
        <v>321</v>
      </c>
      <c r="B56" s="1126"/>
      <c r="C56" s="1126"/>
      <c r="D56" s="1127"/>
      <c r="E56" s="1128"/>
      <c r="F56" s="1128"/>
      <c r="H56" s="809"/>
      <c r="Z56" s="823"/>
      <c r="AA56" s="823"/>
      <c r="AB56" s="823"/>
      <c r="AC56" s="823"/>
      <c r="AD56" s="824"/>
      <c r="AE56" s="807"/>
      <c r="AF56" s="807"/>
      <c r="AG56" s="824"/>
      <c r="AH56" s="824"/>
      <c r="AI56" s="824"/>
      <c r="AJ56" s="824"/>
      <c r="AK56" s="824"/>
      <c r="AL56" s="824"/>
      <c r="AM56" s="824"/>
      <c r="AN56" s="824"/>
      <c r="AO56" s="824"/>
    </row>
    <row r="57" spans="1:41" s="803" customFormat="1" ht="33" customHeight="1" x14ac:dyDescent="0.3">
      <c r="A57" s="1129" t="s">
        <v>322</v>
      </c>
      <c r="B57" s="1129"/>
      <c r="C57" s="1129"/>
      <c r="D57" s="1127"/>
      <c r="E57" s="1128"/>
      <c r="F57" s="1128"/>
      <c r="H57" s="809"/>
      <c r="Z57" s="823"/>
      <c r="AA57" s="823"/>
      <c r="AB57" s="823"/>
      <c r="AC57" s="823"/>
      <c r="AD57" s="824"/>
      <c r="AE57" s="807"/>
      <c r="AF57" s="807"/>
      <c r="AG57" s="824"/>
      <c r="AH57" s="824"/>
      <c r="AI57" s="824"/>
      <c r="AJ57" s="824"/>
      <c r="AK57" s="824"/>
      <c r="AL57" s="824"/>
      <c r="AM57" s="824"/>
      <c r="AN57" s="824"/>
      <c r="AO57" s="824"/>
    </row>
    <row r="58" spans="1:41" s="803" customFormat="1" ht="33" customHeight="1" x14ac:dyDescent="0.3">
      <c r="A58" s="1122"/>
      <c r="B58" s="1122"/>
      <c r="C58" s="1122"/>
      <c r="D58" s="844"/>
      <c r="E58" s="844"/>
      <c r="F58" s="844"/>
      <c r="H58" s="809"/>
      <c r="Z58" s="823"/>
      <c r="AA58" s="823"/>
      <c r="AB58" s="823"/>
      <c r="AC58" s="823"/>
      <c r="AD58" s="824"/>
      <c r="AE58" s="807"/>
      <c r="AF58" s="807"/>
      <c r="AG58" s="824"/>
      <c r="AH58" s="824"/>
      <c r="AI58" s="824"/>
      <c r="AJ58" s="824"/>
      <c r="AK58" s="824"/>
      <c r="AL58" s="824"/>
      <c r="AM58" s="824"/>
      <c r="AN58" s="824"/>
      <c r="AO58" s="824"/>
    </row>
    <row r="59" spans="1:41" s="803" customFormat="1" ht="33" customHeight="1" x14ac:dyDescent="0.3">
      <c r="A59" s="1123"/>
      <c r="B59" s="1123"/>
      <c r="C59" s="1123"/>
      <c r="D59" s="844"/>
      <c r="E59" s="844"/>
      <c r="F59" s="844"/>
      <c r="H59" s="809"/>
      <c r="Z59" s="823"/>
      <c r="AA59" s="823"/>
      <c r="AB59" s="823"/>
      <c r="AC59" s="823"/>
      <c r="AD59" s="824"/>
      <c r="AE59" s="807"/>
      <c r="AF59" s="807"/>
      <c r="AG59" s="824"/>
      <c r="AH59" s="824"/>
      <c r="AI59" s="824"/>
      <c r="AJ59" s="824"/>
      <c r="AK59" s="824"/>
      <c r="AL59" s="824"/>
      <c r="AM59" s="824"/>
      <c r="AN59" s="824"/>
      <c r="AO59" s="824"/>
    </row>
    <row r="60" spans="1:41" s="803" customFormat="1" ht="60.75" customHeight="1" x14ac:dyDescent="0.3">
      <c r="A60" s="1124"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1124"/>
      <c r="C60" s="1124"/>
      <c r="D60" s="1124"/>
      <c r="E60" s="1124"/>
      <c r="F60" s="1124"/>
      <c r="H60" s="809"/>
      <c r="Z60" s="823"/>
      <c r="AA60" s="823"/>
      <c r="AB60" s="823"/>
      <c r="AC60" s="823"/>
      <c r="AD60" s="824"/>
      <c r="AE60" s="807"/>
      <c r="AF60" s="807"/>
      <c r="AG60" s="824"/>
      <c r="AH60" s="824"/>
      <c r="AI60" s="824"/>
      <c r="AJ60" s="824"/>
      <c r="AK60" s="824"/>
      <c r="AL60" s="824"/>
      <c r="AM60" s="824"/>
      <c r="AN60" s="824"/>
      <c r="AO60" s="824"/>
    </row>
    <row r="61" spans="1:41" s="803" customFormat="1" ht="33" customHeight="1" x14ac:dyDescent="0.3">
      <c r="A61" s="1125" t="s">
        <v>105</v>
      </c>
      <c r="B61" s="1125"/>
      <c r="C61" s="1125"/>
      <c r="D61" s="1125"/>
      <c r="E61" s="1125"/>
      <c r="F61" s="1125"/>
      <c r="H61" s="809"/>
      <c r="Z61" s="823"/>
      <c r="AA61" s="823"/>
      <c r="AB61" s="823"/>
      <c r="AC61" s="823"/>
      <c r="AD61" s="824"/>
      <c r="AE61" s="807"/>
      <c r="AF61" s="807"/>
      <c r="AG61" s="824"/>
      <c r="AH61" s="824"/>
      <c r="AI61" s="824"/>
      <c r="AJ61" s="824"/>
      <c r="AK61" s="824"/>
      <c r="AL61" s="824"/>
      <c r="AM61" s="824"/>
      <c r="AN61" s="824"/>
      <c r="AO61" s="824"/>
    </row>
    <row r="62" spans="1:41" s="803" customFormat="1" ht="33" customHeight="1" x14ac:dyDescent="0.3">
      <c r="A62" s="809"/>
      <c r="B62" s="809"/>
      <c r="H62" s="809"/>
      <c r="Z62" s="823"/>
      <c r="AA62" s="823"/>
      <c r="AB62" s="823"/>
      <c r="AC62" s="823"/>
      <c r="AD62" s="824"/>
      <c r="AE62" s="807"/>
      <c r="AF62" s="807"/>
      <c r="AG62" s="824"/>
      <c r="AH62" s="824"/>
      <c r="AI62" s="824"/>
      <c r="AJ62" s="824"/>
      <c r="AK62" s="824"/>
      <c r="AL62" s="824"/>
      <c r="AM62" s="824"/>
      <c r="AN62" s="824"/>
      <c r="AO62" s="824"/>
    </row>
    <row r="63" spans="1:41" x14ac:dyDescent="0.3">
      <c r="A63" s="809"/>
    </row>
    <row r="64" spans="1:41" x14ac:dyDescent="0.3">
      <c r="A64" s="809"/>
    </row>
    <row r="65" spans="1:1" x14ac:dyDescent="0.3">
      <c r="A65" s="809"/>
    </row>
    <row r="66" spans="1:1" x14ac:dyDescent="0.3">
      <c r="A66" s="809"/>
    </row>
    <row r="67" spans="1:1" x14ac:dyDescent="0.3">
      <c r="A67" s="809"/>
    </row>
    <row r="68" spans="1:1" x14ac:dyDescent="0.3">
      <c r="A68" s="809"/>
    </row>
    <row r="69" spans="1:1" x14ac:dyDescent="0.3">
      <c r="A69" s="809"/>
    </row>
    <row r="70" spans="1:1" x14ac:dyDescent="0.3">
      <c r="A70" s="809"/>
    </row>
    <row r="71" spans="1:1" x14ac:dyDescent="0.3">
      <c r="A71" s="809"/>
    </row>
    <row r="72" spans="1:1" x14ac:dyDescent="0.3">
      <c r="A72" s="809"/>
    </row>
    <row r="73" spans="1:1" x14ac:dyDescent="0.3">
      <c r="A73" s="809"/>
    </row>
    <row r="74" spans="1:1" x14ac:dyDescent="0.3">
      <c r="A74" s="809"/>
    </row>
  </sheetData>
  <sheetProtection password="CC1F" sheet="1" formatColumns="0" formatRows="0" selectLockedCells="1"/>
  <customSheetViews>
    <customSheetView guid="{302D9D75-0757-45DA-AFBF-614F08F1401B}" scale="110" showPageBreaks="1" showGridLines="0" zeroValues="0" printArea="1" hiddenColumns="1" view="pageBreakPreview" topLeftCell="A70">
      <selection activeCell="D51" sqref="D51:F51"/>
      <pageMargins left="0.75" right="0.77" top="0.62" bottom="0.61" header="0.39" footer="0.32"/>
      <pageSetup scale="98" orientation="portrait" r:id="rId1"/>
      <headerFooter alignWithMargins="0">
        <oddFooter>&amp;R&amp;"Book Antiqua,Bold"&amp;8Bid Form (1st Envelope)  / Page &amp;P of &amp;N</oddFooter>
      </headerFooter>
    </customSheetView>
    <customSheetView guid="{4452BE38-CCC8-48C7-BE23-59874684899B}" scale="110" showPageBreaks="1" showGridLines="0" zeroValues="0" printArea="1" hiddenColumns="1" view="pageBreakPreview" topLeftCell="A42">
      <selection activeCell="D51" sqref="D51:F51"/>
      <pageMargins left="0.75" right="0.77" top="0.62" bottom="0.61" header="0.39" footer="0.32"/>
      <pageSetup scale="98" orientation="portrait" r:id="rId2"/>
      <headerFooter alignWithMargins="0">
        <oddFooter>&amp;R&amp;"Book Antiqua,Bold"&amp;8Bid Form (1st Envelope)  / Page &amp;P of &amp;N</oddFooter>
      </headerFooter>
    </customSheetView>
    <customSheetView guid="{C6A7FFED-91EB-41DF-A944-2BFB2D792481}" scale="110" showPageBreaks="1" showGridLines="0" zeroValues="0" printArea="1" hiddenColumns="1" view="pageBreakPreview" topLeftCell="A52">
      <selection activeCell="D51" sqref="D51:F51"/>
      <pageMargins left="0.75" right="0.77" top="0.62" bottom="0.61" header="0.39" footer="0.32"/>
      <pageSetup scale="98" orientation="portrait" r:id="rId3"/>
      <headerFooter alignWithMargins="0">
        <oddFooter>&amp;R&amp;"Book Antiqua,Bold"&amp;8Bid Form (1st Envelope)  / Page &amp;P of &amp;N</oddFooter>
      </headerFooter>
    </customSheetView>
  </customSheetViews>
  <mergeCells count="48">
    <mergeCell ref="B23:C23"/>
    <mergeCell ref="A3:F3"/>
    <mergeCell ref="C5:F5"/>
    <mergeCell ref="B6:C6"/>
    <mergeCell ref="C15:F15"/>
    <mergeCell ref="B17:F17"/>
    <mergeCell ref="B18:F18"/>
    <mergeCell ref="B19:F19"/>
    <mergeCell ref="B20:F20"/>
    <mergeCell ref="B21:C21"/>
    <mergeCell ref="D21:F21"/>
    <mergeCell ref="B22:C22"/>
    <mergeCell ref="B35:F35"/>
    <mergeCell ref="B24:C24"/>
    <mergeCell ref="B25:C25"/>
    <mergeCell ref="B27:C27"/>
    <mergeCell ref="B28:C28"/>
    <mergeCell ref="B29:C29"/>
    <mergeCell ref="D29:F29"/>
    <mergeCell ref="B30:F30"/>
    <mergeCell ref="B31:F31"/>
    <mergeCell ref="B32:F32"/>
    <mergeCell ref="B33:F33"/>
    <mergeCell ref="B34:F34"/>
    <mergeCell ref="B26:C26"/>
    <mergeCell ref="A54:C54"/>
    <mergeCell ref="D54:F54"/>
    <mergeCell ref="B36:F36"/>
    <mergeCell ref="B37:F37"/>
    <mergeCell ref="B38:F38"/>
    <mergeCell ref="B39:F39"/>
    <mergeCell ref="B40:F40"/>
    <mergeCell ref="B41:F41"/>
    <mergeCell ref="B47:C47"/>
    <mergeCell ref="A51:C51"/>
    <mergeCell ref="D51:F51"/>
    <mergeCell ref="A52:C52"/>
    <mergeCell ref="A53:C53"/>
    <mergeCell ref="A58:C58"/>
    <mergeCell ref="A59:C59"/>
    <mergeCell ref="A60:F60"/>
    <mergeCell ref="A61:F61"/>
    <mergeCell ref="A55:C55"/>
    <mergeCell ref="D55:F55"/>
    <mergeCell ref="A56:C56"/>
    <mergeCell ref="D56:F56"/>
    <mergeCell ref="A57:C57"/>
    <mergeCell ref="D57:F57"/>
  </mergeCells>
  <pageMargins left="0.75" right="0.77" top="0.62" bottom="0.61" header="0.39" footer="0.32"/>
  <pageSetup scale="98" orientation="portrait" r:id="rId4"/>
  <headerFooter alignWithMargins="0">
    <oddFooter>&amp;R&amp;"Book Antiqua,Bold"&amp;8Bid Form (1st Envelope)  / Page &amp;P of &amp;N</oddFooter>
  </headerFooter>
  <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24</vt:i4>
      </vt:variant>
    </vt:vector>
  </HeadingPairs>
  <TitlesOfParts>
    <vt:vector size="41" baseType="lpstr">
      <vt:lpstr>Basic</vt:lpstr>
      <vt:lpstr>Cover</vt:lpstr>
      <vt:lpstr>Instructions</vt:lpstr>
      <vt:lpstr>Names of Bidder</vt:lpstr>
      <vt:lpstr>Sch-1</vt:lpstr>
      <vt:lpstr>Sch-2</vt:lpstr>
      <vt:lpstr>Sch-3 </vt:lpstr>
      <vt:lpstr>Sch-4a</vt:lpstr>
      <vt:lpstr>Sch-4b</vt:lpstr>
      <vt:lpstr>Sch-5 Dis</vt:lpstr>
      <vt:lpstr>Sch-5</vt:lpstr>
      <vt:lpstr>Sch-6(buy-back)</vt:lpstr>
      <vt:lpstr>Sch-7</vt:lpstr>
      <vt:lpstr>Sch-7 After Discount</vt:lpstr>
      <vt:lpstr>Sch-8</vt:lpstr>
      <vt:lpstr>Discount</vt:lpstr>
      <vt:lpstr>Bid Form 2nd Envelope</vt:lpstr>
      <vt:lpstr>'Bid Form 2nd Envelope'!Print_Area</vt:lpstr>
      <vt:lpstr>Cover!Print_Area</vt:lpstr>
      <vt:lpstr>Discount!Print_Area</vt:lpstr>
      <vt:lpstr>Instructions!Print_Area</vt:lpstr>
      <vt:lpstr>'Names of Bidder'!Print_Area</vt:lpstr>
      <vt:lpstr>'Sch-1'!Print_Area</vt:lpstr>
      <vt:lpstr>'Sch-2'!Print_Area</vt:lpstr>
      <vt:lpstr>'Sch-3 '!Print_Area</vt:lpstr>
      <vt:lpstr>'Sch-4a'!Print_Area</vt:lpstr>
      <vt:lpstr>'Sch-4b'!Print_Area</vt:lpstr>
      <vt:lpstr>'Sch-5'!Print_Area</vt:lpstr>
      <vt:lpstr>'Sch-5 Dis'!Print_Area</vt:lpstr>
      <vt:lpstr>'Sch-6(buy-back)'!Print_Area</vt:lpstr>
      <vt:lpstr>'Sch-7'!Print_Area</vt:lpstr>
      <vt:lpstr>'Sch-7 After Discount'!Print_Area</vt:lpstr>
      <vt:lpstr>'Sch-8'!Print_Area</vt:lpstr>
      <vt:lpstr>'Sch-1'!Print_Titles</vt:lpstr>
      <vt:lpstr>'Sch-2'!Print_Titles</vt:lpstr>
      <vt:lpstr>'Sch-3 '!Print_Titles</vt:lpstr>
      <vt:lpstr>'Sch-5'!Print_Titles</vt:lpstr>
      <vt:lpstr>'Sch-5 Dis'!Print_Titles</vt:lpstr>
      <vt:lpstr>'Sch-7'!Print_Titles</vt:lpstr>
      <vt:lpstr>'Sch-7 After Discount'!Print_Titles</vt:lpstr>
      <vt:lpstr>'Sch-8'!Print_Titles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Umesh Kumar Yadav {उमेश कुमार यादव}</dc:creator>
  <cp:lastModifiedBy>60001714</cp:lastModifiedBy>
  <cp:lastPrinted>2023-01-30T08:54:21Z</cp:lastPrinted>
  <dcterms:created xsi:type="dcterms:W3CDTF">2021-08-24T06:52:23Z</dcterms:created>
  <dcterms:modified xsi:type="dcterms:W3CDTF">2023-03-30T12:33:37Z</dcterms:modified>
</cp:coreProperties>
</file>